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chartsheets/sheet1.xml" ContentType="application/vnd.openxmlformats-officedocument.spreadsheetml.chart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fileSharing readOnlyRecommended="1" userName="Smyly, Shanay" algorithmName="SHA-512" hashValue="Xi+R5qcRz+4scItQUaaiHJz0C15dC2M0Dx/3LOoN/RgIpJbIeN/+QftOKKd0aEK5NVIcE+pXIjXRK+5pW212lg==" saltValue="ySqtdcVTIfMZNS2yxgmDPg==" spinCount="10000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t0308583\Documents\"/>
    </mc:Choice>
  </mc:AlternateContent>
  <xr:revisionPtr revIDLastSave="0" documentId="8_{D2638DFB-C379-4B7E-8F00-E0994E29F143}" xr6:coauthVersionLast="47" xr6:coauthVersionMax="47" xr10:uidLastSave="{00000000-0000-0000-0000-000000000000}"/>
  <bookViews>
    <workbookView xWindow="-120" yWindow="-120" windowWidth="29040" windowHeight="17520" tabRatio="829" firstSheet="8" activeTab="14" xr2:uid="{90791739-3C69-45DB-BF4C-66A4889DC77F}"/>
  </bookViews>
  <sheets>
    <sheet name="320" sheetId="2" r:id="rId1"/>
    <sheet name="321" sheetId="3" r:id="rId2"/>
    <sheet name="325" sheetId="4" r:id="rId3"/>
    <sheet name="charts" sheetId="42" state="hidden" r:id="rId4"/>
    <sheet name="237B" sheetId="14" state="hidden" r:id="rId5"/>
    <sheet name="237C" sheetId="15" state="hidden" r:id="rId6"/>
    <sheet name="812-Fume" sheetId="16" r:id="rId7"/>
    <sheet name="812-Dust" sheetId="17" r:id="rId8"/>
    <sheet name="820" sheetId="46" r:id="rId9"/>
    <sheet name="817" sheetId="19" r:id="rId10"/>
    <sheet name="837" sheetId="20" r:id="rId11"/>
    <sheet name="832" sheetId="21" r:id="rId12"/>
    <sheet name="841" sheetId="28" r:id="rId13"/>
    <sheet name="Effluent to River DP 2" sheetId="22" r:id="rId14"/>
    <sheet name="Effluent to River DP 43" sheetId="44" r:id="rId15"/>
    <sheet name="Tot Daily Flow" sheetId="41" r:id="rId16"/>
    <sheet name="NG - 908" sheetId="47" r:id="rId17"/>
    <sheet name="NG - 903" sheetId="48" r:id="rId18"/>
    <sheet name="272B" sheetId="1" r:id="rId19"/>
    <sheet name="MMF-851" sheetId="27" r:id="rId20"/>
    <sheet name="Chart1" sheetId="45" state="hidden" r:id="rId21"/>
    <sheet name="MMF-851 (CEMS)" sheetId="43" r:id="rId22"/>
    <sheet name="MMF-132 Scrubber" sheetId="26" r:id="rId23"/>
    <sheet name="MMF-132 Cyclone" sheetId="25" r:id="rId24"/>
    <sheet name="MMF-137" sheetId="24" r:id="rId25"/>
    <sheet name="MMF-252 (SFE)" sheetId="31" r:id="rId26"/>
    <sheet name="MMF-256A Bay 1" sheetId="32" r:id="rId27"/>
    <sheet name="MMF-256A Bay 2" sheetId="33" r:id="rId28"/>
    <sheet name="MMF-256B Bay 1" sheetId="39" r:id="rId29"/>
    <sheet name="MMF-256B Bay 2" sheetId="34" r:id="rId30"/>
    <sheet name="MMF-257 Wet Scrubber" sheetId="35" r:id="rId31"/>
    <sheet name="MMF-257-Bay 1" sheetId="36" r:id="rId32"/>
    <sheet name="MMF-257 Bay 2" sheetId="37" r:id="rId33"/>
  </sheets>
  <externalReferences>
    <externalReference r:id="rId34"/>
    <externalReference r:id="rId35"/>
    <externalReference r:id="rId36"/>
    <externalReference r:id="rId37"/>
  </externalReferences>
  <definedNames>
    <definedName name="_xlnm._FilterDatabase" localSheetId="21" hidden="1">'MMF-851 (CEMS)'!$A$1:$X$8748</definedName>
    <definedName name="_xlnm._FilterDatabase" localSheetId="15" hidden="1">'Tot Daily Flow'!$B$1:$B$2900</definedName>
    <definedName name="format1">[1]Formats!$A$1:$C$3</definedName>
    <definedName name="_xlnm.Print_Area" localSheetId="4">'237B'!$A$1</definedName>
    <definedName name="_xlnm.Print_Area" localSheetId="5">'237C'!$A$1</definedName>
    <definedName name="_xlnm.Print_Area" localSheetId="18">'272B'!$A$1:$I$27</definedName>
    <definedName name="_xlnm.Print_Area" localSheetId="0">'320'!$A$1:$I$43</definedName>
    <definedName name="_xlnm.Print_Area" localSheetId="1">'321'!$A$1:$W$39</definedName>
    <definedName name="_xlnm.Print_Area" localSheetId="2">'325'!$A$1:$K$36</definedName>
    <definedName name="_xlnm.Print_Area" localSheetId="7">'812-Dust'!$A$1:$S$13</definedName>
    <definedName name="_xlnm.Print_Area" localSheetId="6">'812-Fume'!$A$1:$Y$14</definedName>
    <definedName name="_xlnm.Print_Area" localSheetId="9">'817'!$A$1:$AH$18</definedName>
    <definedName name="_xlnm.Print_Area" localSheetId="8">'820'!$A$1:$AP$31</definedName>
    <definedName name="_xlnm.Print_Area" localSheetId="11">'832'!$A$1:$U$29</definedName>
    <definedName name="_xlnm.Print_Area" localSheetId="10">'837'!$A$1:$R$17</definedName>
    <definedName name="_xlnm.Print_Area" localSheetId="13">'Effluent to River DP 2'!$A$1:$AQ$426</definedName>
    <definedName name="_xlnm.Print_Area" localSheetId="14">'Effluent to River DP 43'!$A$1:$AP$123</definedName>
    <definedName name="Tags">[1]Parameters!$A$1:$A$2</definedName>
    <definedName name="TimePeriods">[1]Parameters!$B$1</definedName>
    <definedName name="Z_6F012044_A55F_45A9_8FC4_F873F99EA859_.wvu.Cols" localSheetId="0" hidden="1">'320'!#REF!</definedName>
    <definedName name="Z_6F012044_A55F_45A9_8FC4_F873F99EA859_.wvu.Cols" localSheetId="1" hidden="1">'321'!$G:$J</definedName>
    <definedName name="Z_6F012044_A55F_45A9_8FC4_F873F99EA859_.wvu.Cols" localSheetId="2" hidden="1">'325'!$G:$G</definedName>
    <definedName name="Z_6F012044_A55F_45A9_8FC4_F873F99EA859_.wvu.Cols" localSheetId="7" hidden="1">'812-Dust'!$F:$K</definedName>
    <definedName name="Z_6F012044_A55F_45A9_8FC4_F873F99EA859_.wvu.Cols" localSheetId="6" hidden="1">'812-Fume'!#REF!,'812-Fume'!$G:$H,'812-Fume'!$M:$N</definedName>
    <definedName name="Z_6F012044_A55F_45A9_8FC4_F873F99EA859_.wvu.Cols" localSheetId="9" hidden="1">'817'!#REF!,'817'!#REF!,'817'!$K:$K,'817'!$M:$N,'817'!$Q:$R</definedName>
    <definedName name="Z_6F012044_A55F_45A9_8FC4_F873F99EA859_.wvu.Cols" localSheetId="8" hidden="1">'820'!#REF!,'820'!#REF!,'820'!$K:$AM,'820'!#REF!</definedName>
    <definedName name="Z_6F012044_A55F_45A9_8FC4_F873F99EA859_.wvu.Cols" localSheetId="11" hidden="1">'832'!$F:$F,'832'!$I:$J,'832'!#REF!</definedName>
    <definedName name="Z_6F012044_A55F_45A9_8FC4_F873F99EA859_.wvu.Cols" localSheetId="10" hidden="1">'837'!$E:$I</definedName>
    <definedName name="Z_6F012044_A55F_45A9_8FC4_F873F99EA859_.wvu.PrintArea" localSheetId="4" hidden="1">'237B'!$A$1</definedName>
    <definedName name="Z_6F012044_A55F_45A9_8FC4_F873F99EA859_.wvu.PrintArea" localSheetId="5" hidden="1">'237C'!$A$1</definedName>
    <definedName name="Z_6F012044_A55F_45A9_8FC4_F873F99EA859_.wvu.PrintArea" localSheetId="18" hidden="1">'272B'!$A$1:$I$20</definedName>
    <definedName name="Z_6F012044_A55F_45A9_8FC4_F873F99EA859_.wvu.PrintArea" localSheetId="0" hidden="1">'320'!$A$1:$I$31</definedName>
    <definedName name="Z_6F012044_A55F_45A9_8FC4_F873F99EA859_.wvu.PrintArea" localSheetId="1" hidden="1">'321'!$A$1:$W$31</definedName>
    <definedName name="Z_6F012044_A55F_45A9_8FC4_F873F99EA859_.wvu.PrintArea" localSheetId="2" hidden="1">'325'!$A$1:$K$30</definedName>
    <definedName name="Z_6F012044_A55F_45A9_8FC4_F873F99EA859_.wvu.PrintArea" localSheetId="7" hidden="1">'812-Dust'!$A$1:$S$12</definedName>
    <definedName name="Z_6F012044_A55F_45A9_8FC4_F873F99EA859_.wvu.PrintArea" localSheetId="6" hidden="1">'812-Fume'!$A$1:$Y$12</definedName>
    <definedName name="Z_6F012044_A55F_45A9_8FC4_F873F99EA859_.wvu.PrintArea" localSheetId="9" hidden="1">'817'!$A$1:$AH$14</definedName>
    <definedName name="Z_6F012044_A55F_45A9_8FC4_F873F99EA859_.wvu.PrintArea" localSheetId="8" hidden="1">'820'!$A$1:$AP$31</definedName>
    <definedName name="Z_6F012044_A55F_45A9_8FC4_F873F99EA859_.wvu.PrintArea" localSheetId="11" hidden="1">'832'!$A$1:$U$21</definedName>
    <definedName name="Z_6F012044_A55F_45A9_8FC4_F873F99EA859_.wvu.PrintArea" localSheetId="10" hidden="1">'837'!$A$1:$R$16</definedName>
    <definedName name="Z_6F012044_A55F_45A9_8FC4_F873F99EA859_.wvu.PrintArea" localSheetId="13" hidden="1">'Effluent to River DP 2'!$A$1:$AQ$83</definedName>
    <definedName name="Z_6F012044_A55F_45A9_8FC4_F873F99EA859_.wvu.PrintArea" localSheetId="14" hidden="1">'Effluent to River DP 43'!$A$1:$AP$86</definedName>
    <definedName name="Z_6F012044_A55F_45A9_8FC4_F873F99EA859_.wvu.Rows" localSheetId="18" hidden="1">'272B'!$7:$14</definedName>
    <definedName name="Z_6F012044_A55F_45A9_8FC4_F873F99EA859_.wvu.Rows" localSheetId="0" hidden="1">'320'!$7:$22</definedName>
    <definedName name="Z_6F012044_A55F_45A9_8FC4_F873F99EA859_.wvu.Rows" localSheetId="1" hidden="1">'321'!$6:$22</definedName>
    <definedName name="Z_6F012044_A55F_45A9_8FC4_F873F99EA859_.wvu.Rows" localSheetId="9" hidden="1">'817'!$7:$11</definedName>
    <definedName name="Z_6F012044_A55F_45A9_8FC4_F873F99EA859_.wvu.Rows" localSheetId="8" hidden="1">'820'!$7:$12,'820'!#REF!</definedName>
    <definedName name="Z_6F012044_A55F_45A9_8FC4_F873F99EA859_.wvu.Rows" localSheetId="11" hidden="1">'832'!$6:$15</definedName>
    <definedName name="Z_6F012044_A55F_45A9_8FC4_F873F99EA859_.wvu.Rows" localSheetId="10" hidden="1">'837'!$7:$12,'837'!$14:$14</definedName>
  </definedNames>
  <calcPr calcId="191029"/>
  <customWorkbookViews>
    <customWorkbookView name="Watts, Leanda - Personal View" guid="{6F012044-A55F-45A9-8FC4-F873F99EA859}" mergeInterval="0" personalView="1" maximized="1" windowWidth="1916" windowHeight="855" tabRatio="862" activeSheetId="21"/>
  </customWorkbookViews>
  <pivotCaches>
    <pivotCache cacheId="0" r:id="rId38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V387" i="44" l="1"/>
  <c r="W387" i="44"/>
  <c r="V388" i="44"/>
  <c r="W388" i="44"/>
  <c r="W386" i="44"/>
  <c r="V386" i="44"/>
  <c r="W380" i="44"/>
  <c r="V380" i="44"/>
  <c r="X489" i="22"/>
  <c r="W489" i="22"/>
  <c r="E2566" i="41"/>
  <c r="D2566" i="41"/>
  <c r="C2566" i="41"/>
  <c r="W378" i="44" l="1"/>
  <c r="V378" i="44"/>
  <c r="W377" i="44"/>
  <c r="V377" i="44"/>
  <c r="W376" i="44"/>
  <c r="V376" i="44"/>
  <c r="W487" i="22" l="1"/>
  <c r="X487" i="22"/>
  <c r="W488" i="22"/>
  <c r="X488" i="22"/>
  <c r="W375" i="44"/>
  <c r="V375" i="44"/>
  <c r="W374" i="44"/>
  <c r="V374" i="44"/>
  <c r="W373" i="44"/>
  <c r="V373" i="44"/>
  <c r="V371" i="44"/>
  <c r="W371" i="44"/>
  <c r="V372" i="44"/>
  <c r="W372" i="44"/>
  <c r="W370" i="44"/>
  <c r="V370" i="44"/>
  <c r="X486" i="22"/>
  <c r="W486" i="22"/>
  <c r="V362" i="44"/>
  <c r="W362" i="44"/>
  <c r="V363" i="44"/>
  <c r="W363" i="44"/>
  <c r="V364" i="44"/>
  <c r="W364" i="44"/>
  <c r="X485" i="22"/>
  <c r="W485" i="22"/>
  <c r="V360" i="44"/>
  <c r="W360" i="44"/>
  <c r="V361" i="44"/>
  <c r="W361" i="44"/>
  <c r="W359" i="44"/>
  <c r="V359" i="44"/>
  <c r="W482" i="22"/>
  <c r="X482" i="22"/>
  <c r="W480" i="22" l="1"/>
  <c r="X480" i="22"/>
  <c r="W481" i="22"/>
  <c r="X481" i="22"/>
  <c r="V346" i="44"/>
  <c r="W346" i="44"/>
  <c r="V347" i="44"/>
  <c r="W347" i="44"/>
  <c r="V348" i="44"/>
  <c r="W348" i="44"/>
  <c r="V349" i="44"/>
  <c r="W349" i="44"/>
  <c r="V350" i="44"/>
  <c r="W350" i="44"/>
  <c r="W345" i="44"/>
  <c r="V345" i="44"/>
  <c r="V337" i="44" l="1"/>
  <c r="W337" i="44"/>
  <c r="V335" i="44" l="1"/>
  <c r="W336" i="44"/>
  <c r="W335" i="44"/>
  <c r="V336" i="44"/>
  <c r="W334" i="44" l="1"/>
  <c r="V334" i="44"/>
  <c r="W479" i="22" l="1"/>
  <c r="X479" i="22"/>
  <c r="X478" i="22"/>
  <c r="W478" i="22"/>
  <c r="W331" i="44"/>
  <c r="W332" i="44"/>
  <c r="W333" i="44"/>
  <c r="V331" i="44"/>
  <c r="V332" i="44"/>
  <c r="V333" i="44"/>
  <c r="W330" i="44"/>
  <c r="W329" i="44"/>
  <c r="V330" i="44"/>
  <c r="V329" i="44"/>
  <c r="E2201" i="41" l="1"/>
  <c r="D2201" i="41"/>
  <c r="C2201" i="41"/>
  <c r="E6" i="43" l="1"/>
  <c r="E1835" i="41"/>
  <c r="C1819" i="41"/>
  <c r="C1788" i="41"/>
  <c r="C1758" i="41"/>
  <c r="C1727" i="41"/>
  <c r="C1697" i="41"/>
  <c r="C1666" i="41"/>
  <c r="D1835" i="41"/>
  <c r="C1835" i="41"/>
  <c r="C1515" i="41" l="1"/>
  <c r="C1607" i="41"/>
  <c r="C1576" i="41"/>
  <c r="C1546" i="41"/>
  <c r="E1470" i="41" l="1"/>
  <c r="D1470" i="41"/>
  <c r="C1470" i="41"/>
  <c r="N16" i="46" l="1"/>
  <c r="I16" i="46"/>
  <c r="I15" i="46"/>
  <c r="E13" i="46"/>
  <c r="G11" i="46"/>
  <c r="V172" i="44" l="1"/>
  <c r="V171" i="44"/>
  <c r="A172" i="44"/>
  <c r="A171" i="44"/>
  <c r="D179" i="43" l="1"/>
  <c r="E179" i="43"/>
  <c r="D180" i="43"/>
  <c r="E180" i="43"/>
  <c r="D181" i="43"/>
  <c r="E181" i="43"/>
  <c r="D182" i="43"/>
  <c r="E182" i="43"/>
  <c r="D183" i="43"/>
  <c r="E183" i="43"/>
  <c r="D184" i="43"/>
  <c r="E184" i="43"/>
  <c r="D185" i="43"/>
  <c r="E185" i="43"/>
  <c r="D186" i="43"/>
  <c r="E186" i="43"/>
  <c r="D187" i="43"/>
  <c r="E187" i="43"/>
  <c r="D188" i="43"/>
  <c r="E188" i="43"/>
  <c r="D189" i="43"/>
  <c r="E189" i="43"/>
  <c r="D190" i="43"/>
  <c r="E190" i="43"/>
  <c r="D191" i="43"/>
  <c r="E191" i="43"/>
  <c r="D192" i="43"/>
  <c r="E192" i="43"/>
  <c r="D193" i="43"/>
  <c r="E193" i="43"/>
  <c r="D194" i="43"/>
  <c r="E194" i="43"/>
  <c r="D195" i="43"/>
  <c r="E195" i="43"/>
  <c r="D196" i="43"/>
  <c r="E196" i="43"/>
  <c r="D197" i="43"/>
  <c r="E197" i="43"/>
  <c r="D198" i="43"/>
  <c r="E198" i="43"/>
  <c r="D199" i="43"/>
  <c r="E199" i="43"/>
  <c r="D200" i="43"/>
  <c r="E200" i="43"/>
  <c r="D201" i="43"/>
  <c r="E201" i="43"/>
  <c r="D202" i="43"/>
  <c r="E202" i="43"/>
  <c r="D203" i="43"/>
  <c r="E203" i="43"/>
  <c r="D204" i="43"/>
  <c r="E204" i="43"/>
  <c r="D205" i="43"/>
  <c r="E205" i="43"/>
  <c r="D206" i="43"/>
  <c r="E206" i="43"/>
  <c r="D207" i="43"/>
  <c r="E207" i="43"/>
  <c r="D208" i="43"/>
  <c r="E208" i="43"/>
  <c r="D209" i="43"/>
  <c r="E209" i="43"/>
  <c r="D210" i="43"/>
  <c r="E210" i="43"/>
  <c r="D211" i="43"/>
  <c r="E211" i="43"/>
  <c r="D212" i="43"/>
  <c r="E212" i="43"/>
  <c r="D213" i="43"/>
  <c r="E213" i="43"/>
  <c r="D214" i="43"/>
  <c r="E214" i="43"/>
  <c r="D215" i="43"/>
  <c r="E215" i="43"/>
  <c r="D216" i="43"/>
  <c r="E216" i="43"/>
  <c r="D217" i="43"/>
  <c r="E217" i="43"/>
  <c r="D218" i="43"/>
  <c r="E218" i="43"/>
  <c r="D219" i="43"/>
  <c r="E219" i="43"/>
  <c r="D220" i="43"/>
  <c r="E220" i="43"/>
  <c r="D221" i="43"/>
  <c r="E221" i="43"/>
  <c r="D222" i="43"/>
  <c r="E222" i="43"/>
  <c r="D223" i="43"/>
  <c r="E223" i="43"/>
  <c r="D224" i="43"/>
  <c r="E224" i="43"/>
  <c r="D225" i="43"/>
  <c r="E225" i="43"/>
  <c r="D226" i="43"/>
  <c r="E226" i="43"/>
  <c r="D227" i="43"/>
  <c r="E227" i="43"/>
  <c r="D228" i="43"/>
  <c r="E228" i="43"/>
  <c r="D229" i="43"/>
  <c r="E229" i="43"/>
  <c r="D230" i="43"/>
  <c r="E230" i="43"/>
  <c r="D231" i="43"/>
  <c r="E231" i="43"/>
  <c r="D232" i="43"/>
  <c r="E232" i="43"/>
  <c r="D233" i="43"/>
  <c r="E233" i="43"/>
  <c r="D234" i="43"/>
  <c r="E234" i="43"/>
  <c r="D235" i="43"/>
  <c r="E235" i="43"/>
  <c r="D236" i="43"/>
  <c r="E236" i="43"/>
  <c r="D237" i="43"/>
  <c r="E237" i="43"/>
  <c r="D238" i="43"/>
  <c r="E238" i="43"/>
  <c r="D239" i="43"/>
  <c r="E239" i="43"/>
  <c r="D240" i="43"/>
  <c r="E240" i="43"/>
  <c r="D241" i="43"/>
  <c r="E241" i="43"/>
  <c r="D242" i="43"/>
  <c r="E242" i="43"/>
  <c r="D243" i="43"/>
  <c r="E243" i="43"/>
  <c r="D244" i="43"/>
  <c r="E244" i="43"/>
  <c r="D245" i="43"/>
  <c r="E245" i="43"/>
  <c r="D246" i="43"/>
  <c r="E246" i="43"/>
  <c r="D247" i="43"/>
  <c r="E247" i="43"/>
  <c r="D248" i="43"/>
  <c r="E248" i="43"/>
  <c r="D249" i="43"/>
  <c r="E249" i="43"/>
  <c r="D250" i="43"/>
  <c r="E250" i="43"/>
  <c r="D251" i="43"/>
  <c r="E251" i="43"/>
  <c r="D252" i="43"/>
  <c r="E252" i="43"/>
  <c r="D253" i="43"/>
  <c r="E253" i="43"/>
  <c r="D254" i="43"/>
  <c r="E254" i="43"/>
  <c r="D255" i="43"/>
  <c r="E255" i="43"/>
  <c r="D256" i="43"/>
  <c r="E256" i="43"/>
  <c r="D257" i="43"/>
  <c r="E257" i="43"/>
  <c r="D258" i="43"/>
  <c r="E258" i="43"/>
  <c r="D259" i="43"/>
  <c r="E259" i="43"/>
  <c r="D260" i="43"/>
  <c r="E260" i="43"/>
  <c r="D261" i="43"/>
  <c r="E261" i="43"/>
  <c r="D262" i="43"/>
  <c r="E262" i="43"/>
  <c r="D263" i="43"/>
  <c r="E263" i="43"/>
  <c r="D264" i="43"/>
  <c r="E264" i="43"/>
  <c r="D265" i="43"/>
  <c r="E265" i="43"/>
  <c r="D266" i="43"/>
  <c r="E266" i="43"/>
  <c r="D267" i="43"/>
  <c r="E267" i="43"/>
  <c r="D268" i="43"/>
  <c r="E268" i="43"/>
  <c r="D269" i="43"/>
  <c r="E269" i="43"/>
  <c r="D270" i="43"/>
  <c r="E270" i="43"/>
  <c r="D271" i="43"/>
  <c r="E271" i="43"/>
  <c r="D272" i="43"/>
  <c r="E272" i="43"/>
  <c r="D273" i="43"/>
  <c r="E273" i="43"/>
  <c r="D274" i="43"/>
  <c r="E274" i="43"/>
  <c r="D275" i="43"/>
  <c r="E275" i="43"/>
  <c r="D276" i="43"/>
  <c r="E276" i="43"/>
  <c r="D277" i="43"/>
  <c r="E277" i="43"/>
  <c r="D278" i="43"/>
  <c r="E278" i="43"/>
  <c r="D279" i="43"/>
  <c r="E279" i="43"/>
  <c r="D280" i="43"/>
  <c r="E280" i="43"/>
  <c r="D281" i="43"/>
  <c r="E281" i="43"/>
  <c r="D282" i="43"/>
  <c r="E282" i="43"/>
  <c r="D283" i="43"/>
  <c r="E283" i="43"/>
  <c r="D284" i="43"/>
  <c r="E284" i="43"/>
  <c r="D285" i="43"/>
  <c r="E285" i="43"/>
  <c r="D286" i="43"/>
  <c r="E286" i="43"/>
  <c r="D287" i="43"/>
  <c r="E287" i="43"/>
  <c r="D288" i="43"/>
  <c r="E288" i="43"/>
  <c r="D289" i="43"/>
  <c r="E289" i="43"/>
  <c r="D290" i="43"/>
  <c r="E290" i="43"/>
  <c r="D291" i="43"/>
  <c r="E291" i="43"/>
  <c r="D292" i="43"/>
  <c r="E292" i="43"/>
  <c r="D293" i="43"/>
  <c r="E293" i="43"/>
  <c r="D294" i="43"/>
  <c r="E294" i="43"/>
  <c r="D295" i="43"/>
  <c r="E295" i="43"/>
  <c r="D296" i="43"/>
  <c r="E296" i="43"/>
  <c r="D297" i="43"/>
  <c r="E297" i="43"/>
  <c r="D298" i="43"/>
  <c r="E298" i="43"/>
  <c r="D299" i="43"/>
  <c r="E299" i="43"/>
  <c r="D300" i="43"/>
  <c r="E300" i="43"/>
  <c r="D301" i="43"/>
  <c r="E301" i="43"/>
  <c r="D302" i="43"/>
  <c r="E302" i="43"/>
  <c r="D303" i="43"/>
  <c r="E303" i="43"/>
  <c r="D304" i="43"/>
  <c r="E304" i="43"/>
  <c r="D305" i="43"/>
  <c r="E305" i="43"/>
  <c r="D306" i="43"/>
  <c r="E306" i="43"/>
  <c r="D307" i="43"/>
  <c r="E307" i="43"/>
  <c r="D308" i="43"/>
  <c r="E308" i="43"/>
  <c r="D309" i="43"/>
  <c r="E309" i="43"/>
  <c r="D310" i="43"/>
  <c r="E310" i="43"/>
  <c r="D311" i="43"/>
  <c r="E311" i="43"/>
  <c r="D312" i="43"/>
  <c r="E312" i="43"/>
  <c r="D313" i="43"/>
  <c r="E313" i="43"/>
  <c r="D314" i="43"/>
  <c r="E314" i="43"/>
  <c r="D315" i="43"/>
  <c r="E315" i="43"/>
  <c r="D316" i="43"/>
  <c r="E316" i="43"/>
  <c r="D317" i="43"/>
  <c r="E317" i="43"/>
  <c r="D318" i="43"/>
  <c r="E318" i="43"/>
  <c r="D319" i="43"/>
  <c r="E319" i="43"/>
  <c r="D320" i="43"/>
  <c r="E320" i="43"/>
  <c r="D321" i="43"/>
  <c r="E321" i="43"/>
  <c r="D322" i="43"/>
  <c r="E322" i="43"/>
  <c r="D323" i="43"/>
  <c r="E323" i="43"/>
  <c r="D324" i="43"/>
  <c r="E324" i="43"/>
  <c r="D325" i="43"/>
  <c r="E325" i="43"/>
  <c r="D326" i="43"/>
  <c r="E326" i="43"/>
  <c r="D327" i="43"/>
  <c r="E327" i="43"/>
  <c r="D328" i="43"/>
  <c r="E328" i="43"/>
  <c r="D329" i="43"/>
  <c r="E329" i="43"/>
  <c r="D330" i="43"/>
  <c r="E330" i="43"/>
  <c r="D331" i="43"/>
  <c r="E331" i="43"/>
  <c r="D332" i="43"/>
  <c r="E332" i="43"/>
  <c r="D333" i="43"/>
  <c r="E333" i="43"/>
  <c r="D334" i="43"/>
  <c r="E334" i="43"/>
  <c r="D335" i="43"/>
  <c r="E335" i="43"/>
  <c r="D336" i="43"/>
  <c r="E336" i="43"/>
  <c r="D337" i="43"/>
  <c r="E337" i="43"/>
  <c r="D338" i="43"/>
  <c r="E338" i="43"/>
  <c r="D339" i="43"/>
  <c r="E339" i="43"/>
  <c r="D340" i="43"/>
  <c r="E340" i="43"/>
  <c r="D341" i="43"/>
  <c r="E341" i="43"/>
  <c r="D342" i="43"/>
  <c r="E342" i="43"/>
  <c r="D343" i="43"/>
  <c r="E343" i="43"/>
  <c r="D344" i="43"/>
  <c r="E344" i="43"/>
  <c r="D345" i="43"/>
  <c r="E345" i="43"/>
  <c r="D346" i="43"/>
  <c r="E346" i="43"/>
  <c r="D347" i="43"/>
  <c r="E347" i="43"/>
  <c r="D348" i="43"/>
  <c r="E348" i="43"/>
  <c r="D349" i="43"/>
  <c r="E349" i="43"/>
  <c r="D350" i="43"/>
  <c r="E350" i="43"/>
  <c r="D351" i="43"/>
  <c r="E351" i="43"/>
  <c r="D352" i="43"/>
  <c r="E352" i="43"/>
  <c r="D353" i="43"/>
  <c r="E353" i="43"/>
  <c r="D354" i="43"/>
  <c r="E354" i="43"/>
  <c r="D355" i="43"/>
  <c r="E355" i="43"/>
  <c r="D356" i="43"/>
  <c r="E356" i="43"/>
  <c r="D357" i="43"/>
  <c r="E357" i="43"/>
  <c r="D358" i="43"/>
  <c r="E358" i="43"/>
  <c r="D359" i="43"/>
  <c r="E359" i="43"/>
  <c r="D360" i="43"/>
  <c r="E360" i="43"/>
  <c r="D86" i="43"/>
  <c r="E86" i="43"/>
  <c r="D87" i="43"/>
  <c r="E87" i="43"/>
  <c r="D88" i="43"/>
  <c r="E88" i="43"/>
  <c r="D89" i="43"/>
  <c r="E89" i="43"/>
  <c r="D90" i="43"/>
  <c r="E90" i="43"/>
  <c r="D91" i="43"/>
  <c r="E91" i="43"/>
  <c r="D92" i="43"/>
  <c r="E92" i="43"/>
  <c r="D93" i="43"/>
  <c r="E93" i="43"/>
  <c r="D94" i="43"/>
  <c r="E94" i="43"/>
  <c r="D95" i="43"/>
  <c r="E95" i="43"/>
  <c r="D96" i="43"/>
  <c r="E96" i="43"/>
  <c r="D97" i="43"/>
  <c r="E97" i="43"/>
  <c r="D98" i="43"/>
  <c r="E98" i="43"/>
  <c r="D99" i="43"/>
  <c r="E99" i="43"/>
  <c r="D100" i="43"/>
  <c r="E100" i="43"/>
  <c r="D101" i="43"/>
  <c r="E101" i="43"/>
  <c r="D102" i="43"/>
  <c r="E102" i="43"/>
  <c r="D103" i="43"/>
  <c r="E103" i="43"/>
  <c r="D104" i="43"/>
  <c r="E104" i="43"/>
  <c r="D105" i="43"/>
  <c r="E105" i="43"/>
  <c r="D106" i="43"/>
  <c r="E106" i="43"/>
  <c r="D107" i="43"/>
  <c r="E107" i="43"/>
  <c r="D108" i="43"/>
  <c r="E108" i="43"/>
  <c r="D109" i="43"/>
  <c r="E109" i="43"/>
  <c r="D110" i="43"/>
  <c r="E110" i="43"/>
  <c r="D111" i="43"/>
  <c r="E111" i="43"/>
  <c r="D112" i="43"/>
  <c r="E112" i="43"/>
  <c r="D113" i="43"/>
  <c r="E113" i="43"/>
  <c r="D114" i="43"/>
  <c r="E114" i="43"/>
  <c r="D115" i="43"/>
  <c r="E115" i="43"/>
  <c r="D116" i="43"/>
  <c r="E116" i="43"/>
  <c r="D117" i="43"/>
  <c r="E117" i="43"/>
  <c r="D118" i="43"/>
  <c r="E118" i="43"/>
  <c r="D119" i="43"/>
  <c r="E119" i="43"/>
  <c r="D120" i="43"/>
  <c r="E120" i="43"/>
  <c r="D121" i="43"/>
  <c r="E121" i="43"/>
  <c r="D122" i="43"/>
  <c r="E122" i="43"/>
  <c r="D123" i="43"/>
  <c r="E123" i="43"/>
  <c r="D124" i="43"/>
  <c r="E124" i="43"/>
  <c r="D125" i="43"/>
  <c r="E125" i="43"/>
  <c r="D126" i="43"/>
  <c r="E126" i="43"/>
  <c r="D127" i="43"/>
  <c r="E127" i="43"/>
  <c r="D128" i="43"/>
  <c r="E128" i="43"/>
  <c r="D129" i="43"/>
  <c r="E129" i="43"/>
  <c r="D130" i="43"/>
  <c r="E130" i="43"/>
  <c r="D131" i="43"/>
  <c r="E131" i="43"/>
  <c r="D132" i="43"/>
  <c r="E132" i="43"/>
  <c r="D133" i="43"/>
  <c r="E133" i="43"/>
  <c r="D134" i="43"/>
  <c r="E134" i="43"/>
  <c r="D135" i="43"/>
  <c r="E135" i="43"/>
  <c r="D136" i="43"/>
  <c r="E136" i="43"/>
  <c r="D137" i="43"/>
  <c r="E137" i="43"/>
  <c r="D138" i="43"/>
  <c r="E138" i="43"/>
  <c r="D139" i="43"/>
  <c r="E139" i="43"/>
  <c r="D140" i="43"/>
  <c r="E140" i="43"/>
  <c r="D141" i="43"/>
  <c r="E141" i="43"/>
  <c r="D142" i="43"/>
  <c r="E142" i="43"/>
  <c r="D143" i="43"/>
  <c r="E143" i="43"/>
  <c r="D144" i="43"/>
  <c r="E144" i="43"/>
  <c r="D145" i="43"/>
  <c r="E145" i="43"/>
  <c r="D146" i="43"/>
  <c r="E146" i="43"/>
  <c r="D147" i="43"/>
  <c r="E147" i="43"/>
  <c r="D148" i="43"/>
  <c r="E148" i="43"/>
  <c r="D149" i="43"/>
  <c r="E149" i="43"/>
  <c r="D150" i="43"/>
  <c r="E150" i="43"/>
  <c r="D151" i="43"/>
  <c r="E151" i="43"/>
  <c r="D152" i="43"/>
  <c r="E152" i="43"/>
  <c r="D153" i="43"/>
  <c r="E153" i="43"/>
  <c r="D154" i="43"/>
  <c r="E154" i="43"/>
  <c r="D155" i="43"/>
  <c r="E155" i="43"/>
  <c r="D156" i="43"/>
  <c r="E156" i="43"/>
  <c r="D157" i="43"/>
  <c r="E157" i="43"/>
  <c r="D158" i="43"/>
  <c r="E158" i="43"/>
  <c r="D159" i="43"/>
  <c r="E159" i="43"/>
  <c r="D160" i="43"/>
  <c r="E160" i="43"/>
  <c r="D161" i="43"/>
  <c r="E161" i="43"/>
  <c r="D162" i="43"/>
  <c r="E162" i="43"/>
  <c r="D163" i="43"/>
  <c r="E163" i="43"/>
  <c r="D164" i="43"/>
  <c r="E164" i="43"/>
  <c r="D165" i="43"/>
  <c r="E165" i="43"/>
  <c r="D166" i="43"/>
  <c r="E166" i="43"/>
  <c r="D167" i="43"/>
  <c r="E167" i="43"/>
  <c r="D168" i="43"/>
  <c r="E168" i="43"/>
  <c r="D169" i="43"/>
  <c r="E169" i="43"/>
  <c r="D170" i="43"/>
  <c r="E170" i="43"/>
  <c r="D171" i="43"/>
  <c r="E171" i="43"/>
  <c r="D172" i="43"/>
  <c r="E172" i="43"/>
  <c r="D173" i="43"/>
  <c r="E173" i="43"/>
  <c r="D174" i="43"/>
  <c r="E174" i="43"/>
  <c r="D175" i="43"/>
  <c r="E175" i="43"/>
  <c r="D176" i="43"/>
  <c r="E176" i="43"/>
  <c r="D177" i="43"/>
  <c r="E177" i="43"/>
  <c r="D178" i="43"/>
  <c r="E178" i="43"/>
  <c r="D70" i="43"/>
  <c r="E70" i="43"/>
  <c r="D71" i="43"/>
  <c r="E71" i="43"/>
  <c r="D72" i="43"/>
  <c r="E72" i="43"/>
  <c r="D73" i="43"/>
  <c r="E73" i="43"/>
  <c r="D74" i="43"/>
  <c r="E74" i="43"/>
  <c r="D75" i="43"/>
  <c r="E75" i="43"/>
  <c r="D76" i="43"/>
  <c r="E76" i="43"/>
  <c r="D77" i="43"/>
  <c r="E77" i="43"/>
  <c r="D78" i="43"/>
  <c r="E78" i="43"/>
  <c r="D79" i="43"/>
  <c r="E79" i="43"/>
  <c r="D80" i="43"/>
  <c r="E80" i="43"/>
  <c r="D81" i="43"/>
  <c r="E81" i="43"/>
  <c r="D82" i="43"/>
  <c r="E82" i="43"/>
  <c r="D83" i="43"/>
  <c r="E83" i="43"/>
  <c r="D84" i="43"/>
  <c r="E84" i="43"/>
  <c r="D85" i="43"/>
  <c r="E85" i="43"/>
  <c r="D46" i="43"/>
  <c r="E46" i="43"/>
  <c r="D47" i="43"/>
  <c r="E47" i="43"/>
  <c r="D48" i="43"/>
  <c r="E48" i="43"/>
  <c r="D49" i="43"/>
  <c r="E49" i="43"/>
  <c r="D50" i="43"/>
  <c r="E50" i="43"/>
  <c r="D51" i="43"/>
  <c r="E51" i="43"/>
  <c r="D52" i="43"/>
  <c r="E52" i="43"/>
  <c r="D53" i="43"/>
  <c r="E53" i="43"/>
  <c r="D54" i="43"/>
  <c r="E54" i="43"/>
  <c r="D55" i="43"/>
  <c r="E55" i="43"/>
  <c r="D56" i="43"/>
  <c r="E56" i="43"/>
  <c r="D57" i="43"/>
  <c r="E57" i="43"/>
  <c r="D58" i="43"/>
  <c r="E58" i="43"/>
  <c r="D59" i="43"/>
  <c r="E59" i="43"/>
  <c r="D60" i="43"/>
  <c r="E60" i="43"/>
  <c r="D61" i="43"/>
  <c r="E61" i="43"/>
  <c r="D62" i="43"/>
  <c r="E62" i="43"/>
  <c r="D63" i="43"/>
  <c r="E63" i="43"/>
  <c r="D64" i="43"/>
  <c r="E64" i="43"/>
  <c r="D65" i="43"/>
  <c r="E65" i="43"/>
  <c r="D66" i="43"/>
  <c r="E66" i="43"/>
  <c r="D67" i="43"/>
  <c r="E67" i="43"/>
  <c r="D68" i="43"/>
  <c r="E68" i="43"/>
  <c r="D69" i="43"/>
  <c r="E69" i="43"/>
  <c r="D33" i="43"/>
  <c r="E33" i="43"/>
  <c r="D34" i="43"/>
  <c r="E34" i="43"/>
  <c r="D35" i="43"/>
  <c r="E35" i="43"/>
  <c r="D36" i="43"/>
  <c r="E36" i="43"/>
  <c r="D37" i="43"/>
  <c r="E37" i="43"/>
  <c r="D38" i="43"/>
  <c r="E38" i="43"/>
  <c r="D39" i="43"/>
  <c r="E39" i="43"/>
  <c r="D40" i="43"/>
  <c r="E40" i="43"/>
  <c r="D41" i="43"/>
  <c r="E41" i="43"/>
  <c r="D42" i="43"/>
  <c r="E42" i="43"/>
  <c r="D43" i="43"/>
  <c r="E43" i="43"/>
  <c r="D44" i="43"/>
  <c r="E44" i="43"/>
  <c r="D45" i="43"/>
  <c r="E45" i="43"/>
  <c r="D6" i="43"/>
  <c r="D7" i="43"/>
  <c r="E7" i="43"/>
  <c r="D8" i="43"/>
  <c r="E8" i="43"/>
  <c r="D9" i="43"/>
  <c r="E9" i="43"/>
  <c r="D10" i="43"/>
  <c r="E10" i="43"/>
  <c r="D11" i="43"/>
  <c r="E11" i="43"/>
  <c r="D12" i="43"/>
  <c r="E12" i="43"/>
  <c r="D13" i="43"/>
  <c r="E13" i="43"/>
  <c r="D14" i="43"/>
  <c r="E14" i="43"/>
  <c r="D15" i="43"/>
  <c r="E15" i="43"/>
  <c r="D16" i="43"/>
  <c r="E16" i="43"/>
  <c r="D17" i="43"/>
  <c r="E17" i="43"/>
  <c r="D18" i="43"/>
  <c r="E18" i="43"/>
  <c r="D19" i="43"/>
  <c r="E19" i="43"/>
  <c r="D20" i="43"/>
  <c r="E20" i="43"/>
  <c r="D21" i="43"/>
  <c r="E21" i="43"/>
  <c r="D22" i="43"/>
  <c r="E22" i="43"/>
  <c r="D23" i="43"/>
  <c r="E23" i="43"/>
  <c r="D24" i="43"/>
  <c r="E24" i="43"/>
  <c r="D25" i="43"/>
  <c r="E25" i="43"/>
  <c r="D26" i="43"/>
  <c r="E26" i="43"/>
  <c r="D27" i="43"/>
  <c r="E27" i="43"/>
  <c r="D28" i="43"/>
  <c r="E28" i="43"/>
  <c r="D29" i="43"/>
  <c r="E29" i="43"/>
  <c r="D30" i="43"/>
  <c r="E30" i="43"/>
  <c r="D31" i="43"/>
  <c r="E31" i="43"/>
  <c r="D32" i="43"/>
  <c r="E32" i="43"/>
  <c r="A36" i="41" l="1"/>
  <c r="B36" i="41"/>
  <c r="A37" i="41"/>
  <c r="B37" i="41"/>
  <c r="A38" i="41"/>
  <c r="B38" i="41"/>
  <c r="A39" i="41"/>
  <c r="B39" i="41"/>
  <c r="A40" i="41"/>
  <c r="B40" i="41"/>
  <c r="A41" i="41"/>
  <c r="B41" i="41"/>
  <c r="A42" i="41"/>
  <c r="B42" i="41"/>
  <c r="A43" i="41"/>
  <c r="B43" i="41"/>
  <c r="A44" i="41"/>
  <c r="B44" i="41"/>
  <c r="A45" i="41"/>
  <c r="B45" i="41"/>
  <c r="A46" i="41"/>
  <c r="B46" i="41"/>
  <c r="A47" i="41"/>
  <c r="B47" i="41"/>
  <c r="A48" i="41"/>
  <c r="B48" i="41"/>
  <c r="A49" i="41"/>
  <c r="B49" i="41"/>
  <c r="A50" i="41"/>
  <c r="B50" i="41"/>
  <c r="A51" i="41"/>
  <c r="B51" i="41"/>
  <c r="A52" i="41"/>
  <c r="B52" i="41"/>
  <c r="A53" i="41"/>
  <c r="B53" i="41"/>
  <c r="A54" i="41"/>
  <c r="B54" i="41"/>
  <c r="A55" i="41"/>
  <c r="B55" i="41"/>
  <c r="A56" i="41"/>
  <c r="B56" i="41"/>
  <c r="A57" i="41"/>
  <c r="B57" i="41"/>
  <c r="A58" i="41"/>
  <c r="B58" i="41"/>
  <c r="A59" i="41"/>
  <c r="B59" i="41"/>
  <c r="A60" i="41"/>
  <c r="B60" i="41"/>
  <c r="A61" i="41"/>
  <c r="B61" i="41"/>
  <c r="A62" i="41"/>
  <c r="B62" i="41"/>
  <c r="A63" i="41"/>
  <c r="B63" i="41"/>
  <c r="A64" i="41"/>
  <c r="B64" i="41"/>
  <c r="A65" i="41"/>
  <c r="B65" i="41"/>
  <c r="A66" i="41"/>
  <c r="B66" i="41"/>
  <c r="A67" i="41"/>
  <c r="B67" i="41"/>
  <c r="A68" i="41"/>
  <c r="B68" i="41"/>
  <c r="A69" i="41"/>
  <c r="B69" i="41"/>
  <c r="A70" i="41"/>
  <c r="B70" i="41"/>
  <c r="A71" i="41"/>
  <c r="B71" i="41"/>
  <c r="A72" i="41"/>
  <c r="B72" i="41"/>
  <c r="A73" i="41"/>
  <c r="B73" i="41"/>
  <c r="A74" i="41"/>
  <c r="B74" i="41"/>
  <c r="A75" i="41"/>
  <c r="B75" i="41"/>
  <c r="A76" i="41"/>
  <c r="B76" i="41"/>
  <c r="A77" i="41"/>
  <c r="B77" i="41"/>
  <c r="A78" i="41"/>
  <c r="B78" i="41"/>
  <c r="A79" i="41"/>
  <c r="B79" i="41"/>
  <c r="A80" i="41"/>
  <c r="B80" i="41"/>
  <c r="A81" i="41"/>
  <c r="B81" i="41"/>
  <c r="A82" i="41"/>
  <c r="B82" i="41"/>
  <c r="A83" i="41"/>
  <c r="B83" i="41"/>
  <c r="A84" i="41"/>
  <c r="B84" i="41"/>
  <c r="A85" i="41"/>
  <c r="B85" i="41"/>
  <c r="A86" i="41"/>
  <c r="B86" i="41"/>
  <c r="A87" i="41"/>
  <c r="B87" i="41"/>
  <c r="A88" i="41"/>
  <c r="B88" i="41"/>
  <c r="A89" i="41"/>
  <c r="B89" i="41"/>
  <c r="A21" i="41"/>
  <c r="B21" i="41"/>
  <c r="A22" i="41"/>
  <c r="B22" i="41"/>
  <c r="A23" i="41"/>
  <c r="B23" i="41"/>
  <c r="A24" i="41"/>
  <c r="B24" i="41"/>
  <c r="A25" i="41"/>
  <c r="B25" i="41"/>
  <c r="A26" i="41"/>
  <c r="B26" i="41"/>
  <c r="A27" i="41"/>
  <c r="B27" i="41"/>
  <c r="A28" i="41"/>
  <c r="B28" i="41"/>
  <c r="A29" i="41"/>
  <c r="B29" i="41"/>
  <c r="A30" i="41"/>
  <c r="B30" i="41"/>
  <c r="A31" i="41"/>
  <c r="B31" i="41"/>
  <c r="A32" i="41"/>
  <c r="B32" i="41"/>
  <c r="A33" i="41"/>
  <c r="B33" i="41"/>
  <c r="A34" i="41"/>
  <c r="B34" i="41"/>
  <c r="A35" i="41"/>
  <c r="B35" i="41"/>
  <c r="B20" i="41"/>
  <c r="A20" i="41"/>
  <c r="S12" i="19" l="1"/>
  <c r="T12" i="19" s="1"/>
  <c r="T14" i="19"/>
  <c r="T15" i="19"/>
  <c r="N14" i="19" l="1"/>
  <c r="L6" i="39" l="1"/>
  <c r="K6" i="39"/>
  <c r="L6" i="33"/>
  <c r="K6" i="33"/>
  <c r="K6" i="32"/>
  <c r="T16" i="19" l="1"/>
  <c r="T19" i="19"/>
  <c r="T20" i="19"/>
  <c r="S277" i="22" l="1"/>
  <c r="S276" i="22"/>
  <c r="S245" i="22" l="1"/>
  <c r="S243" i="22" l="1"/>
  <c r="S107" i="22" l="1"/>
  <c r="S101" i="22"/>
  <c r="P92" i="22"/>
  <c r="E33" i="2"/>
  <c r="J31" i="4"/>
  <c r="H31" i="4"/>
  <c r="O32" i="3"/>
  <c r="M32" i="3"/>
  <c r="E32" i="3"/>
  <c r="G32" i="2"/>
  <c r="F32" i="2"/>
  <c r="E32" i="2"/>
  <c r="K15" i="19"/>
  <c r="I15" i="19"/>
  <c r="F15" i="19"/>
  <c r="K14" i="19"/>
  <c r="J29" i="4"/>
  <c r="G30" i="2"/>
  <c r="G31" i="2"/>
  <c r="O31" i="3"/>
  <c r="J30" i="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Watts, Leanda</author>
    <author>McDonald, Jamie</author>
    <author>Littler, Bec</author>
    <author>Smyly, Shanay</author>
  </authors>
  <commentList>
    <comment ref="B140" authorId="0" shapeId="0" xr:uid="{00000000-0006-0000-0D00-000001000000}">
      <text>
        <r>
          <rPr>
            <b/>
            <sz val="9"/>
            <color indexed="81"/>
            <rFont val="Tahoma"/>
            <family val="2"/>
          </rPr>
          <t>Watts, Leanda:</t>
        </r>
        <r>
          <rPr>
            <sz val="9"/>
            <color indexed="81"/>
            <rFont val="Tahoma"/>
            <family val="2"/>
          </rPr>
          <t xml:space="preserve">
DPA was als tested, this was &lt;0.005mg/L</t>
        </r>
      </text>
    </comment>
    <comment ref="F243" authorId="0" shapeId="0" xr:uid="{00000000-0006-0000-0D00-000002000000}">
      <text>
        <r>
          <rPr>
            <b/>
            <sz val="9"/>
            <color indexed="81"/>
            <rFont val="Tahoma"/>
            <family val="2"/>
          </rPr>
          <t>Watts, Leanda:</t>
        </r>
        <r>
          <rPr>
            <sz val="9"/>
            <color indexed="81"/>
            <rFont val="Tahoma"/>
            <family val="2"/>
          </rPr>
          <t xml:space="preserve">
Retest 5.6mg/L</t>
        </r>
      </text>
    </comment>
    <comment ref="F274" authorId="0" shapeId="0" xr:uid="{00000000-0006-0000-0D00-000003000000}">
      <text>
        <r>
          <rPr>
            <b/>
            <sz val="9"/>
            <color indexed="81"/>
            <rFont val="Tahoma"/>
            <family val="2"/>
          </rPr>
          <t>Watts, Leanda:</t>
        </r>
        <r>
          <rPr>
            <sz val="9"/>
            <color indexed="81"/>
            <rFont val="Tahoma"/>
            <family val="2"/>
          </rPr>
          <t xml:space="preserve">
confirmed by ALS and Eurofins to be above 15mg/L</t>
        </r>
      </text>
    </comment>
    <comment ref="E298" authorId="0" shapeId="0" xr:uid="{00000000-0006-0000-0D00-000004000000}">
      <text>
        <r>
          <rPr>
            <b/>
            <sz val="9"/>
            <color indexed="81"/>
            <rFont val="Tahoma"/>
            <family val="2"/>
          </rPr>
          <t>Watts, Leanda:</t>
        </r>
        <r>
          <rPr>
            <sz val="9"/>
            <color indexed="81"/>
            <rFont val="Tahoma"/>
            <family val="2"/>
          </rPr>
          <t xml:space="preserve">
Average of two testing results</t>
        </r>
      </text>
    </comment>
    <comment ref="G311" authorId="0" shapeId="0" xr:uid="{00000000-0006-0000-0D00-000005000000}">
      <text>
        <r>
          <rPr>
            <b/>
            <sz val="9"/>
            <color indexed="81"/>
            <rFont val="Tahoma"/>
            <family val="2"/>
          </rPr>
          <t>Watts, Leanda:</t>
        </r>
        <r>
          <rPr>
            <sz val="9"/>
            <color indexed="81"/>
            <rFont val="Tahoma"/>
            <family val="2"/>
          </rPr>
          <t xml:space="preserve">
averaged result from two labs</t>
        </r>
      </text>
    </comment>
    <comment ref="G312" authorId="0" shapeId="0" xr:uid="{00000000-0006-0000-0D00-000006000000}">
      <text>
        <r>
          <rPr>
            <b/>
            <sz val="9"/>
            <color indexed="81"/>
            <rFont val="Tahoma"/>
            <family val="2"/>
          </rPr>
          <t>Watts, Leanda:</t>
        </r>
        <r>
          <rPr>
            <sz val="9"/>
            <color indexed="81"/>
            <rFont val="Tahoma"/>
            <family val="2"/>
          </rPr>
          <t xml:space="preserve">
averaged result from two labs
</t>
        </r>
      </text>
    </comment>
    <comment ref="F338" authorId="0" shapeId="0" xr:uid="{00000000-0006-0000-0D00-000007000000}">
      <text>
        <r>
          <rPr>
            <b/>
            <sz val="9"/>
            <color indexed="81"/>
            <rFont val="Tahoma"/>
            <family val="2"/>
          </rPr>
          <t>Watts, Leanda:</t>
        </r>
        <r>
          <rPr>
            <sz val="9"/>
            <color indexed="81"/>
            <rFont val="Tahoma"/>
            <family val="2"/>
          </rPr>
          <t xml:space="preserve">
Original result of 18mg/L, repeat analysis of 15mg/L</t>
        </r>
      </text>
    </comment>
    <comment ref="J407" authorId="0" shapeId="0" xr:uid="{00000000-0006-0000-0D00-000008000000}">
      <text>
        <r>
          <rPr>
            <b/>
            <sz val="9"/>
            <color indexed="81"/>
            <rFont val="Tahoma"/>
            <family val="2"/>
          </rPr>
          <t>Watts, Leanda:</t>
        </r>
        <r>
          <rPr>
            <sz val="9"/>
            <color indexed="81"/>
            <rFont val="Tahoma"/>
            <family val="2"/>
          </rPr>
          <t xml:space="preserve">
Eurofins Result 6.2 mg(N)/L ALS result 1.8</t>
        </r>
      </text>
    </comment>
    <comment ref="K407" authorId="0" shapeId="0" xr:uid="{00000000-0006-0000-0D00-000009000000}">
      <text>
        <r>
          <rPr>
            <b/>
            <sz val="9"/>
            <color indexed="81"/>
            <rFont val="Tahoma"/>
            <family val="2"/>
          </rPr>
          <t>Watts, Leanda:</t>
        </r>
        <r>
          <rPr>
            <sz val="9"/>
            <color indexed="81"/>
            <rFont val="Tahoma"/>
            <family val="2"/>
          </rPr>
          <t xml:space="preserve">
Eurofins Result 4.8 mg(N)/L ALS result 0.6</t>
        </r>
      </text>
    </comment>
    <comment ref="M407" authorId="0" shapeId="0" xr:uid="{00000000-0006-0000-0D00-00000A000000}">
      <text>
        <r>
          <rPr>
            <b/>
            <sz val="9"/>
            <color indexed="81"/>
            <rFont val="Tahoma"/>
            <family val="2"/>
          </rPr>
          <t>Watts, Leanda:</t>
        </r>
        <r>
          <rPr>
            <sz val="9"/>
            <color indexed="81"/>
            <rFont val="Tahoma"/>
            <family val="2"/>
          </rPr>
          <t xml:space="preserve">
Eurofins Result &lt;0.02 mg(N)/L ALS result 0.08</t>
        </r>
      </text>
    </comment>
    <comment ref="N407" authorId="0" shapeId="0" xr:uid="{00000000-0006-0000-0D00-00000B000000}">
      <text>
        <r>
          <rPr>
            <b/>
            <sz val="9"/>
            <color indexed="81"/>
            <rFont val="Tahoma"/>
            <family val="2"/>
          </rPr>
          <t>Watts, Leanda:</t>
        </r>
        <r>
          <rPr>
            <sz val="9"/>
            <color indexed="81"/>
            <rFont val="Tahoma"/>
            <family val="2"/>
          </rPr>
          <t xml:space="preserve">
Eurofins Result 6.4 mg(N)/L ALS result 9.8</t>
        </r>
      </text>
    </comment>
    <comment ref="O407" authorId="0" shapeId="0" xr:uid="{00000000-0006-0000-0D00-00000C000000}">
      <text>
        <r>
          <rPr>
            <b/>
            <sz val="9"/>
            <color indexed="81"/>
            <rFont val="Tahoma"/>
            <family val="2"/>
          </rPr>
          <t>Watts, Leanda:</t>
        </r>
        <r>
          <rPr>
            <sz val="9"/>
            <color indexed="81"/>
            <rFont val="Tahoma"/>
            <family val="2"/>
          </rPr>
          <t xml:space="preserve">
Eurofins Result 6.4mg(N)/L ALS result 9.9mg(N)/L</t>
        </r>
      </text>
    </comment>
    <comment ref="P407" authorId="0" shapeId="0" xr:uid="{00000000-0006-0000-0D00-00000D000000}">
      <text>
        <r>
          <rPr>
            <b/>
            <sz val="9"/>
            <color indexed="81"/>
            <rFont val="Tahoma"/>
            <family val="2"/>
          </rPr>
          <t>Watts, Leanda:</t>
        </r>
        <r>
          <rPr>
            <sz val="9"/>
            <color indexed="81"/>
            <rFont val="Tahoma"/>
            <family val="2"/>
          </rPr>
          <t xml:space="preserve">
Eurofins Result 13mg(N)/L ALS result 12mg(N)/L</t>
        </r>
      </text>
    </comment>
    <comment ref="E436" authorId="1" shapeId="0" xr:uid="{4D045AD5-0CC7-4D10-A8CC-D8701DF52E5F}">
      <text>
        <r>
          <rPr>
            <b/>
            <sz val="9"/>
            <color indexed="81"/>
            <rFont val="Tahoma"/>
            <family val="2"/>
          </rPr>
          <t>McDonald, Jamie:</t>
        </r>
        <r>
          <rPr>
            <sz val="9"/>
            <color indexed="81"/>
            <rFont val="Tahoma"/>
            <family val="2"/>
          </rPr>
          <t xml:space="preserve">
Analysis conducted by ALS due to Eurofins testing inconsistencies</t>
        </r>
      </text>
    </comment>
    <comment ref="F436" authorId="1" shapeId="0" xr:uid="{BAEB9F17-2D89-480C-96E8-D1BBBB99CD14}">
      <text>
        <r>
          <rPr>
            <b/>
            <sz val="9"/>
            <color indexed="81"/>
            <rFont val="Tahoma"/>
            <family val="2"/>
          </rPr>
          <t>McDonald, Jamie:</t>
        </r>
        <r>
          <rPr>
            <sz val="9"/>
            <color indexed="81"/>
            <rFont val="Tahoma"/>
            <family val="2"/>
          </rPr>
          <t xml:space="preserve">
Analysis conducted by ALS due to Eurofins testing inconsistencies</t>
        </r>
      </text>
    </comment>
    <comment ref="G439" authorId="2" shapeId="0" xr:uid="{61208CEF-FE7A-478C-8389-767D9F9E07F0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Average of two samples</t>
        </r>
      </text>
    </comment>
    <comment ref="G463" authorId="2" shapeId="0" xr:uid="{4A5F5965-E7C8-4316-B772-379FF40E9580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1st result  MGT 1700uS/cm  
2nd result MGT 1100uS/cm 
3rd result ALS 1100 uS/cm 
Average =1300 uS/cm </t>
        </r>
      </text>
    </comment>
    <comment ref="I477" authorId="2" shapeId="0" xr:uid="{DBD59277-CEBE-4CF5-B680-BCA17B814378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1st result  MGT 13 mg/L 
2nd result MGT 6.1mg/L 
3rd result ALS  11mg/L 
Average = 10mg/L </t>
        </r>
      </text>
    </comment>
    <comment ref="F485" authorId="3" shapeId="0" xr:uid="{AEA69957-B2E9-43B6-B6A8-581E6F43A97C}">
      <text>
        <r>
          <rPr>
            <b/>
            <sz val="9"/>
            <color indexed="81"/>
            <rFont val="Tahoma"/>
            <family val="2"/>
          </rPr>
          <t>Smyly, Shanay:</t>
        </r>
        <r>
          <rPr>
            <sz val="9"/>
            <color indexed="81"/>
            <rFont val="Tahoma"/>
            <family val="2"/>
          </rPr>
          <t xml:space="preserve">
MGT 1st test 17
MGT 2nd test 13
ALS 3rd test 19
Average = 16</t>
        </r>
      </text>
    </comment>
    <comment ref="F487" authorId="3" shapeId="0" xr:uid="{D5DB0901-7E1E-4111-B3BE-63B58602ED2F}">
      <text>
        <r>
          <rPr>
            <b/>
            <sz val="9"/>
            <color indexed="81"/>
            <rFont val="Tahoma"/>
            <family val="2"/>
          </rPr>
          <t>Smyly, Shanay:</t>
        </r>
        <r>
          <rPr>
            <sz val="9"/>
            <color indexed="81"/>
            <rFont val="Tahoma"/>
            <family val="2"/>
          </rPr>
          <t xml:space="preserve">
MGT 1st test: 24
MGT 2ND test:&lt;5
ALS 3rd test 6
Average 11.33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McDonald, Jamie</author>
    <author>Littler, Bec</author>
    <author>Smyly, Shanay</author>
  </authors>
  <commentList>
    <comment ref="E117" authorId="0" shapeId="0" xr:uid="{0D81E321-4C3A-4FB3-98B3-F9CFF7330D77}">
      <text>
        <r>
          <rPr>
            <b/>
            <sz val="9"/>
            <color indexed="81"/>
            <rFont val="Tahoma"/>
            <family val="2"/>
          </rPr>
          <t>McDonald, Jamie:</t>
        </r>
        <r>
          <rPr>
            <sz val="9"/>
            <color indexed="81"/>
            <rFont val="Tahoma"/>
            <family val="2"/>
          </rPr>
          <t xml:space="preserve">
Analysis conducted by ALS due to Eurofins testing inconsistencies</t>
        </r>
      </text>
    </comment>
    <comment ref="F117" authorId="0" shapeId="0" xr:uid="{D1E5F39E-DAD7-4931-BCE1-7E0BC6BF156C}">
      <text>
        <r>
          <rPr>
            <b/>
            <sz val="9"/>
            <color indexed="81"/>
            <rFont val="Tahoma"/>
            <family val="2"/>
          </rPr>
          <t>McDonald, Jamie:</t>
        </r>
        <r>
          <rPr>
            <sz val="9"/>
            <color indexed="81"/>
            <rFont val="Tahoma"/>
            <family val="2"/>
          </rPr>
          <t xml:space="preserve">
Analysis conducted by ALS due to Eurofins testing inconsistencies (Eurofins TSS 39mg/L and 21mg/L on retest)</t>
        </r>
      </text>
    </comment>
    <comment ref="E118" authorId="0" shapeId="0" xr:uid="{45199B51-E9C0-4E8F-8AC5-0022E66BFAD8}">
      <text>
        <r>
          <rPr>
            <b/>
            <sz val="9"/>
            <color indexed="81"/>
            <rFont val="Tahoma"/>
            <family val="2"/>
          </rPr>
          <t>McDonald, Jamie:</t>
        </r>
        <r>
          <rPr>
            <sz val="9"/>
            <color indexed="81"/>
            <rFont val="Tahoma"/>
            <family val="2"/>
          </rPr>
          <t xml:space="preserve">
Analysis conducted by ALS due to Eurofins testing inconsistencies</t>
        </r>
      </text>
    </comment>
    <comment ref="F118" authorId="0" shapeId="0" xr:uid="{8C8AFE33-0AB6-410A-A553-33F28FB6C445}">
      <text>
        <r>
          <rPr>
            <b/>
            <sz val="9"/>
            <color indexed="81"/>
            <rFont val="Tahoma"/>
            <family val="2"/>
          </rPr>
          <t>McDonald, Jamie:</t>
        </r>
        <r>
          <rPr>
            <sz val="9"/>
            <color indexed="81"/>
            <rFont val="Tahoma"/>
            <family val="2"/>
          </rPr>
          <t xml:space="preserve">
Analysis conducted by ALS due to Eurofins testing inconsistencies</t>
        </r>
      </text>
    </comment>
    <comment ref="E119" authorId="0" shapeId="0" xr:uid="{A3978924-2334-4D6F-BC15-894D9733A214}">
      <text>
        <r>
          <rPr>
            <b/>
            <sz val="9"/>
            <color indexed="81"/>
            <rFont val="Tahoma"/>
            <family val="2"/>
          </rPr>
          <t>McDonald, Jamie:</t>
        </r>
        <r>
          <rPr>
            <sz val="9"/>
            <color indexed="81"/>
            <rFont val="Tahoma"/>
            <family val="2"/>
          </rPr>
          <t xml:space="preserve">
Analysis conducted by ALS due to Eurofins testing inconsistencies</t>
        </r>
      </text>
    </comment>
    <comment ref="F119" authorId="0" shapeId="0" xr:uid="{3A71E88E-6102-40D7-B1E3-7660915F7B44}">
      <text>
        <r>
          <rPr>
            <b/>
            <sz val="9"/>
            <color indexed="81"/>
            <rFont val="Tahoma"/>
            <family val="2"/>
          </rPr>
          <t>McDonald, Jamie:</t>
        </r>
        <r>
          <rPr>
            <sz val="9"/>
            <color indexed="81"/>
            <rFont val="Tahoma"/>
            <family val="2"/>
          </rPr>
          <t xml:space="preserve">
Analysis conducted by ALS due to Eurofins testing inconsistencies (TSS 27mg/L and 39mg/L)</t>
        </r>
      </text>
    </comment>
    <comment ref="E120" authorId="0" shapeId="0" xr:uid="{6C9D4F66-6D93-47B3-A101-87B01F8D6F08}">
      <text>
        <r>
          <rPr>
            <b/>
            <sz val="9"/>
            <color indexed="81"/>
            <rFont val="Tahoma"/>
            <family val="2"/>
          </rPr>
          <t>McDonald, Jamie:</t>
        </r>
        <r>
          <rPr>
            <sz val="9"/>
            <color indexed="81"/>
            <rFont val="Tahoma"/>
            <family val="2"/>
          </rPr>
          <t xml:space="preserve">
Analysis conducted by ALS due to Eurofins testing inconsistencies</t>
        </r>
      </text>
    </comment>
    <comment ref="F120" authorId="0" shapeId="0" xr:uid="{1C9E876D-FE4D-4A64-8FBB-63A0003C2771}">
      <text>
        <r>
          <rPr>
            <b/>
            <sz val="9"/>
            <color indexed="81"/>
            <rFont val="Tahoma"/>
            <family val="2"/>
          </rPr>
          <t>McDonald, Jamie:</t>
        </r>
        <r>
          <rPr>
            <sz val="9"/>
            <color indexed="81"/>
            <rFont val="Tahoma"/>
            <family val="2"/>
          </rPr>
          <t xml:space="preserve">
Analysis conducted by ALS due to Eurofins testing inconsistencies</t>
        </r>
      </text>
    </comment>
    <comment ref="E121" authorId="0" shapeId="0" xr:uid="{C8091F3F-DA1B-4166-9BC9-2B2A5ABEA4B1}">
      <text>
        <r>
          <rPr>
            <b/>
            <sz val="9"/>
            <color indexed="81"/>
            <rFont val="Tahoma"/>
            <family val="2"/>
          </rPr>
          <t>McDonald, Jamie:</t>
        </r>
        <r>
          <rPr>
            <sz val="9"/>
            <color indexed="81"/>
            <rFont val="Tahoma"/>
            <family val="2"/>
          </rPr>
          <t xml:space="preserve">
Analysis conducted by ALS due to Eurofins testing inconsistencies</t>
        </r>
      </text>
    </comment>
    <comment ref="F121" authorId="0" shapeId="0" xr:uid="{65164A91-BB11-4445-9F09-5847964FB561}">
      <text>
        <r>
          <rPr>
            <b/>
            <sz val="9"/>
            <color indexed="81"/>
            <rFont val="Tahoma"/>
            <family val="2"/>
          </rPr>
          <t>McDonald, Jamie:</t>
        </r>
        <r>
          <rPr>
            <sz val="9"/>
            <color indexed="81"/>
            <rFont val="Tahoma"/>
            <family val="2"/>
          </rPr>
          <t xml:space="preserve">
Analysis conducted by ALS due to Eurofins testing inconsistencies (TSS 20mg/L and 26mg/L)</t>
        </r>
      </text>
    </comment>
    <comment ref="G146" authorId="1" shapeId="0" xr:uid="{1F4E7FCE-7E92-4EB3-9FD5-6B018B275FCC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2 Samples taken 
Average 1020
1st 940
2nd 1100</t>
        </r>
      </text>
    </comment>
    <comment ref="E147" authorId="1" shapeId="0" xr:uid="{A58733D7-DE9D-4570-BB8A-89B96AFB4120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2 Samples taken 
1st 3.9 (Eurofins)
2nd litmus paper internal 7-8
3rd 8.2 (Eurofins) </t>
        </r>
      </text>
    </comment>
    <comment ref="F154" authorId="1" shapeId="0" xr:uid="{880CFCA0-FB09-4097-889A-987726857392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08-21-171- Sample tested three times independently for confirmation. 
1st result 17mg/L 
2nd result 7.2mg/L
3rd result 4.7mg/L 
Average = 9.63</t>
        </r>
      </text>
    </comment>
    <comment ref="G160" authorId="1" shapeId="0" xr:uid="{E4AA360F-EE9E-42DA-950E-C53D4A805670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Sample tested 3 times for confirmation. 
Original - 1600 (us/cm)
Q1 - MGT 1600 (us/cm)
Q2 - ALS 1400 (us/cm)
Average 1533 (us/cm)
</t>
        </r>
      </text>
    </comment>
    <comment ref="G171" authorId="1" shapeId="0" xr:uid="{BB491E3A-14D8-47F1-B197-9C2F4558DF5C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12-21-301 - Sample retested for confirmation.
Original - MGT- 1700 (us/cm)
Q2 - MGT - 990 (us/cm)
Q3 - ALS - 1400 (us/cm)
Average 1,363 (us/cm) 
Internally - 1192 (us/cm)</t>
        </r>
      </text>
    </comment>
    <comment ref="G173" authorId="1" shapeId="0" xr:uid="{DF7F0AF9-9F9C-422A-A583-F563F3F6034D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01-22-001 -  - Sample retested for confirmation.
Original - 1700 (us/cm)
Q2 - MGT - 1200 (us/cm)
Q3 - ALS - 1400 (us/cm)
Average 1433 (us/cm) 
Internally - 1252 (us/cm)
</t>
        </r>
      </text>
    </comment>
    <comment ref="G174" authorId="1" shapeId="0" xr:uid="{2BD79E9B-31C2-4E79-BB17-11FF7F09DDF6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01-22-002 - - Sample retested for confirmation.
Original - 1600 (us/cm)
Q2 - MGT -  950 (us/cm)
Q3 - ALS - 1200 (us/cm)
Average 1250 (us/cm) 
Internally - 1103 (us/cm)</t>
        </r>
      </text>
    </comment>
    <comment ref="F182" authorId="1" shapeId="0" xr:uid="{84EE03BC-05BD-47CA-92E5-72B055F8B8AB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03-22-057 - Sample tested three times independently for confirmation. 
1st result 18mg/L 
2nd result &lt;5mg/L
3rd result 6mg/L 
Average = 9.67</t>
        </r>
      </text>
    </comment>
    <comment ref="I197" authorId="1" shapeId="0" xr:uid="{F89152FF-A9C6-493E-911D-587403729F7B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06-22-138 - Sample tested three times independently for confirmation. 
1st result 12mg/L 
2nd result &lt;10mg/L
3rd result &lt;2mg/L 
Average = 8mg/L</t>
        </r>
      </text>
    </comment>
    <comment ref="X197" authorId="1" shapeId="0" xr:uid="{97458A78-E0E5-45F1-822C-ABA9838AAAFE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06-22-138 - Sample tested twice independently for confirmation. 
1st result 4mg/L 
2nd result  &lt;1mg/L 
Average = 2.5mg/L</t>
        </r>
      </text>
    </comment>
    <comment ref="X198" authorId="1" shapeId="0" xr:uid="{B415F627-46FD-4F4E-97E5-425212470AB8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06-22-139 - Sample tested twice independently for confirmation.
1st result 4mg/L 
2nd result 5 mg/L
Average = 4.5mg/L</t>
        </r>
      </text>
    </comment>
    <comment ref="I199" authorId="1" shapeId="0" xr:uid="{C910691E-B2F1-43B7-8045-5D648A81318E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07-22-146 Sample tested three times independently for confirmation. 
1st result 37 mg/L 
2nd result &lt;10mg/L
3rd result 3 mg/L 
Average = 16.67</t>
        </r>
      </text>
    </comment>
    <comment ref="X199" authorId="1" shapeId="0" xr:uid="{3FEE2992-09C2-4EFB-AC6F-DE066F796B96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06-22-146 -Sample tested twice independently for confirmation.
1st result 3mg/L 
2nd result 3mg/L
Average = 3mg/L</t>
        </r>
      </text>
    </comment>
    <comment ref="F201" authorId="1" shapeId="0" xr:uid="{42A77C61-5D75-4B48-A821-F864EC9864C0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1st result 27mg/L 
2nd result 5 mg/L
3rd result 15mg/L 
Average = 15.67mg/L</t>
        </r>
      </text>
    </comment>
    <comment ref="I201" authorId="1" shapeId="0" xr:uid="{CB6E8EF6-7572-40C7-96D0-19787AF296F7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1st result 12mg/L 
2nd result 16mg/L
3rd result 6mg/L 
Average = 11.33mg/L</t>
        </r>
      </text>
    </comment>
    <comment ref="F214" authorId="1" shapeId="0" xr:uid="{64C39FB6-7211-4C47-84E4-12206F76BFCD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1st result 20mg/L  
2nd result - &lt;5 mg/L
3rd result -20mg/L 
Average =15 mg/L</t>
        </r>
      </text>
    </comment>
    <comment ref="F217" authorId="1" shapeId="0" xr:uid="{B115F705-4504-473B-AB44-52B28BF59803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1st result 21mg/L  
2nd result - 5.8  mg/L
3rd result - 16 mg/L 
Average =14.3 mg/L</t>
        </r>
      </text>
    </comment>
    <comment ref="F218" authorId="1" shapeId="0" xr:uid="{4704A754-B875-4BEE-A5DE-1C3DF15B7F3F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1st result 42mg/L  
2nd result - 37 mg/L
3rd result -10 mg/L 
Average =29.67 mg/L</t>
        </r>
      </text>
    </comment>
    <comment ref="F237" authorId="1" shapeId="0" xr:uid="{F7D7C435-841E-45D5-ABCB-3CE2D3655B6C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1st result  MGT 22mg/L  
2nd result MGT &lt;5mg/L
3rd result ALS  5mg/L
Average =10.67mg/L</t>
        </r>
      </text>
    </comment>
    <comment ref="G249" authorId="1" shapeId="0" xr:uid="{EF01742F-E91E-4EF8-8B64-B5E7B76D6CC5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1st result  MGT 2000uS/cm  
2nd result MGT 1300 uS/cm 
3rd result ALS 1300uS/cm 
Average of 2 = 1300uS/cm
2000uS/cm was a significant outlier with inline metering onsite reading 1247us/cm at time of sample and internal handheld meter average of 1237uS/cm </t>
        </r>
      </text>
    </comment>
    <comment ref="G250" authorId="1" shapeId="0" xr:uid="{06299398-6879-42E7-9925-1590F0E38B40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1st result  MGT 1800uS/cm  
2nd result MGT 1100uS/cm 
3rd result ALS  1100uS/cm 
Average =1333uS/cm </t>
        </r>
      </text>
    </comment>
    <comment ref="G251" authorId="1" shapeId="0" xr:uid="{4C6A4B02-D966-457C-BDB6-0E44E95F3390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1st result  MGT 1800uS/cm  
2nd result MGT 1200uS/cm 
3rd result ALS  1200 uS/cm 
Average =1400 uS/cm </t>
        </r>
      </text>
    </comment>
    <comment ref="F252" authorId="1" shapeId="0" xr:uid="{30A868BC-C203-4642-8CD9-383313173646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1st result  MGT 34 mg/L  
2nd result MGT 7.5mg/L
3rd result ALS 8 mg/L
Average of 2  =7.75mg/L
34mg/L is a significant outlier inline metering read TSS of 3.79 mg/l on day of sampling. </t>
        </r>
      </text>
    </comment>
    <comment ref="G252" authorId="1" shapeId="0" xr:uid="{22BBA203-91B3-4616-978F-F5311C8415E4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1st result  MGT 2000 uS/cm  
2nd result MGT 1300 uS/cm 
3rd result ALS  1200 uS/cm 
Average =1500uS/cm </t>
        </r>
      </text>
    </comment>
    <comment ref="G253" authorId="1" shapeId="0" xr:uid="{28B3E0D5-6851-498A-B028-6036E3D5DA7E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1st result  MGT 1700uS/cm  
2nd result MGT 630uS/cm 
3rd result ALS 1100uS/cm 
Average =1143uS/cm </t>
        </r>
      </text>
    </comment>
    <comment ref="G254" authorId="1" shapeId="0" xr:uid="{E3595DB7-9C2C-4F6B-8879-968C83C7919E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1st result  MGT 2100uS/cm  
2nd result MGT 910uS/cm 
3rd result ALS 1300 uS/cm 
Average =uS/cm 2100</t>
        </r>
      </text>
    </comment>
    <comment ref="O260" authorId="1" shapeId="0" xr:uid="{D800462B-7FF7-4862-9B7E-28644B505DBF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1st result  MGT 15mg/L  
2nd result MGT 0.6 mg/L 
3rd result ALS 0.3 mg/L 
Average =5.3 mg/L</t>
        </r>
      </text>
    </comment>
    <comment ref="F273" authorId="1" shapeId="0" xr:uid="{CC33A44D-4B06-47C4-9D67-D579238BB67D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1st result  MGT  25 mg/L
2nd result MGT 18 mg/L
3rd result ALS 10 mg/L
Average of 3 = 17.66mg/L</t>
        </r>
      </text>
    </comment>
    <comment ref="F279" authorId="1" shapeId="0" xr:uid="{70E280E3-8657-4172-BEB0-18093F8515AF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1st result  MGT 26 mg/L
2nd result MGT 12 mg/L
3rd result ALS &lt;2 mg/L
Average of 3 = 13.33mg/L</t>
        </r>
      </text>
    </comment>
    <comment ref="T292" authorId="1" shapeId="0" xr:uid="{6A42E50E-B24B-48A9-BC26-09826F3E41E1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1st result  MGT 240mg/L (Considered an outllier and discounted)
2nd result MGT &lt;0.05mg/L
3rd result ALS &lt;2 mg/L
Average of 2 = 1.05mg/L
On discussion the sample result of 240mg/L has been discounted as it is an outlier and isnt consitant with the current plant operation and previous results. Secondary analysis conduted. </t>
        </r>
      </text>
    </comment>
    <comment ref="F306" authorId="1" shapeId="0" xr:uid="{C85AFD0D-C9A2-465F-9614-06364B9A486D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1st result  MGT 140mg/L (outlier) 
2nd result MGT 6.0 mg/L
3rd result ALS &lt;2 mg/L
Average of 2 = 4 mg/L
140mg/L is a significant outlier inline metering read TSS of 0.244 mg/l on day of sampling. 140mg/L has been excluded from the average </t>
        </r>
      </text>
    </comment>
    <comment ref="F313" authorId="1" shapeId="0" xr:uid="{2187003A-C575-4561-98B8-F4C0A5251877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1st result  MGT 20mg/L
2nd result MGT 6 mg/L
3rd result ALS 5 mg/L
Average of 3  = 10.33 mg/L</t>
        </r>
      </text>
    </comment>
    <comment ref="F314" authorId="1" shapeId="0" xr:uid="{09E2ABDA-4735-4DDE-BBAE-9BB85BBA2D1E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1st result  MGT 16mg/L
2nd result MGT &lt;5 mg/L
3rd result ALS 5 mg/L
Average of 3 = 8.66 mg/L</t>
        </r>
      </text>
    </comment>
    <comment ref="I315" authorId="1" shapeId="0" xr:uid="{54439EA5-15F3-4DD1-B032-AC670123210C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1st result  MGT 11 mg/L 
2nd result MGT 2.9mg/L 
3rd result ALS  3mg/L 
Average = 5.6mg/L </t>
        </r>
      </text>
    </comment>
    <comment ref="I316" authorId="1" shapeId="0" xr:uid="{53A76667-72DC-472D-8A7C-23055C01189C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Littler, Bec:
1st result  MGT 11 mg/L 
2nd result MGT 5.3mg/L 
3rd result ALS  6mg/L 
Average = 7.4mg/L </t>
        </r>
      </text>
    </comment>
    <comment ref="I317" authorId="1" shapeId="0" xr:uid="{AB291587-3515-4207-AD67-84A37AF1FAC5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Littler, Bec:
1st result  MGT 15 mg/L 
2nd result MGT 7mg/L 
3rd result ALS  &lt;30mg/L 
Average = 17.3mg/L 
Completed an outlier test</t>
        </r>
      </text>
    </comment>
    <comment ref="X317" authorId="1" shapeId="0" xr:uid="{E91D8971-4341-4D8C-93C8-0C51963AAE83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1st result ALS  3mg/L 
2nd ALS result 3m g/L
Average = 3mg/L 
</t>
        </r>
      </text>
    </comment>
    <comment ref="I319" authorId="1" shapeId="0" xr:uid="{A5A2F4D4-6D3C-4350-B8B0-C660E0DE8544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Littler, Bec:
1st result  MGT 26 mg/L 
2nd result MGT 9.6mg/L 
3rd result ALS  21mg/L 
Average = 18.8mg/L </t>
        </r>
      </text>
    </comment>
    <comment ref="X319" authorId="1" shapeId="0" xr:uid="{BF53FE16-FB44-456D-8A93-ADB99AD90FE0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1st result ALS  4mg/L 
2nd ALS result 3m g/L
Average = 3.5mg/L 
</t>
        </r>
      </text>
    </comment>
    <comment ref="I325" authorId="1" shapeId="0" xr:uid="{53B67831-7973-44FC-A45E-D831C38F878E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Littler, Bec:
1st result  MGT 17mg/L 
2nd result MGT 5.3mg/L 
3rd result ALS  17mg/L 
Average = 13.1mg/L </t>
        </r>
      </text>
    </comment>
    <comment ref="X325" authorId="1" shapeId="0" xr:uid="{0C349615-342C-409F-A5F7-6C030D9D1D28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1st result ALS  3mg/L 
2nd ALS result 2mg/L
Average = mg/L 
</t>
        </r>
      </text>
    </comment>
    <comment ref="E336" authorId="2" shapeId="0" xr:uid="{73319BC0-1CF1-4011-A00F-43731CB10F8D}">
      <text>
        <r>
          <rPr>
            <b/>
            <sz val="9"/>
            <color indexed="81"/>
            <rFont val="Tahoma"/>
            <family val="2"/>
          </rPr>
          <t>Smyly, Shanay:</t>
        </r>
        <r>
          <rPr>
            <sz val="9"/>
            <color indexed="81"/>
            <rFont val="Tahoma"/>
            <family val="2"/>
          </rPr>
          <t xml:space="preserve">
1st result  MGT 3.8
2nd result MGT 8.2
3rd result ALS  8.2 
Average = 6.7 </t>
        </r>
      </text>
    </comment>
    <comment ref="G336" authorId="2" shapeId="0" xr:uid="{A777AC1E-A564-4E09-AD01-1F157300BC17}">
      <text>
        <r>
          <rPr>
            <b/>
            <sz val="9"/>
            <color indexed="81"/>
            <rFont val="Tahoma"/>
            <family val="2"/>
          </rPr>
          <t>Smyly, Shanay:</t>
        </r>
        <r>
          <rPr>
            <sz val="9"/>
            <color indexed="81"/>
            <rFont val="Tahoma"/>
            <family val="2"/>
          </rPr>
          <t xml:space="preserve">
1st MGT 3800
2nd ALS 1300
1st result  MGT 3800 uS/cm Significant outlier discounted 
2nd result MGT 1300 uS/cm
3rd result ALS  1300 uS/cm
Average = 1300</t>
        </r>
      </text>
    </comment>
    <comment ref="I345" authorId="2" shapeId="0" xr:uid="{12BC6E70-07E4-4264-A1E7-FE66CF95A82D}">
      <text>
        <r>
          <rPr>
            <b/>
            <sz val="9"/>
            <color indexed="81"/>
            <rFont val="Tahoma"/>
            <family val="2"/>
          </rPr>
          <t>Smyly, Shanay:</t>
        </r>
        <r>
          <rPr>
            <sz val="9"/>
            <color indexed="81"/>
            <rFont val="Tahoma"/>
            <family val="2"/>
          </rPr>
          <t xml:space="preserve">
1st result  MGT 21
2nd result MGT 2.4
3rd result ALS  4 
Average = 9.13</t>
        </r>
      </text>
    </comment>
    <comment ref="E348" authorId="1" shapeId="0" xr:uid="{2F1EB766-BC1D-474E-8D03-7C3CE324F706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1st result  MGT 4.5
2nd result MGT 8.1
3rd result ALS  8.1 
Average = 6.9</t>
        </r>
      </text>
    </comment>
    <comment ref="E354" authorId="2" shapeId="0" xr:uid="{BCB4D8E1-DF32-4DA0-9D01-D6217F13ED50}">
      <text>
        <r>
          <rPr>
            <b/>
            <sz val="9"/>
            <color indexed="81"/>
            <rFont val="Tahoma"/>
            <family val="2"/>
          </rPr>
          <t xml:space="preserve">Smyly, Shanay:
</t>
        </r>
        <r>
          <rPr>
            <sz val="9"/>
            <color indexed="81"/>
            <rFont val="Tahoma"/>
            <family val="2"/>
          </rPr>
          <t>1st MGT test: 4.7
2nd MGT test: 7.3
3rd ALS test: 8.1
avg: 6.7</t>
        </r>
      </text>
    </comment>
    <comment ref="G354" authorId="2" shapeId="0" xr:uid="{8A24C98B-E853-486E-AE55-246B1A765EF8}">
      <text>
        <r>
          <rPr>
            <b/>
            <sz val="9"/>
            <color indexed="81"/>
            <rFont val="Tahoma"/>
            <family val="2"/>
          </rPr>
          <t>Smyly, Shanay:</t>
        </r>
        <r>
          <rPr>
            <sz val="9"/>
            <color indexed="81"/>
            <rFont val="Tahoma"/>
            <family val="2"/>
          </rPr>
          <t xml:space="preserve">
MGT 1st result 7900
Significant outlier - result discounted 
MGT 2nd result 1100
ALS 3rd result 1100
avg: 1100</t>
        </r>
      </text>
    </comment>
    <comment ref="E363" authorId="2" shapeId="0" xr:uid="{B9559695-65C0-4A50-B595-BD6854DDDDC6}">
      <text>
        <r>
          <rPr>
            <b/>
            <sz val="9"/>
            <color indexed="81"/>
            <rFont val="Tahoma"/>
            <family val="2"/>
          </rPr>
          <t>Smyly, Shanay:</t>
        </r>
        <r>
          <rPr>
            <sz val="9"/>
            <color indexed="81"/>
            <rFont val="Tahoma"/>
            <family val="2"/>
          </rPr>
          <t xml:space="preserve">
MGT 1st result 9.1
MGT 2nd result 8
ALS 3rd test result 8.1</t>
        </r>
      </text>
    </comment>
    <comment ref="G363" authorId="2" shapeId="0" xr:uid="{E73C3E64-759B-4835-B8DC-DDA208EBB276}">
      <text>
        <r>
          <rPr>
            <b/>
            <sz val="9"/>
            <color indexed="81"/>
            <rFont val="Tahoma"/>
            <family val="2"/>
          </rPr>
          <t>Smyly, Shanay:</t>
        </r>
        <r>
          <rPr>
            <sz val="9"/>
            <color indexed="81"/>
            <rFont val="Tahoma"/>
            <family val="2"/>
          </rPr>
          <t xml:space="preserve">
MGT 1st result 1700
MGT 2nd result 870
ALS 3rd test 970
Average 1180</t>
        </r>
      </text>
    </comment>
    <comment ref="F370" authorId="2" shapeId="0" xr:uid="{59D032BB-208F-4F53-BA4F-C734953F821B}">
      <text>
        <r>
          <rPr>
            <b/>
            <sz val="9"/>
            <color indexed="81"/>
            <rFont val="Tahoma"/>
            <family val="2"/>
          </rPr>
          <t>Smyly, Shanay:</t>
        </r>
        <r>
          <rPr>
            <sz val="9"/>
            <color indexed="81"/>
            <rFont val="Tahoma"/>
            <family val="2"/>
          </rPr>
          <t xml:space="preserve">
MGT 1st test 17
MGT 2nd test 6.2
ALS 3rd test 13
average 12</t>
        </r>
      </text>
    </comment>
    <comment ref="T371" authorId="2" shapeId="0" xr:uid="{725859EF-5F5F-4DC5-9C50-675E8D474BA5}">
      <text>
        <r>
          <rPr>
            <b/>
            <sz val="9"/>
            <color indexed="81"/>
            <rFont val="Tahoma"/>
            <family val="2"/>
          </rPr>
          <t>Smyly, Shanay:</t>
        </r>
        <r>
          <rPr>
            <sz val="9"/>
            <color indexed="81"/>
            <rFont val="Tahoma"/>
            <family val="2"/>
          </rPr>
          <t xml:space="preserve">
MGT 1st test 97
MGT 2nd test 0.86
ALS 3 test &lt;2
MGT first test identified to be significant outlier. Average is &lt;2
Ref Andrew Black email to Enviro email dated 20/08/2025</t>
        </r>
      </text>
    </comment>
    <comment ref="T372" authorId="2" shapeId="0" xr:uid="{C8C53605-B95C-491C-9CB0-885131825F26}">
      <text>
        <r>
          <rPr>
            <b/>
            <sz val="9"/>
            <color indexed="81"/>
            <rFont val="Tahoma"/>
            <family val="2"/>
          </rPr>
          <t>Smyly, Shanay:</t>
        </r>
        <r>
          <rPr>
            <sz val="9"/>
            <color indexed="81"/>
            <rFont val="Tahoma"/>
            <family val="2"/>
          </rPr>
          <t xml:space="preserve">
MGT 1st test 340
MGT 2nd test 200
ALS 3rd test &lt;2
MGT revised result &lt;5
New average is &lt;5
Ref Andrew Black email to Enviro email dated 20/08/2025</t>
        </r>
      </text>
    </comment>
    <comment ref="F373" authorId="2" shapeId="0" xr:uid="{364E8631-0F73-4E5C-BD36-E5139BF53161}">
      <text>
        <r>
          <rPr>
            <b/>
            <sz val="9"/>
            <color indexed="81"/>
            <rFont val="Tahoma"/>
            <family val="2"/>
          </rPr>
          <t>Smyly, Shanay:</t>
        </r>
        <r>
          <rPr>
            <sz val="9"/>
            <color indexed="81"/>
            <rFont val="Tahoma"/>
            <family val="2"/>
          </rPr>
          <t xml:space="preserve">
MGT 1st 18
MGT 2nd &lt;5
ALS 6
Average 8</t>
        </r>
      </text>
    </comment>
    <comment ref="T373" authorId="2" shapeId="0" xr:uid="{5971F0D1-1E86-4A2B-98E8-339E6E105098}">
      <text>
        <r>
          <rPr>
            <b/>
            <sz val="9"/>
            <color indexed="81"/>
            <rFont val="Tahoma"/>
            <family val="2"/>
          </rPr>
          <t>Smyly, Shanay:</t>
        </r>
        <r>
          <rPr>
            <sz val="9"/>
            <color indexed="81"/>
            <rFont val="Tahoma"/>
            <family val="2"/>
          </rPr>
          <t xml:space="preserve">
MGT 1st 63
MGT 2nd &lt;0.05
ALS 3rd test &lt;2
MGT revised result &lt;2
New average is &lt;2
Ref Andrew Black email to Enviro email dated 20/08/2025</t>
        </r>
      </text>
    </comment>
    <comment ref="T374" authorId="2" shapeId="0" xr:uid="{6CFD98E2-E1B0-4382-BBB0-E41610F4EBB7}">
      <text>
        <r>
          <rPr>
            <b/>
            <sz val="9"/>
            <color indexed="81"/>
            <rFont val="Tahoma"/>
            <family val="2"/>
          </rPr>
          <t>Smyly, Shanay:</t>
        </r>
        <r>
          <rPr>
            <sz val="9"/>
            <color indexed="81"/>
            <rFont val="Tahoma"/>
            <family val="2"/>
          </rPr>
          <t xml:space="preserve">
MGT revised result &lt;2
New result is &lt;2
Ref Andrew Black email to Enviro email dated 20/08/2025</t>
        </r>
      </text>
    </comment>
    <comment ref="F375" authorId="2" shapeId="0" xr:uid="{5276D4C1-A673-48A7-A4ED-A02611A3C47E}">
      <text>
        <r>
          <rPr>
            <b/>
            <sz val="9"/>
            <color indexed="81"/>
            <rFont val="Tahoma"/>
            <family val="2"/>
          </rPr>
          <t>Smyly, Shanay:</t>
        </r>
        <r>
          <rPr>
            <sz val="9"/>
            <color indexed="81"/>
            <rFont val="Tahoma"/>
            <family val="2"/>
          </rPr>
          <t xml:space="preserve">
MGT 1st test 17
MGT 2nd test &lt;5
ALS 3rd test 14
Average = 11.9</t>
        </r>
      </text>
    </comment>
    <comment ref="T375" authorId="2" shapeId="0" xr:uid="{532164D2-3479-4FAE-B4C2-94A1A6E0645F}">
      <text>
        <r>
          <rPr>
            <b/>
            <sz val="9"/>
            <color indexed="81"/>
            <rFont val="Tahoma"/>
            <family val="2"/>
          </rPr>
          <t>Smyly, Shanay:</t>
        </r>
        <r>
          <rPr>
            <sz val="9"/>
            <color indexed="81"/>
            <rFont val="Tahoma"/>
            <family val="2"/>
          </rPr>
          <t xml:space="preserve">
MGT 1st result 180
MGT 2nd result &lt;0.05
ALS 3rd test &lt;2
180 identified as significant outlier, discounted. Average is 1.025 </t>
        </r>
      </text>
    </comment>
    <comment ref="T376" authorId="2" shapeId="0" xr:uid="{6CB654F1-0E49-4DD0-8AA7-9A22E64CB5BB}">
      <text>
        <r>
          <rPr>
            <b/>
            <sz val="9"/>
            <color indexed="81"/>
            <rFont val="Tahoma"/>
            <family val="2"/>
          </rPr>
          <t>Smyly, Shanay:</t>
        </r>
        <r>
          <rPr>
            <sz val="9"/>
            <color indexed="81"/>
            <rFont val="Tahoma"/>
            <family val="2"/>
          </rPr>
          <t xml:space="preserve">
MGT 1st result 120
MGT 2nd result &lt;0.05
ALS 3rd test &lt;2
120 identified as significant outlier, discounted. Average is 1.025 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Littler, Bec</author>
  </authors>
  <commentList>
    <comment ref="B1359" authorId="0" shapeId="0" xr:uid="{FF699A45-F393-4F46-876D-D02043105E4D}">
      <text>
        <r>
          <rPr>
            <b/>
            <sz val="9"/>
            <color indexed="81"/>
            <rFont val="Tahoma"/>
            <family val="2"/>
          </rPr>
          <t>Littler, Bec:</t>
        </r>
        <r>
          <rPr>
            <sz val="9"/>
            <color indexed="81"/>
            <rFont val="Tahoma"/>
            <family val="2"/>
          </rPr>
          <t xml:space="preserve">
As per email from Mick Simpson 28/04/2022 in regards to power outage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Watts, Leanda</author>
  </authors>
  <commentList>
    <comment ref="BA8" authorId="0" shapeId="0" xr:uid="{00000000-0006-0000-1200-000001000000}">
      <text>
        <r>
          <rPr>
            <b/>
            <sz val="9"/>
            <color indexed="81"/>
            <rFont val="Tahoma"/>
            <family val="2"/>
          </rPr>
          <t>Watts, Leanda:</t>
        </r>
        <r>
          <rPr>
            <sz val="9"/>
            <color indexed="81"/>
            <rFont val="Tahoma"/>
            <family val="2"/>
          </rPr>
          <t xml:space="preserve">
 at 11% O2 0.011ng/m3</t>
        </r>
      </text>
    </comment>
    <comment ref="BC8" authorId="0" shapeId="0" xr:uid="{00000000-0006-0000-1200-000002000000}">
      <text>
        <r>
          <rPr>
            <b/>
            <sz val="9"/>
            <color indexed="81"/>
            <rFont val="Tahoma"/>
            <family val="2"/>
          </rPr>
          <t>Watts, Leanda:</t>
        </r>
        <r>
          <rPr>
            <sz val="9"/>
            <color indexed="81"/>
            <rFont val="Tahoma"/>
            <family val="2"/>
          </rPr>
          <t xml:space="preserve">
at 11% O2 0.0095ng/m3</t>
        </r>
      </text>
    </comment>
    <comment ref="BA13" authorId="0" shapeId="0" xr:uid="{00000000-0006-0000-1200-000003000000}">
      <text>
        <r>
          <rPr>
            <b/>
            <sz val="9"/>
            <color indexed="81"/>
            <rFont val="Tahoma"/>
            <family val="2"/>
          </rPr>
          <t>Watts, Leanda:</t>
        </r>
        <r>
          <rPr>
            <sz val="9"/>
            <color indexed="81"/>
            <rFont val="Tahoma"/>
            <family val="2"/>
          </rPr>
          <t xml:space="preserve">
0.018ng/m3 @ 11% O2</t>
        </r>
      </text>
    </comment>
    <comment ref="BC13" authorId="0" shapeId="0" xr:uid="{00000000-0006-0000-1200-000004000000}">
      <text>
        <r>
          <rPr>
            <b/>
            <sz val="9"/>
            <color indexed="81"/>
            <rFont val="Tahoma"/>
            <family val="2"/>
          </rPr>
          <t>Watts, Leanda:</t>
        </r>
        <r>
          <rPr>
            <sz val="9"/>
            <color indexed="81"/>
            <rFont val="Tahoma"/>
            <family val="2"/>
          </rPr>
          <t xml:space="preserve">
0.017 ng/m3 @ 11% O2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Smyly, Shanay</author>
  </authors>
  <commentList>
    <comment ref="C51" authorId="0" shapeId="0" xr:uid="{011C64DB-00CD-4374-8187-E26A95FC2467}">
      <text>
        <r>
          <rPr>
            <b/>
            <sz val="9"/>
            <color indexed="81"/>
            <rFont val="Tahoma"/>
            <charset val="1"/>
          </rPr>
          <t>Smyly, Shanay:</t>
        </r>
        <r>
          <rPr>
            <sz val="9"/>
            <color indexed="81"/>
            <rFont val="Tahoma"/>
            <charset val="1"/>
          </rPr>
          <t xml:space="preserve">
To be counted in the 25-26 EPA year as per Eurofins request 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Smyly, Shanay</author>
  </authors>
  <commentList>
    <comment ref="C48" authorId="0" shapeId="0" xr:uid="{42626EB0-09E5-403A-8A9E-E77E191E8B29}">
      <text>
        <r>
          <rPr>
            <b/>
            <sz val="9"/>
            <color indexed="81"/>
            <rFont val="Tahoma"/>
            <charset val="1"/>
          </rPr>
          <t>Smyly, Shanay:</t>
        </r>
        <r>
          <rPr>
            <sz val="9"/>
            <color indexed="81"/>
            <rFont val="Tahoma"/>
            <charset val="1"/>
          </rPr>
          <t xml:space="preserve">
To be counted in the 25-26 EPA year as per Eurofins request 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Smyly, Shanay</author>
  </authors>
  <commentList>
    <comment ref="C39" authorId="0" shapeId="0" xr:uid="{88A527DA-3E3A-422B-AABB-0526C7FE7797}">
      <text>
        <r>
          <rPr>
            <b/>
            <sz val="9"/>
            <color indexed="81"/>
            <rFont val="Tahoma"/>
            <charset val="1"/>
          </rPr>
          <t>Smyly, Shanay:</t>
        </r>
        <r>
          <rPr>
            <sz val="9"/>
            <color indexed="81"/>
            <rFont val="Tahoma"/>
            <charset val="1"/>
          </rPr>
          <t xml:space="preserve">
To be counted in the 25-26 EPA year as per Eurofins request 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Smyly, Shanay</author>
  </authors>
  <commentList>
    <comment ref="C36" authorId="0" shapeId="0" xr:uid="{700D7366-A908-43AC-93C2-8525741BCA5B}">
      <text>
        <r>
          <rPr>
            <b/>
            <sz val="9"/>
            <color indexed="81"/>
            <rFont val="Tahoma"/>
            <charset val="1"/>
          </rPr>
          <t>Smyly, Shanay:</t>
        </r>
        <r>
          <rPr>
            <sz val="9"/>
            <color indexed="81"/>
            <rFont val="Tahoma"/>
            <charset val="1"/>
          </rPr>
          <t xml:space="preserve">
To be counted in the 25-26 EPA year as per Eurofins request 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Smyly, Shanay</author>
  </authors>
  <commentList>
    <comment ref="C44" authorId="0" shapeId="0" xr:uid="{0AEC3BAD-25FE-4FAC-8BF2-1CE234F98610}">
      <text>
        <r>
          <rPr>
            <b/>
            <sz val="9"/>
            <color indexed="81"/>
            <rFont val="Tahoma"/>
            <charset val="1"/>
          </rPr>
          <t>Smyly, Shanay:</t>
        </r>
        <r>
          <rPr>
            <sz val="9"/>
            <color indexed="81"/>
            <rFont val="Tahoma"/>
            <charset val="1"/>
          </rPr>
          <t xml:space="preserve">
To be counted in the 25-26 EPA year as per Eurofins request </t>
        </r>
      </text>
    </comment>
  </commentList>
</comments>
</file>

<file path=xl/sharedStrings.xml><?xml version="1.0" encoding="utf-8"?>
<sst xmlns="http://schemas.openxmlformats.org/spreadsheetml/2006/main" count="25052" uniqueCount="2005">
  <si>
    <t>Building</t>
  </si>
  <si>
    <t>Location</t>
  </si>
  <si>
    <t>Date</t>
  </si>
  <si>
    <t>Nitric Acid</t>
  </si>
  <si>
    <t>SOx</t>
  </si>
  <si>
    <t>Temp</t>
  </si>
  <si>
    <t>Velocity</t>
  </si>
  <si>
    <t>Water Conc</t>
  </si>
  <si>
    <t>C</t>
  </si>
  <si>
    <t>m/s</t>
  </si>
  <si>
    <t>%V/V</t>
  </si>
  <si>
    <t>N/A</t>
  </si>
  <si>
    <t>&lt;3.0</t>
  </si>
  <si>
    <t>CN plant Reaction Vessel Stack</t>
  </si>
  <si>
    <t>EPA Licence 004848 Limits</t>
  </si>
  <si>
    <t>mg/m3</t>
  </si>
  <si>
    <t>&lt;5</t>
  </si>
  <si>
    <t>&lt;6</t>
  </si>
  <si>
    <t>&gt;5100</t>
  </si>
  <si>
    <t>NO</t>
  </si>
  <si>
    <t>&gt;5000</t>
  </si>
  <si>
    <t>&gt;3000</t>
  </si>
  <si>
    <t>Sulphur Trioxide</t>
  </si>
  <si>
    <t>Sulphuric Acid</t>
  </si>
  <si>
    <t>-</t>
  </si>
  <si>
    <t>Dry vol flow</t>
  </si>
  <si>
    <t>m3/min</t>
  </si>
  <si>
    <t>g/min</t>
  </si>
  <si>
    <t>&lt;0.01</t>
  </si>
  <si>
    <t>&gt;11</t>
  </si>
  <si>
    <t>&gt;6.5</t>
  </si>
  <si>
    <t>&gt;6000</t>
  </si>
  <si>
    <t>&gt;13</t>
  </si>
  <si>
    <t>23/072007</t>
  </si>
  <si>
    <t>NH3</t>
  </si>
  <si>
    <t>&lt;1.0</t>
  </si>
  <si>
    <t>&lt;1</t>
  </si>
  <si>
    <t>N2O</t>
  </si>
  <si>
    <t>&lt;10</t>
  </si>
  <si>
    <t>Time</t>
  </si>
  <si>
    <t>10am-12.10pm</t>
  </si>
  <si>
    <t>9am-11.30am</t>
  </si>
  <si>
    <t>°C</t>
  </si>
  <si>
    <t>&lt;0.05</t>
  </si>
  <si>
    <t>1.24pm-3.45pm</t>
  </si>
  <si>
    <t>NOx (NO2)</t>
  </si>
  <si>
    <t>8.42am-10.48am</t>
  </si>
  <si>
    <t>11.10am-1.40pm</t>
  </si>
  <si>
    <t>12.36pm-2.44pm</t>
  </si>
  <si>
    <t>8.54-11.13am</t>
  </si>
  <si>
    <t>11.30am-1.43pm</t>
  </si>
  <si>
    <t>1.30pm-4.32pm</t>
  </si>
  <si>
    <t>1.36pm-3.51pm</t>
  </si>
  <si>
    <t>10.08am-12.23pm</t>
  </si>
  <si>
    <t>&lt;0.5</t>
  </si>
  <si>
    <t>12.44pm-3.40pm</t>
  </si>
  <si>
    <t>&lt;0.09</t>
  </si>
  <si>
    <t>&lt;2.0</t>
  </si>
  <si>
    <t>&lt;0.3</t>
  </si>
  <si>
    <t>&lt;1.2</t>
  </si>
  <si>
    <t>10.24am-1.02pm</t>
  </si>
  <si>
    <t>11.01am-1.18pm</t>
  </si>
  <si>
    <t>&lt;0.076</t>
  </si>
  <si>
    <t>&lt;0.031</t>
  </si>
  <si>
    <t>&lt;0.4</t>
  </si>
  <si>
    <t>10.08am-12.17pm</t>
  </si>
  <si>
    <t>11.16am-1.43pm</t>
  </si>
  <si>
    <t>10.10am-12.30pm</t>
  </si>
  <si>
    <t>12.55pm-3.10pm</t>
  </si>
  <si>
    <t>12.15pm-2.52pm</t>
  </si>
  <si>
    <t>9.20am-12.20pm</t>
  </si>
  <si>
    <t>11.00am-1.35pm</t>
  </si>
  <si>
    <t>THALES  AUSTRALIA  (MULWALA)</t>
  </si>
  <si>
    <t>EPA Licence number  4848</t>
  </si>
  <si>
    <t>Date published</t>
  </si>
  <si>
    <t xml:space="preserve"> </t>
  </si>
  <si>
    <t>Diethyl Ether</t>
  </si>
  <si>
    <t>Ethanol</t>
  </si>
  <si>
    <t>&lt;2</t>
  </si>
  <si>
    <t>&lt;3</t>
  </si>
  <si>
    <t>NOx</t>
  </si>
  <si>
    <t>Particulates</t>
  </si>
  <si>
    <t>VOC as Diethyl ether</t>
  </si>
  <si>
    <t>VOC as ethanol</t>
  </si>
  <si>
    <t>Licence limit</t>
  </si>
  <si>
    <t>&lt;0.2</t>
  </si>
  <si>
    <t>&lt;0.9</t>
  </si>
  <si>
    <t>Rifle AR2208</t>
  </si>
  <si>
    <t>&lt;20</t>
  </si>
  <si>
    <t>&lt;4</t>
  </si>
  <si>
    <t>DNT</t>
  </si>
  <si>
    <t>Tray dry</t>
  </si>
  <si>
    <t>Removed from Licence</t>
  </si>
  <si>
    <t>237B</t>
  </si>
  <si>
    <t>08.20 - 11.20</t>
  </si>
  <si>
    <t>08.35 - 11.36</t>
  </si>
  <si>
    <t>14.10 - 17.12</t>
  </si>
  <si>
    <t>AR2208</t>
  </si>
  <si>
    <t>12.05 - 15.17</t>
  </si>
  <si>
    <t>AR2219</t>
  </si>
  <si>
    <t>14.40 - 17.40</t>
  </si>
  <si>
    <t>09.25 - 11.25</t>
  </si>
  <si>
    <t>AR2225</t>
  </si>
  <si>
    <t>19.10 - 22.10</t>
  </si>
  <si>
    <t>AR2210V02</t>
  </si>
  <si>
    <t>00.00-03.00</t>
  </si>
  <si>
    <t>237C</t>
  </si>
  <si>
    <t>16.30 - 21.30</t>
  </si>
  <si>
    <t>21.30 - 08.04</t>
  </si>
  <si>
    <t>15.15 - 18.15</t>
  </si>
  <si>
    <t>13.30 - 15.30</t>
  </si>
  <si>
    <t>Shotgun AS25BP</t>
  </si>
  <si>
    <t>09.10 - 12.10</t>
  </si>
  <si>
    <t>Pistol AP70</t>
  </si>
  <si>
    <t>12.05 - 15.13</t>
  </si>
  <si>
    <t>13.28 - 16.20</t>
  </si>
  <si>
    <t>Pistol AP100</t>
  </si>
  <si>
    <t>16.20-19.20</t>
  </si>
  <si>
    <t>AP70</t>
  </si>
  <si>
    <t>14.55-17.55</t>
  </si>
  <si>
    <t>14.30-17.30</t>
  </si>
  <si>
    <t>9.20-12.20</t>
  </si>
  <si>
    <t>&lt;0.02</t>
  </si>
  <si>
    <t>AR2211</t>
  </si>
  <si>
    <t>12.30pm-4.38pm</t>
  </si>
  <si>
    <t>AR2217</t>
  </si>
  <si>
    <t>Date Published</t>
  </si>
  <si>
    <t>MONITORING DATA  FOR LICENCE DISCHARGE POINT 23</t>
  </si>
  <si>
    <t>MONITORING DATA  FOR LICENCE DISCHARGE POINT 24</t>
  </si>
  <si>
    <t>Licence limits</t>
  </si>
  <si>
    <t>COx</t>
  </si>
  <si>
    <t>MNT</t>
  </si>
  <si>
    <t>TNT</t>
  </si>
  <si>
    <t>Toluene</t>
  </si>
  <si>
    <t>&lt;0.1</t>
  </si>
  <si>
    <t>&lt;1.5</t>
  </si>
  <si>
    <t>Dry/Flake Dust Scrubber</t>
  </si>
  <si>
    <t>Date sampled</t>
  </si>
  <si>
    <t>Ammonia</t>
  </si>
  <si>
    <t>VOC</t>
  </si>
  <si>
    <t>Arsenic</t>
  </si>
  <si>
    <t>Berillium</t>
  </si>
  <si>
    <t>Cadmium</t>
  </si>
  <si>
    <t>Chromium</t>
  </si>
  <si>
    <t>lead</t>
  </si>
  <si>
    <t>Mercury</t>
  </si>
  <si>
    <t>Manganese</t>
  </si>
  <si>
    <t>Nickel</t>
  </si>
  <si>
    <t>Selenium</t>
  </si>
  <si>
    <t>Tin</t>
  </si>
  <si>
    <t>Vanadium</t>
  </si>
  <si>
    <t>Particulate</t>
  </si>
  <si>
    <t>Dry flow</t>
  </si>
  <si>
    <t>ng/m3</t>
  </si>
  <si>
    <t>as per below</t>
  </si>
  <si>
    <t>13-14/09/2011</t>
  </si>
  <si>
    <t>1 = Results expressed as I-TEQ - Middle bound</t>
  </si>
  <si>
    <t>55mg/m3</t>
  </si>
  <si>
    <t>Denitrification Scrubber</t>
  </si>
  <si>
    <t>&gt;6200</t>
  </si>
  <si>
    <t>&lt;0.07</t>
  </si>
  <si>
    <t>Cyclohexanone</t>
  </si>
  <si>
    <t>Other VOC's</t>
  </si>
  <si>
    <t>Acetone</t>
  </si>
  <si>
    <t>Comments</t>
  </si>
  <si>
    <t>Main Stack</t>
  </si>
  <si>
    <t>Cyclohexanone distillation (blank)</t>
  </si>
  <si>
    <t>&lt;6.6</t>
  </si>
  <si>
    <t>&lt;6.5</t>
  </si>
  <si>
    <t>&lt;0.06</t>
  </si>
  <si>
    <t>Outlet</t>
  </si>
  <si>
    <t>Recryst began 0930, solvent vapour temp 97.9°C at 1030</t>
  </si>
  <si>
    <t>Inlet</t>
  </si>
  <si>
    <t>&lt;28</t>
  </si>
  <si>
    <t>&lt;0.58</t>
  </si>
  <si>
    <t>&lt;0.17</t>
  </si>
  <si>
    <t>Recryst began at 1.53pm, solvent vapour temp 98.2°C at 2.45pm</t>
  </si>
  <si>
    <t>5/03/2003 am</t>
  </si>
  <si>
    <t>5/03/2003 pm</t>
  </si>
  <si>
    <t>&gt;170</t>
  </si>
  <si>
    <t>&gt;100</t>
  </si>
  <si>
    <t>&lt;25</t>
  </si>
  <si>
    <t>&lt;0.7</t>
  </si>
  <si>
    <t>&lt;1.1</t>
  </si>
  <si>
    <t>&lt;0.6</t>
  </si>
  <si>
    <t>&lt;2.9</t>
  </si>
  <si>
    <t>&lt;0.22</t>
  </si>
  <si>
    <t>&lt;0.16</t>
  </si>
  <si>
    <t>NG</t>
  </si>
  <si>
    <t>&gt;PM10 (1st cyclone)</t>
  </si>
  <si>
    <t>PM2.5-PM10 (2nd cyclone)</t>
  </si>
  <si>
    <t>&lt;PM2.5 (filter paper)</t>
  </si>
  <si>
    <t>Dry Vol flow Rate</t>
  </si>
  <si>
    <t>Drying</t>
  </si>
  <si>
    <t>Cyclone exhaust</t>
  </si>
  <si>
    <t>9.50am-12.50pm</t>
  </si>
  <si>
    <t>Main Stack Inlet</t>
  </si>
  <si>
    <t>10.31am-11.48am</t>
  </si>
  <si>
    <t>&lt;0.12</t>
  </si>
  <si>
    <t>Main Stack Outlet</t>
  </si>
  <si>
    <t>&lt;0.08</t>
  </si>
  <si>
    <t>10.00am-1.10pm</t>
  </si>
  <si>
    <t>10.00am-11.35am</t>
  </si>
  <si>
    <t>9.10am-11.00am</t>
  </si>
  <si>
    <t>6.5 - 8.5</t>
  </si>
  <si>
    <t>Sample Id</t>
  </si>
  <si>
    <t>Parameter</t>
  </si>
  <si>
    <t>pH</t>
  </si>
  <si>
    <t xml:space="preserve">T.S.S </t>
  </si>
  <si>
    <t xml:space="preserve">Cond. </t>
  </si>
  <si>
    <t>C.O.D</t>
  </si>
  <si>
    <t>B.O.D</t>
  </si>
  <si>
    <t>NH3 - N</t>
  </si>
  <si>
    <t xml:space="preserve">Kjeldahl N </t>
  </si>
  <si>
    <t>NH3 Free</t>
  </si>
  <si>
    <t xml:space="preserve">NO2 - N </t>
  </si>
  <si>
    <t xml:space="preserve">NO3 - N </t>
  </si>
  <si>
    <t xml:space="preserve">NOx - N </t>
  </si>
  <si>
    <t>Total N</t>
  </si>
  <si>
    <t xml:space="preserve">Oil and Grease </t>
  </si>
  <si>
    <t xml:space="preserve">Ethanol </t>
  </si>
  <si>
    <t>As</t>
  </si>
  <si>
    <t>Ba</t>
  </si>
  <si>
    <t>Cd</t>
  </si>
  <si>
    <t>Cr</t>
  </si>
  <si>
    <t>Cu</t>
  </si>
  <si>
    <t>Fe</t>
  </si>
  <si>
    <t>Pb</t>
  </si>
  <si>
    <t>Mn</t>
  </si>
  <si>
    <t>Hg</t>
  </si>
  <si>
    <t>Ni</t>
  </si>
  <si>
    <t>Sn</t>
  </si>
  <si>
    <t>Zn</t>
  </si>
  <si>
    <t>Units</t>
  </si>
  <si>
    <t>(mg/L)</t>
  </si>
  <si>
    <t>(uS/cm)</t>
  </si>
  <si>
    <t xml:space="preserve"> (mg/L)</t>
  </si>
  <si>
    <t>08-11-206</t>
  </si>
  <si>
    <t>&lt;0.002</t>
  </si>
  <si>
    <t>&lt;0.001</t>
  </si>
  <si>
    <t>08-11-208</t>
  </si>
  <si>
    <t>09-11-211</t>
  </si>
  <si>
    <t>09-11-216</t>
  </si>
  <si>
    <t>09-11-218</t>
  </si>
  <si>
    <t>&lt;0.0002</t>
  </si>
  <si>
    <t>&lt;0.0001</t>
  </si>
  <si>
    <t>09-11-221</t>
  </si>
  <si>
    <t>09-11-223</t>
  </si>
  <si>
    <t>10-11-224</t>
  </si>
  <si>
    <t>10-11-226</t>
  </si>
  <si>
    <t>10-11-228</t>
  </si>
  <si>
    <t>10-11-230</t>
  </si>
  <si>
    <t>11-11-232</t>
  </si>
  <si>
    <t>11-11-235</t>
  </si>
  <si>
    <t>11-11-239</t>
  </si>
  <si>
    <t>11-11-240</t>
  </si>
  <si>
    <t>11-11-244</t>
  </si>
  <si>
    <t>12-11-246</t>
  </si>
  <si>
    <t>12-11-250</t>
  </si>
  <si>
    <t>01-12-001</t>
  </si>
  <si>
    <t>01-12-002</t>
  </si>
  <si>
    <t>01-12-003</t>
  </si>
  <si>
    <t>01-12-006</t>
  </si>
  <si>
    <t>02-12-007</t>
  </si>
  <si>
    <t>02-12-013</t>
  </si>
  <si>
    <t>02-12-015</t>
  </si>
  <si>
    <t>02-12-016</t>
  </si>
  <si>
    <t>Bldg</t>
  </si>
  <si>
    <t>Ca</t>
  </si>
  <si>
    <t>SO4</t>
  </si>
  <si>
    <t>K</t>
  </si>
  <si>
    <t>12.09pm-2.43pm</t>
  </si>
  <si>
    <t>9.20am-1.45pm</t>
  </si>
  <si>
    <t>&lt;0.098</t>
  </si>
  <si>
    <t>&lt;0.003</t>
  </si>
  <si>
    <t>2pm-4.25pm</t>
  </si>
  <si>
    <t>&lt;3.9</t>
  </si>
  <si>
    <t>&lt;0.48</t>
  </si>
  <si>
    <t>03-12-020</t>
  </si>
  <si>
    <t>03-12-019</t>
  </si>
  <si>
    <t>03-12-028</t>
  </si>
  <si>
    <t>03-12-030</t>
  </si>
  <si>
    <t>9:15am-12pm</t>
  </si>
  <si>
    <t>MONITORING DATA  FOR LICENCE DISCHARGE POINT 3- QUARTERLY MONITORING</t>
  </si>
  <si>
    <t>MONITORING DATA  FOR LICENCE DISCHARGE POINT 4-QUARTERLY MONITORING</t>
  </si>
  <si>
    <t>MONITORING DATA  FOR LICENCE DISCHARGE POINT 5-QUARTERLY MONITORING</t>
  </si>
  <si>
    <t>03-12-036</t>
  </si>
  <si>
    <t>MONITORING DATA  FOR LICENCE DISCHARGE POINT 28 - MONTHLY MONITORING (WHEN IN USE)</t>
  </si>
  <si>
    <t>MONITORING DATA  FOR LICENCE DISCHARGE POINT 29- BI-MONTHLY MONITORING (WHEN IN USE)</t>
  </si>
  <si>
    <t>MONITORING DATA  FOR LICENCE DISCHARGE POINT 27- MONTHLY MONITORING (WHEN IN USE)</t>
  </si>
  <si>
    <t>MONITORING DATA  FOR LICENCE DISCHARGE POINT 32- ANNUAL MONITORING</t>
  </si>
  <si>
    <t>MONITORING DATA  FOR LICENCE DISCHARGE POINT 30- QUARTERLY MONITORING</t>
  </si>
  <si>
    <t>MONITORING DATA  FOR LICENCE DISCHARGE POINT 2 - WEEKLY SAMPLING WHEN DISCHARGING</t>
  </si>
  <si>
    <t>MONITORING DATA  FOR LICENCE DISCHARGE POINT 2- WEEKLY SAMPLING WHEN DISCHARGING</t>
  </si>
  <si>
    <t>MONITORING DATA FOR LICENCE DISCHARGE POINT 62- ANNUAL MONITORING (WHEN IN USE)</t>
  </si>
  <si>
    <t>04-12-037</t>
  </si>
  <si>
    <t>&lt;0.0</t>
  </si>
  <si>
    <t>04-12-038</t>
  </si>
  <si>
    <t>04-12-040</t>
  </si>
  <si>
    <t>05-12-041</t>
  </si>
  <si>
    <t>05-12-042</t>
  </si>
  <si>
    <t>05-12-043</t>
  </si>
  <si>
    <t>Failure of the hydrogen peroxide dosing system due to a small air leak in the suction line of the dosing pump.</t>
  </si>
  <si>
    <t>Higher than normal plant production rates caused high reading. Rates cut when realised situation.</t>
  </si>
  <si>
    <t>05-12-049</t>
  </si>
  <si>
    <t>1.22pm-3.40pm</t>
  </si>
  <si>
    <t>8.30am-10.50am</t>
  </si>
  <si>
    <t>2.40pm-5.35pm</t>
  </si>
  <si>
    <t>&lt;1.4</t>
  </si>
  <si>
    <t>05-12-053</t>
  </si>
  <si>
    <t>06-12-054</t>
  </si>
  <si>
    <t>Ammonia liquor from ammonia tanks was sent to treatment plant, plant unable to treat high level of ammonia.</t>
  </si>
  <si>
    <t>Ongoing from above problem</t>
  </si>
  <si>
    <t>Ongoing from above problem, plant put into recycle till issue is resolved. No discharge</t>
  </si>
  <si>
    <t>Sampling point modified for isokinetic testing</t>
  </si>
  <si>
    <t>06-12-065</t>
  </si>
  <si>
    <t>06-12-066</t>
  </si>
  <si>
    <t>07-12-067</t>
  </si>
  <si>
    <t xml:space="preserve">Ongoing from above problem, all sources of ammonia now controlled </t>
  </si>
  <si>
    <t>07-12-069</t>
  </si>
  <si>
    <t>07-12-070</t>
  </si>
  <si>
    <t>9.30-11.40am</t>
  </si>
  <si>
    <t>9.20-11.20am</t>
  </si>
  <si>
    <t>07-12-071</t>
  </si>
  <si>
    <t>08-12-074</t>
  </si>
  <si>
    <t>High suspended solids and high BOD from discharge of diluted process water and decant from treatment plant</t>
  </si>
  <si>
    <t>08-12-075</t>
  </si>
  <si>
    <t>08-12-082</t>
  </si>
  <si>
    <t>High BOD linked to elevated ethanol level. Source of ethanol to be determined</t>
  </si>
  <si>
    <t>08-12-083</t>
  </si>
  <si>
    <t>08-12-084</t>
  </si>
  <si>
    <t>Elevated BOD from white water or bioreactor decant particles.</t>
  </si>
  <si>
    <t>09-12-096</t>
  </si>
  <si>
    <t>09-12-100</t>
  </si>
  <si>
    <t>09-12-105</t>
  </si>
  <si>
    <t>09-12-104</t>
  </si>
  <si>
    <t>2.56pm-5.14pm</t>
  </si>
  <si>
    <t>9am-11.42am</t>
  </si>
  <si>
    <t>11.45am-2.10pm</t>
  </si>
  <si>
    <t>&lt;1.8</t>
  </si>
  <si>
    <t>&lt;0.13</t>
  </si>
  <si>
    <t>&lt;200</t>
  </si>
  <si>
    <t>MONITORING DATA  FOR LICENCE DISCHARGE POINT 83- QUARTERLY MONITORING</t>
  </si>
  <si>
    <t>MONITORING DATA  FOR LICENCE DISCHARGE POINT 71</t>
  </si>
  <si>
    <t>MONITORING DATA  FOR LICENCE DISCHARGE POINT 70</t>
  </si>
  <si>
    <t>MONITORING DATA  FOR LICENCE DISCHARGE POINT 69</t>
  </si>
  <si>
    <t>MONITORING DATA  FOR LICENCE DISCHARGE POINT 68</t>
  </si>
  <si>
    <t>MONITORING DATA  FOR LICENCE DISCHARGE POINT 73</t>
  </si>
  <si>
    <t>MONITORING DATA  FOR LICENCE DISCHARGE POINT 76</t>
  </si>
  <si>
    <t>MONITORING DATA  FOR LICENCE DISCHARGE POINT 77</t>
  </si>
  <si>
    <t>MONITORING DATA  FOR LICENCE DISCHARGE POINT 78</t>
  </si>
  <si>
    <t>MONITORING DATA  FOR LICENCE DISCHARGE POINT 79</t>
  </si>
  <si>
    <t>MONITORING DATA  FOR LICENCE DISCHARGE POINT 80</t>
  </si>
  <si>
    <t>Date Sampled</t>
  </si>
  <si>
    <t>MONITORING DATA  FOR LICENCE DISCHARGE POINT 81</t>
  </si>
  <si>
    <t>MONITORING DATA  FOR LICENCE DISCHARGE POINT 82</t>
  </si>
  <si>
    <t>MONITORING DATA  FOR LICENCE DISCHARGE POINT 31- QUARTERLY MONITORING</t>
  </si>
  <si>
    <t>mg/m3= milligrams per cubic meter</t>
  </si>
  <si>
    <t>g/min= grams per minute</t>
  </si>
  <si>
    <t>ng/min= nanograms per minute</t>
  </si>
  <si>
    <t>milligrams per litre=mg/L</t>
  </si>
  <si>
    <t>microsiemens per centimetre= uS/cm</t>
  </si>
  <si>
    <t>10-12-107</t>
  </si>
  <si>
    <t>10-12-108</t>
  </si>
  <si>
    <t>10-12-109</t>
  </si>
  <si>
    <t>10-12-114</t>
  </si>
  <si>
    <t>Total P</t>
  </si>
  <si>
    <t>Amount Discharged (kL)</t>
  </si>
  <si>
    <t>Licence Limit- Total Daily Dischage of 2000kL (kL=Kilolitres)</t>
  </si>
  <si>
    <t>MONITORING DATA  FOR LICENCE DISCHARGE POINT 43 - Daily Discharge to the Murray River</t>
  </si>
  <si>
    <t>10-12-119</t>
  </si>
  <si>
    <t>To convert NO ppm to mg/m3 multiply the figure by 1.3389 (consultants)</t>
  </si>
  <si>
    <t>Minor VOC's</t>
  </si>
  <si>
    <t>11-12-126</t>
  </si>
  <si>
    <t>11/12/128</t>
  </si>
  <si>
    <t>11-12-128</t>
  </si>
  <si>
    <t>11-12--139</t>
  </si>
  <si>
    <t>11-12-142</t>
  </si>
  <si>
    <t>12-12-143</t>
  </si>
  <si>
    <t>12-12-147</t>
  </si>
  <si>
    <t>12-12-146</t>
  </si>
  <si>
    <t>2pm-4.23pm</t>
  </si>
  <si>
    <t>11am-1.50pm</t>
  </si>
  <si>
    <t>10.45am-1.30pm</t>
  </si>
  <si>
    <t>01-13-001</t>
  </si>
  <si>
    <t>01-13-003</t>
  </si>
  <si>
    <t>01-13-004</t>
  </si>
  <si>
    <t>8.30-11.30am</t>
  </si>
  <si>
    <t>01-13-005</t>
  </si>
  <si>
    <t>02-13-006</t>
  </si>
  <si>
    <t>02-13-009</t>
  </si>
  <si>
    <t>02-13-011</t>
  </si>
  <si>
    <t>02-13-015</t>
  </si>
  <si>
    <t>03-13-022</t>
  </si>
  <si>
    <t>12.31pm-2.40pm</t>
  </si>
  <si>
    <t>9.27am-12-05pm</t>
  </si>
  <si>
    <t>1.05pm-3pm</t>
  </si>
  <si>
    <t>03-13-031</t>
  </si>
  <si>
    <t>03-13-041</t>
  </si>
  <si>
    <t>03-13-048</t>
  </si>
  <si>
    <t>04-13-055</t>
  </si>
  <si>
    <t>04-13-067</t>
  </si>
  <si>
    <t>&lt;0.005</t>
  </si>
  <si>
    <t>04-13-058</t>
  </si>
  <si>
    <t>&lt;0.15</t>
  </si>
  <si>
    <t>&lt;3.8</t>
  </si>
  <si>
    <t>9.20am-11.45am</t>
  </si>
  <si>
    <t>9.30am-12.40pm</t>
  </si>
  <si>
    <t>05-13-070</t>
  </si>
  <si>
    <t>05-13-089</t>
  </si>
  <si>
    <t>05-13-083</t>
  </si>
  <si>
    <t>05-13-075</t>
  </si>
  <si>
    <t>05-13-080</t>
  </si>
  <si>
    <t>11am-2.30pm</t>
  </si>
  <si>
    <t>2.30pm-5.30pm</t>
  </si>
  <si>
    <t>10.55am-1.35pm</t>
  </si>
  <si>
    <t>06-13-096</t>
  </si>
  <si>
    <t>06-13-108</t>
  </si>
  <si>
    <t>06-13-110</t>
  </si>
  <si>
    <t>06-13-113</t>
  </si>
  <si>
    <t>07-13-117</t>
  </si>
  <si>
    <t>07-13-120</t>
  </si>
  <si>
    <t>TPH C29+</t>
  </si>
  <si>
    <t>TPH C15+</t>
  </si>
  <si>
    <t>TPH C10+</t>
  </si>
  <si>
    <t>TPH C6+</t>
  </si>
  <si>
    <t>&lt;4.4</t>
  </si>
  <si>
    <t>Recryst began at 10.30am solvent vapour temp 97°C at 10.30am</t>
  </si>
  <si>
    <t>High NOx figure due to failure of peroxide dosing system and back up alarm. There were also problems with the chiller.</t>
  </si>
  <si>
    <t>07-13-126</t>
  </si>
  <si>
    <t>07-13-136</t>
  </si>
  <si>
    <t>07-13-151</t>
  </si>
  <si>
    <t>08-13-170</t>
  </si>
  <si>
    <t>08-13-160</t>
  </si>
  <si>
    <t>Elevated suspended solids supected source stormwater from rainfall events</t>
  </si>
  <si>
    <t>08-13-171</t>
  </si>
  <si>
    <t>08-13-173</t>
  </si>
  <si>
    <t>3.30pm-6pm</t>
  </si>
  <si>
    <t>9.45am-12.05pm</t>
  </si>
  <si>
    <t>&lt;0.57</t>
  </si>
  <si>
    <t>&lt;0.24</t>
  </si>
  <si>
    <t>12.15-2.35pm</t>
  </si>
  <si>
    <t>&lt;2.6</t>
  </si>
  <si>
    <t>09-13-177</t>
  </si>
  <si>
    <t>09-13-180</t>
  </si>
  <si>
    <t>High NOx is still under investigation to determine cause</t>
  </si>
  <si>
    <t>09-13-181</t>
  </si>
  <si>
    <t>09-13-194</t>
  </si>
  <si>
    <t>10-13-196</t>
  </si>
  <si>
    <t>10-13-201</t>
  </si>
  <si>
    <t>10-13-206</t>
  </si>
  <si>
    <t>10-13-213</t>
  </si>
  <si>
    <t>10-13-223</t>
  </si>
  <si>
    <t>11-13-240</t>
  </si>
  <si>
    <t>11-13-276</t>
  </si>
  <si>
    <t>11-13-284</t>
  </si>
  <si>
    <t>2pm-4pm</t>
  </si>
  <si>
    <t>8.57am-11.09am</t>
  </si>
  <si>
    <t>11.42am-1.52pm</t>
  </si>
  <si>
    <t>&lt;2.2</t>
  </si>
  <si>
    <t>11-13-286</t>
  </si>
  <si>
    <t>12-13-288</t>
  </si>
  <si>
    <t>12-13-188</t>
  </si>
  <si>
    <t>High NOx is still under investigation</t>
  </si>
  <si>
    <t>12-13-309</t>
  </si>
  <si>
    <t>12-13-325</t>
  </si>
  <si>
    <t>01-14-002</t>
  </si>
  <si>
    <t>01-14-005</t>
  </si>
  <si>
    <t>01-14-006</t>
  </si>
  <si>
    <t>01-14-010</t>
  </si>
  <si>
    <t>02-14-013</t>
  </si>
  <si>
    <t>02-14-018</t>
  </si>
  <si>
    <t>02-14-024</t>
  </si>
  <si>
    <t>Parameters under advice of external consultant</t>
  </si>
  <si>
    <t>02-14-025</t>
  </si>
  <si>
    <t>03-14-037</t>
  </si>
  <si>
    <t>03-14-071</t>
  </si>
  <si>
    <t>03-14-077</t>
  </si>
  <si>
    <t>03-14-086</t>
  </si>
  <si>
    <t>1.20pm-3.45pm</t>
  </si>
  <si>
    <t>2.10pm -4.30pm</t>
  </si>
  <si>
    <t>&lt;4.5</t>
  </si>
  <si>
    <t>&lt;0.007</t>
  </si>
  <si>
    <t>11.40am-1.50pm</t>
  </si>
  <si>
    <t>&lt;3.2</t>
  </si>
  <si>
    <t>&lt;2.3</t>
  </si>
  <si>
    <t>Main stack</t>
  </si>
  <si>
    <t>SO2</t>
  </si>
  <si>
    <t>SO3</t>
  </si>
  <si>
    <t>CO</t>
  </si>
  <si>
    <t>Sb</t>
  </si>
  <si>
    <t>&lt;0.009</t>
  </si>
  <si>
    <t>Be</t>
  </si>
  <si>
    <t>Co</t>
  </si>
  <si>
    <t>(POEO 0.2mg/m3)</t>
  </si>
  <si>
    <t>(POEO 50mg/m3)</t>
  </si>
  <si>
    <t>Se</t>
  </si>
  <si>
    <t>&lt;0.018</t>
  </si>
  <si>
    <t>V</t>
  </si>
  <si>
    <t>Fluorine</t>
  </si>
  <si>
    <t>&lt;0.46</t>
  </si>
  <si>
    <t>&lt;0.039</t>
  </si>
  <si>
    <t>HCl</t>
  </si>
  <si>
    <t>(POEO 100mg/m3)</t>
  </si>
  <si>
    <t>&lt;0.038</t>
  </si>
  <si>
    <t>VOC (n-hexane)</t>
  </si>
  <si>
    <t>04-14-097</t>
  </si>
  <si>
    <t>Recryst began at 4.10pm solvent vapor temp at 96.3°C</t>
  </si>
  <si>
    <t>40- Refer note U4</t>
  </si>
  <si>
    <t>04-14-119</t>
  </si>
  <si>
    <t>04-14-128</t>
  </si>
  <si>
    <t>04-14-139</t>
  </si>
  <si>
    <t>&lt;1.9</t>
  </si>
  <si>
    <t>05-14-162</t>
  </si>
  <si>
    <t>12.38pm-2.55pm</t>
  </si>
  <si>
    <t>9.39am-12.08pm</t>
  </si>
  <si>
    <t>&lt;1.7</t>
  </si>
  <si>
    <t>05-14-170</t>
  </si>
  <si>
    <t>05-14-180</t>
  </si>
  <si>
    <t>Cyclone</t>
  </si>
  <si>
    <t>Total Solid Particles</t>
  </si>
  <si>
    <t>Condenser</t>
  </si>
  <si>
    <t>Sulfuric Acid Mist</t>
  </si>
  <si>
    <t>05-14-193</t>
  </si>
  <si>
    <t>06-14-203</t>
  </si>
  <si>
    <t>06-14-204</t>
  </si>
  <si>
    <t>06-14-205</t>
  </si>
  <si>
    <t>3.19pm-5.28pm</t>
  </si>
  <si>
    <t>10.37am-12.59pm</t>
  </si>
  <si>
    <t>&lt;0.0009</t>
  </si>
  <si>
    <t>&lt;0.019</t>
  </si>
  <si>
    <t>&lt;0.0005</t>
  </si>
  <si>
    <t>&lt;0.0004</t>
  </si>
  <si>
    <t>&lt;0.47</t>
  </si>
  <si>
    <t>&lt;0.042</t>
  </si>
  <si>
    <t>06-14-213</t>
  </si>
  <si>
    <t>&lt;0.0014</t>
  </si>
  <si>
    <t>07-14-220</t>
  </si>
  <si>
    <t>Clarified white water source of non compliance</t>
  </si>
  <si>
    <t>07-14-222</t>
  </si>
  <si>
    <t>NACSAC</t>
  </si>
  <si>
    <t>POEO Group 6 limit</t>
  </si>
  <si>
    <t>POEO Group 5 limit</t>
  </si>
  <si>
    <t>POEO Group 1 limit</t>
  </si>
  <si>
    <t>07-14-230</t>
  </si>
  <si>
    <t>07-14-231</t>
  </si>
  <si>
    <t>&lt;3.6</t>
  </si>
  <si>
    <t>&lt;4.2</t>
  </si>
  <si>
    <t>07-14-238</t>
  </si>
  <si>
    <t>08-14-244</t>
  </si>
  <si>
    <t>Row Labels</t>
  </si>
  <si>
    <t>Grand Total</t>
  </si>
  <si>
    <t>Sum of 1382</t>
  </si>
  <si>
    <t>July 2013</t>
  </si>
  <si>
    <t>August 2013</t>
  </si>
  <si>
    <t>september 2013</t>
  </si>
  <si>
    <t>October 2013</t>
  </si>
  <si>
    <t>November 2013</t>
  </si>
  <si>
    <t>December 2013</t>
  </si>
  <si>
    <t>January 2014</t>
  </si>
  <si>
    <t>February 2014</t>
  </si>
  <si>
    <t>March 2014</t>
  </si>
  <si>
    <t>April 2014</t>
  </si>
  <si>
    <t>May 2014</t>
  </si>
  <si>
    <t>June 2014</t>
  </si>
  <si>
    <t>effluent flows</t>
  </si>
  <si>
    <t>9.22am-10.57am</t>
  </si>
  <si>
    <t>2.32pm-4.09pm</t>
  </si>
  <si>
    <t>08-14-267</t>
  </si>
  <si>
    <t>08-14-250</t>
  </si>
  <si>
    <t>08-14-270</t>
  </si>
  <si>
    <t>09-14-273</t>
  </si>
  <si>
    <t>&lt;0.021</t>
  </si>
  <si>
    <t>&lt;0.041</t>
  </si>
  <si>
    <t>&lt;0.004</t>
  </si>
  <si>
    <t>&lt;0.00011</t>
  </si>
  <si>
    <t>&lt;0.53</t>
  </si>
  <si>
    <t>&lt;0.054</t>
  </si>
  <si>
    <t>&lt;0.62</t>
  </si>
  <si>
    <t>&lt;0.064</t>
  </si>
  <si>
    <t>&lt;0.18</t>
  </si>
  <si>
    <t>Dioxin &amp; Furan 
Total I-TEQ</t>
  </si>
  <si>
    <t>Dioxin &amp; Furan 
Total WHO-TEQ</t>
  </si>
  <si>
    <t>ug/min</t>
  </si>
  <si>
    <t>DateTime</t>
  </si>
  <si>
    <t>Nox (mg/m3)</t>
  </si>
  <si>
    <t>09-14-283</t>
  </si>
  <si>
    <t>&lt;0.008</t>
  </si>
  <si>
    <t>09-14-277</t>
  </si>
  <si>
    <t>09-14-284</t>
  </si>
  <si>
    <t>10-14-285</t>
  </si>
  <si>
    <t>10-14-286</t>
  </si>
  <si>
    <t>12.30-2.30pm</t>
  </si>
  <si>
    <t>2.30pm-16.55pm</t>
  </si>
  <si>
    <t>10.30-12.08pm</t>
  </si>
  <si>
    <t>&lt;0.43</t>
  </si>
  <si>
    <t>10-14-292</t>
  </si>
  <si>
    <t>10-14-302</t>
  </si>
  <si>
    <t>10-14-331</t>
  </si>
  <si>
    <t>1.10pm-3.30pm</t>
  </si>
  <si>
    <t>NOx (as NO2)</t>
  </si>
  <si>
    <t>&lt;0.59</t>
  </si>
  <si>
    <t>&lt;0.023</t>
  </si>
  <si>
    <t>11-14-340</t>
  </si>
  <si>
    <t>11-14-344</t>
  </si>
  <si>
    <t>11-14-348</t>
  </si>
  <si>
    <t>11-14-357</t>
  </si>
  <si>
    <t>12-14-358</t>
  </si>
  <si>
    <t>&gt;0.3</t>
  </si>
  <si>
    <t>&lt;0.016</t>
  </si>
  <si>
    <t>&lt;0.00008</t>
  </si>
  <si>
    <t>&lt;0.44</t>
  </si>
  <si>
    <t>&lt;0.040</t>
  </si>
  <si>
    <t>&lt;0.45</t>
  </si>
  <si>
    <t>12-14-383</t>
  </si>
  <si>
    <t>12-14-384</t>
  </si>
  <si>
    <t>01-15-005</t>
  </si>
  <si>
    <t>01-15-020</t>
  </si>
  <si>
    <t>01-15-021</t>
  </si>
  <si>
    <t>01-15-052</t>
  </si>
  <si>
    <t>02-15-060</t>
  </si>
  <si>
    <t>02-15-076</t>
  </si>
  <si>
    <t>&lt;1.3</t>
  </si>
  <si>
    <t>02-15-084</t>
  </si>
  <si>
    <t>02-15-091</t>
  </si>
  <si>
    <t>03-15-098</t>
  </si>
  <si>
    <t>03-15-099</t>
  </si>
  <si>
    <t>03-15-107</t>
  </si>
  <si>
    <t>03-15-119</t>
  </si>
  <si>
    <t>Al</t>
  </si>
  <si>
    <t>04-15-120</t>
  </si>
  <si>
    <t>04-15-121</t>
  </si>
  <si>
    <t>04-15-125</t>
  </si>
  <si>
    <t>04-15-130</t>
  </si>
  <si>
    <t>&lt;0.19</t>
  </si>
  <si>
    <t>&lt;0.017</t>
  </si>
  <si>
    <t>&lt;0.0028</t>
  </si>
  <si>
    <t>&lt;0.00025</t>
  </si>
  <si>
    <t>&lt;0.043</t>
  </si>
  <si>
    <t>&lt;0.96</t>
  </si>
  <si>
    <t>&lt;0.086</t>
  </si>
  <si>
    <t>05-15-140</t>
  </si>
  <si>
    <t>05-15-141</t>
  </si>
  <si>
    <t>05-15-153</t>
  </si>
  <si>
    <t>% V/V</t>
  </si>
  <si>
    <t>m/sec</t>
  </si>
  <si>
    <t>comissioning stack after modificaton to extraction system</t>
  </si>
  <si>
    <t>&lt;0.03</t>
  </si>
  <si>
    <t>&lt;0.10</t>
  </si>
  <si>
    <t>&lt;2.7</t>
  </si>
  <si>
    <t>&lt;0.77</t>
  </si>
  <si>
    <t>&lt;0.33</t>
  </si>
  <si>
    <t>&lt;0.69</t>
  </si>
  <si>
    <t>2.31pm-3.59pm</t>
  </si>
  <si>
    <t>&lt;0.006</t>
  </si>
  <si>
    <t>&lt;0.65</t>
  </si>
  <si>
    <t>&lt;0.25</t>
  </si>
  <si>
    <t>12.15pm-2pm</t>
  </si>
  <si>
    <t>&lt;0.11</t>
  </si>
  <si>
    <t>1.44pm-3.35pm</t>
  </si>
  <si>
    <t>12.15pm-2.55pm</t>
  </si>
  <si>
    <t>&lt;0.26</t>
  </si>
  <si>
    <t>2.30pm-4.20pm</t>
  </si>
  <si>
    <t>&lt;4.7</t>
  </si>
  <si>
    <t>05-15-155</t>
  </si>
  <si>
    <t>05-15-158</t>
  </si>
  <si>
    <t>06-15-171</t>
  </si>
  <si>
    <t>06-15-172</t>
  </si>
  <si>
    <t>06-15-194</t>
  </si>
  <si>
    <t>06-15-196</t>
  </si>
  <si>
    <t>10.59am-12.35pm</t>
  </si>
  <si>
    <t>07-15-201</t>
  </si>
  <si>
    <t>07-15-203</t>
  </si>
  <si>
    <t>07-15-206</t>
  </si>
  <si>
    <t>07-15-209</t>
  </si>
  <si>
    <t>&lt;0.14</t>
  </si>
  <si>
    <t>&lt;0.95</t>
  </si>
  <si>
    <t>&lt;0.037</t>
  </si>
  <si>
    <t>Di-ethyl ether</t>
  </si>
  <si>
    <t>Total VOC's</t>
  </si>
  <si>
    <t>500g product to 50g urea. Cup feeding 16-17 sec</t>
  </si>
  <si>
    <t>&lt;0.081</t>
  </si>
  <si>
    <t>&lt;0.00004</t>
  </si>
  <si>
    <t>&lt;0.39</t>
  </si>
  <si>
    <t>&lt;0.41</t>
  </si>
  <si>
    <t>&lt;0.80</t>
  </si>
  <si>
    <t>&lt;0.080</t>
  </si>
  <si>
    <t>(POEO 40mg/m3)</t>
  </si>
  <si>
    <t>1.02pm-2.55pm</t>
  </si>
  <si>
    <t>9.15am-11.35am</t>
  </si>
  <si>
    <t>&lt;0.37</t>
  </si>
  <si>
    <t>3.15pm-5.20pm</t>
  </si>
  <si>
    <t>07-15-216</t>
  </si>
  <si>
    <t>08-15-223</t>
  </si>
  <si>
    <t>08-15-231</t>
  </si>
  <si>
    <t>08-15-233</t>
  </si>
  <si>
    <t>08-15-234</t>
  </si>
  <si>
    <t>09-15-239</t>
  </si>
  <si>
    <t>&lt;.2</t>
  </si>
  <si>
    <t>09-15-244</t>
  </si>
  <si>
    <t>09-15-246</t>
  </si>
  <si>
    <t>&lt;1.6</t>
  </si>
  <si>
    <t>Was not run during 2014/2015 licencing period</t>
  </si>
  <si>
    <t>&lt;0.66</t>
  </si>
  <si>
    <t>&lt;0.025</t>
  </si>
  <si>
    <t>09-15-247</t>
  </si>
  <si>
    <t>10-15-255</t>
  </si>
  <si>
    <t>10-15-263</t>
  </si>
  <si>
    <t>10-15-270</t>
  </si>
  <si>
    <t>&lt;0.044</t>
  </si>
  <si>
    <t>&lt;0.42</t>
  </si>
  <si>
    <t>400g product and 1/2 cup urea. Cup feeding 14 sec</t>
  </si>
  <si>
    <t>10-15-275</t>
  </si>
  <si>
    <t>10-15-280</t>
  </si>
  <si>
    <t>11-15-281</t>
  </si>
  <si>
    <t>11-15-284</t>
  </si>
  <si>
    <t>&lt;0.75</t>
  </si>
  <si>
    <t>&lt;0.8</t>
  </si>
  <si>
    <t>&lt;0.61</t>
  </si>
  <si>
    <t>11-15-285</t>
  </si>
  <si>
    <t>11-15-289</t>
  </si>
  <si>
    <t>12-15-296</t>
  </si>
  <si>
    <t>12.56pm-2.22pm</t>
  </si>
  <si>
    <t>2.57pm-3.37pm</t>
  </si>
  <si>
    <t>10am-11.20pm</t>
  </si>
  <si>
    <t>9.40am-11.30am</t>
  </si>
  <si>
    <t>11.50am-2.50pm</t>
  </si>
  <si>
    <t>Actual Volume Flow</t>
  </si>
  <si>
    <t>12-15-319</t>
  </si>
  <si>
    <t>12-15-316</t>
  </si>
  <si>
    <t>&lt;0.31</t>
  </si>
  <si>
    <t>09-10/12/2015</t>
  </si>
  <si>
    <t>&lt;0.011</t>
  </si>
  <si>
    <t>&lt;0.0011</t>
  </si>
  <si>
    <t>&lt;0.060</t>
  </si>
  <si>
    <t>(POEO 0.1ng/m3)</t>
  </si>
  <si>
    <t>Mixed AS product. Cup feeding 17 sec</t>
  </si>
  <si>
    <t>SO4 - SO4</t>
  </si>
  <si>
    <t>12-15-323</t>
  </si>
  <si>
    <t>12-15-327</t>
  </si>
  <si>
    <t>01-16-001</t>
  </si>
  <si>
    <t>01-16-002</t>
  </si>
  <si>
    <t>2014/2015</t>
  </si>
  <si>
    <t>10am to 3pm</t>
  </si>
  <si>
    <t>01-16-004</t>
  </si>
  <si>
    <t>BOD suspected from bringing bioreactor tank 1 back online (tank was taken offline due to issue with biologicals)</t>
  </si>
  <si>
    <t>02-16-012</t>
  </si>
  <si>
    <t>01-16-011</t>
  </si>
  <si>
    <t>02-16-019</t>
  </si>
  <si>
    <t>12.02pm-2pm</t>
  </si>
  <si>
    <t>9.15am-11.30am</t>
  </si>
  <si>
    <t>9.40am-11.55am</t>
  </si>
  <si>
    <t>Increased water rate</t>
  </si>
  <si>
    <t>1.50pm to 3.40pm</t>
  </si>
  <si>
    <t>&lt;0.51</t>
  </si>
  <si>
    <t>Running two streams</t>
  </si>
  <si>
    <t>8:40am to 02:30pm</t>
  </si>
  <si>
    <t>12:13pm-13:31pm</t>
  </si>
  <si>
    <t>10:46am-11:45am</t>
  </si>
  <si>
    <t>&lt;2.5</t>
  </si>
  <si>
    <t>&lt;0.55</t>
  </si>
  <si>
    <t>02-16-032</t>
  </si>
  <si>
    <t>03-16-038</t>
  </si>
  <si>
    <t>02-16-024</t>
  </si>
  <si>
    <t>&lt;0.012</t>
  </si>
  <si>
    <t>&lt;0.010</t>
  </si>
  <si>
    <t>&lt;0.030</t>
  </si>
  <si>
    <t>&lt;0.0036</t>
  </si>
  <si>
    <t>&lt;0.00034</t>
  </si>
  <si>
    <t>&lt;0.82</t>
  </si>
  <si>
    <t>&lt;0.078</t>
  </si>
  <si>
    <t>&lt;0.89</t>
  </si>
  <si>
    <t>&lt;0.085</t>
  </si>
  <si>
    <t>&lt;0.066</t>
  </si>
  <si>
    <t>NC waste. Cup feed rate 14sec</t>
  </si>
  <si>
    <t>03-16-040</t>
  </si>
  <si>
    <t>03-16-052</t>
  </si>
  <si>
    <t>04-16-065</t>
  </si>
  <si>
    <t>03-16-163</t>
  </si>
  <si>
    <t>03-16-164</t>
  </si>
  <si>
    <t>04-16-066</t>
  </si>
  <si>
    <t>04-16-067</t>
  </si>
  <si>
    <t>04-16-071</t>
  </si>
  <si>
    <t>05-16-076</t>
  </si>
  <si>
    <t>9.10am-10.55am</t>
  </si>
  <si>
    <t>3.15pm-5.10pm</t>
  </si>
  <si>
    <t>Under investigation-issue with cooling water</t>
  </si>
  <si>
    <t>10.49am-11.49am</t>
  </si>
  <si>
    <t>1.30pm-2.45pm</t>
  </si>
  <si>
    <t>05-16-093</t>
  </si>
  <si>
    <t>05-16-090</t>
  </si>
  <si>
    <t>05-16-095</t>
  </si>
  <si>
    <t>06-16-100</t>
  </si>
  <si>
    <t>06-16-101</t>
  </si>
  <si>
    <t>(POEO 1000mg/m3)</t>
  </si>
  <si>
    <t>06-16-112</t>
  </si>
  <si>
    <t>06-16-105</t>
  </si>
  <si>
    <t>06-16-113</t>
  </si>
  <si>
    <t>9.50am-1.45pm</t>
  </si>
  <si>
    <t>Process went into feed hold at one stage, due to hopper feed issues</t>
  </si>
  <si>
    <t>07-16-117</t>
  </si>
  <si>
    <t>07-16-118</t>
  </si>
  <si>
    <t>&lt;0.0024</t>
  </si>
  <si>
    <t>&lt;0.045</t>
  </si>
  <si>
    <t>&lt;0.54</t>
  </si>
  <si>
    <t>&lt;0.052</t>
  </si>
  <si>
    <t>&lt;0.23</t>
  </si>
  <si>
    <t>&lt;0.022</t>
  </si>
  <si>
    <t>Propellant waste 1/3 cup urea to 400g propellant feed 15s</t>
  </si>
  <si>
    <t>07-16-120</t>
  </si>
  <si>
    <t>07-16-123</t>
  </si>
  <si>
    <t>08-16-152</t>
  </si>
  <si>
    <t>08-16-155</t>
  </si>
  <si>
    <t>High suspended solids is suspected from stormwater inflow</t>
  </si>
  <si>
    <t>10.45am-1pm</t>
  </si>
  <si>
    <t>&lt;3.7</t>
  </si>
  <si>
    <t>&lt;0.04</t>
  </si>
  <si>
    <t>Recryst began 5.50pm and solvent vapour temp at 98°C</t>
  </si>
  <si>
    <t>1pm-1.55pm</t>
  </si>
  <si>
    <t>9.40am-10.51am</t>
  </si>
  <si>
    <t>08-16-165</t>
  </si>
  <si>
    <t>08-16-168</t>
  </si>
  <si>
    <t>08-16-169</t>
  </si>
  <si>
    <t>10.30am-12.30pm</t>
  </si>
  <si>
    <t>Plant mods</t>
  </si>
  <si>
    <t>12.45pm-2.50pm</t>
  </si>
  <si>
    <t>10am-12.15pm</t>
  </si>
  <si>
    <t>Incorrect sieve but does not seem to have affected testing</t>
  </si>
  <si>
    <t>10.05am-11.45am</t>
  </si>
  <si>
    <t>1.55am-1.30pm</t>
  </si>
  <si>
    <t>1.55pm-3.10pm</t>
  </si>
  <si>
    <t>&lt;2.8</t>
  </si>
  <si>
    <t>09-16-183</t>
  </si>
  <si>
    <t>09-16-189</t>
  </si>
  <si>
    <t>09-15-183</t>
  </si>
  <si>
    <t>09-16-195</t>
  </si>
  <si>
    <t>09-16-182</t>
  </si>
  <si>
    <t>10-16-198</t>
  </si>
  <si>
    <t>10-16-213</t>
  </si>
  <si>
    <t xml:space="preserve">Current Limits </t>
  </si>
  <si>
    <t>Group 6</t>
  </si>
  <si>
    <t>2 = Results expressed as Sum of PCDD &amp; PCDF congeners (WHO TEQ) middle bound</t>
  </si>
  <si>
    <t>10-16-222</t>
  </si>
  <si>
    <t>10-16-223</t>
  </si>
  <si>
    <t>11-16-224</t>
  </si>
  <si>
    <t>11-16-225</t>
  </si>
  <si>
    <t>&lt;0.0012</t>
  </si>
  <si>
    <t>&lt;0.32</t>
  </si>
  <si>
    <t>&lt;0.033</t>
  </si>
  <si>
    <t>1.05pm-3.15pm</t>
  </si>
  <si>
    <t>9.35am-12.30pm</t>
  </si>
  <si>
    <t>Peroxide trial run, issues with dosing</t>
  </si>
  <si>
    <t>9.50am-2.20pm</t>
  </si>
  <si>
    <t>11-16-226</t>
  </si>
  <si>
    <t>Total VOC</t>
  </si>
  <si>
    <t>11-16-232</t>
  </si>
  <si>
    <t>&lt;0.85</t>
  </si>
  <si>
    <t>Oct</t>
  </si>
  <si>
    <t>Dec</t>
  </si>
  <si>
    <t>12-16-236</t>
  </si>
  <si>
    <t>12-16-238</t>
  </si>
  <si>
    <t>12-16-242</t>
  </si>
  <si>
    <t>12-16-245</t>
  </si>
  <si>
    <t>01-17-005</t>
  </si>
  <si>
    <t>01-17-011</t>
  </si>
  <si>
    <t>01-17-024</t>
  </si>
  <si>
    <t>01-17-033</t>
  </si>
  <si>
    <t>02-17-041</t>
  </si>
  <si>
    <t>10.40am-11.55am</t>
  </si>
  <si>
    <t>12.05pm-1.40pm</t>
  </si>
  <si>
    <t>9am-10am</t>
  </si>
  <si>
    <t>9.10am-10.40am</t>
  </si>
  <si>
    <t>1.15pm-3.20pm</t>
  </si>
  <si>
    <t>peroxide dosing at 4-8L/hr</t>
  </si>
  <si>
    <t>10.05am-12.05pm</t>
  </si>
  <si>
    <t>&lt;2.4</t>
  </si>
  <si>
    <t>02-17-043</t>
  </si>
  <si>
    <t>02-17-046</t>
  </si>
  <si>
    <t>02-17-062</t>
  </si>
  <si>
    <t>03-17-067</t>
  </si>
  <si>
    <t>03-17-068</t>
  </si>
  <si>
    <t>03-17-075</t>
  </si>
  <si>
    <t>8.04am-9.05am</t>
  </si>
  <si>
    <t>9.35am - 10.02am</t>
  </si>
  <si>
    <t>10.20am-11.13am</t>
  </si>
  <si>
    <t>&lt;0.0006</t>
  </si>
  <si>
    <t>Plant comments</t>
  </si>
  <si>
    <t>Plant breakdowns responsible for large gap in testing</t>
  </si>
  <si>
    <t>03-17-089</t>
  </si>
  <si>
    <t>03-17-099</t>
  </si>
  <si>
    <t>8.50am-2.30pm</t>
  </si>
  <si>
    <t>04-17-105</t>
  </si>
  <si>
    <t>No operation in 2016</t>
  </si>
  <si>
    <t>no operation in 2016</t>
  </si>
  <si>
    <t>&lt;0.015</t>
  </si>
  <si>
    <t>Not run during 2016</t>
  </si>
  <si>
    <t>&lt;0.014</t>
  </si>
  <si>
    <t>05-17-110</t>
  </si>
  <si>
    <t>04-17-107</t>
  </si>
  <si>
    <t>04-17-108</t>
  </si>
  <si>
    <t>05-17-120</t>
  </si>
  <si>
    <t>05-17-125</t>
  </si>
  <si>
    <t>05-17-127</t>
  </si>
  <si>
    <t>06-17-135</t>
  </si>
  <si>
    <t>Under investigation for BOD and TSS results, Sample was green in colour. Caused by Algae</t>
  </si>
  <si>
    <t>8.25am-12.50pm</t>
  </si>
  <si>
    <t>11.57am-13.55pm</t>
  </si>
  <si>
    <t>2.20pm-4pm</t>
  </si>
  <si>
    <t>8.40am-10.35am</t>
  </si>
  <si>
    <t>peroxide dosing at 1L/hr</t>
  </si>
  <si>
    <t>06-17-136</t>
  </si>
  <si>
    <t>06-17-139</t>
  </si>
  <si>
    <t>06-17-141</t>
  </si>
  <si>
    <t>06-17-152</t>
  </si>
  <si>
    <t>07-17-160</t>
  </si>
  <si>
    <t>Sulfur Trioxide/Sulfuric Acid mist</t>
  </si>
  <si>
    <t xml:space="preserve">Dioxin &amp; Furan 1 (Total I TEQ) </t>
  </si>
  <si>
    <t xml:space="preserve">Dioxin &amp; Furans 2 (Total WHO TEQ) </t>
  </si>
  <si>
    <t xml:space="preserve">Anthrancene </t>
  </si>
  <si>
    <t>07-17-165</t>
  </si>
  <si>
    <t>07-17-166</t>
  </si>
  <si>
    <t>07-17-168</t>
  </si>
  <si>
    <t>08-17-169</t>
  </si>
  <si>
    <t>As of June 2017 this stack is not connected to the plant equipment. Plant is used to drum product, not for drying.</t>
  </si>
  <si>
    <t>8.55am-1.40pm</t>
  </si>
  <si>
    <t>2-3/8/17</t>
  </si>
  <si>
    <t>&lt;0.0007</t>
  </si>
  <si>
    <t>&lt;0.0008</t>
  </si>
  <si>
    <t>&lt;0.0039</t>
  </si>
  <si>
    <t>&lt;0.21</t>
  </si>
  <si>
    <t>&lt;0.0003</t>
  </si>
  <si>
    <t>&lt;0.028</t>
  </si>
  <si>
    <t>&lt;0.0029</t>
  </si>
  <si>
    <t>&lt;0.52</t>
  </si>
  <si>
    <t>mixed propellant with 1/2 cup of urea 17 sec</t>
  </si>
  <si>
    <t>10-15-11.15am</t>
  </si>
  <si>
    <t>11.55am-12.55pm</t>
  </si>
  <si>
    <t>1.15pm-2.15pm</t>
  </si>
  <si>
    <t>8.52am-954am</t>
  </si>
  <si>
    <t>1.40pm-2.40pm</t>
  </si>
  <si>
    <t>9.52am-10.52am</t>
  </si>
  <si>
    <t>First test since hand over from LL/ATK</t>
  </si>
  <si>
    <t>08-17-174</t>
  </si>
  <si>
    <t>08-17-175</t>
  </si>
  <si>
    <t>08-17-183</t>
  </si>
  <si>
    <t>09-17-184</t>
  </si>
  <si>
    <t>09-17-186</t>
  </si>
  <si>
    <t>09-17-187</t>
  </si>
  <si>
    <t>11.58am - 1.30pm</t>
  </si>
  <si>
    <t>1.20pm-3.25pm</t>
  </si>
  <si>
    <t>&lt;0.64</t>
  </si>
  <si>
    <t>&lt;0.30</t>
  </si>
  <si>
    <t>peroxide dosing at 1L/hr, issues with filtration process</t>
  </si>
  <si>
    <t>09-17-189</t>
  </si>
  <si>
    <t>09-17-208</t>
  </si>
  <si>
    <t>10-17-210</t>
  </si>
  <si>
    <t>10-17-218</t>
  </si>
  <si>
    <t>10-17-221</t>
  </si>
  <si>
    <t>10-17-215</t>
  </si>
  <si>
    <t>Suspected to be algae from the holding ponds, sample was green in colour</t>
  </si>
  <si>
    <t>Under investigation to determine cause, visible solids in water (not algae, sample was not green)</t>
  </si>
  <si>
    <t xml:space="preserve">
°C</t>
  </si>
  <si>
    <t>Peroxide trials started in August 2011</t>
  </si>
  <si>
    <t>Recryst began at 9.48am solvent vapour temp 98°C</t>
  </si>
  <si>
    <t>11-17-228</t>
  </si>
  <si>
    <t>10-12.55pm</t>
  </si>
  <si>
    <t>11-17-235</t>
  </si>
  <si>
    <t>11-17-237</t>
  </si>
  <si>
    <t>11-17-238</t>
  </si>
  <si>
    <t>11-17-242</t>
  </si>
  <si>
    <t>8.23am-9.50pm</t>
  </si>
  <si>
    <t>10.10am-12.10pm</t>
  </si>
  <si>
    <t>&lt;0.49</t>
  </si>
  <si>
    <t>2.30pm-4.50pm</t>
  </si>
  <si>
    <t>8.40am-10.4am</t>
  </si>
  <si>
    <t>12-17-251</t>
  </si>
  <si>
    <t>12-17-254</t>
  </si>
  <si>
    <t>1.45pm-2.48pm</t>
  </si>
  <si>
    <t>Modifications to system to reduce VOC carryover</t>
  </si>
  <si>
    <t>15.50pm-16.55pm</t>
  </si>
  <si>
    <t>8.15am-9.15am</t>
  </si>
  <si>
    <t>10.12am-10.43am</t>
  </si>
  <si>
    <t>11.30am-11.35am</t>
  </si>
  <si>
    <t>Nitric Acid (HNO3)</t>
  </si>
  <si>
    <t>12-17-258</t>
  </si>
  <si>
    <t>12-17-275</t>
  </si>
  <si>
    <t>01-18-010</t>
  </si>
  <si>
    <t>01-18-011</t>
  </si>
  <si>
    <t>01-18-012</t>
  </si>
  <si>
    <t>01-18-014</t>
  </si>
  <si>
    <t>02-18-027</t>
  </si>
  <si>
    <t>02-18-024</t>
  </si>
  <si>
    <t>02-18-032</t>
  </si>
  <si>
    <t>03-18-042</t>
  </si>
  <si>
    <t>03-18-041</t>
  </si>
  <si>
    <t>02-18-029</t>
  </si>
  <si>
    <t>9.40am-1.40pm</t>
  </si>
  <si>
    <t>11.10am-12.45pm</t>
  </si>
  <si>
    <t>9am-10.40am</t>
  </si>
  <si>
    <t>1pm-2.50pm</t>
  </si>
  <si>
    <t>14-15/02/2018</t>
  </si>
  <si>
    <t>&lt;0.0015</t>
  </si>
  <si>
    <t>&lt;0.0047</t>
  </si>
  <si>
    <t>300g product with 50g urea approx 15 sec feeding</t>
  </si>
  <si>
    <t>03-18-050</t>
  </si>
  <si>
    <t>03-18-053</t>
  </si>
  <si>
    <t>2pm-3pm</t>
  </si>
  <si>
    <t>8.58-9.58am</t>
  </si>
  <si>
    <t>10.54-11.54am</t>
  </si>
  <si>
    <t>8.40am-9.45am</t>
  </si>
  <si>
    <t>&lt;0.70</t>
  </si>
  <si>
    <t>3.50pm-4.52pm</t>
  </si>
  <si>
    <t>&lt;3.5</t>
  </si>
  <si>
    <t>9.26am-10.29am</t>
  </si>
  <si>
    <t>&lt;0.72</t>
  </si>
  <si>
    <t>&lt;0.024</t>
  </si>
  <si>
    <t>11.34am-12.35pm</t>
  </si>
  <si>
    <t>1.12pm-2.12pm</t>
  </si>
  <si>
    <t>&lt;0.68</t>
  </si>
  <si>
    <t>9.05am-10.50am</t>
  </si>
  <si>
    <t>12.50pm-3.15pm</t>
  </si>
  <si>
    <t>Nitric Acid (as N)</t>
  </si>
  <si>
    <t>03-18-047</t>
  </si>
  <si>
    <t>9.05am-10.05am</t>
  </si>
  <si>
    <t>10.40am to 11.45am</t>
  </si>
  <si>
    <t>10.40am-11.45am</t>
  </si>
  <si>
    <t>&lt;</t>
  </si>
  <si>
    <t>04-18-063</t>
  </si>
  <si>
    <t>04-18-065</t>
  </si>
  <si>
    <t>05-18-074</t>
  </si>
  <si>
    <t>05-18-079</t>
  </si>
  <si>
    <t>05-18-080</t>
  </si>
  <si>
    <t>05-18-082</t>
  </si>
  <si>
    <t>No Sample for two weeks as there was no discharge to the river from the plant</t>
  </si>
  <si>
    <t>1.40-2.42pm</t>
  </si>
  <si>
    <t>2.45pm-3.47pm</t>
  </si>
  <si>
    <t>4.40pm-5.43pm</t>
  </si>
  <si>
    <t>&lt;0.0013</t>
  </si>
  <si>
    <t>&lt;0.0038</t>
  </si>
  <si>
    <t>&lt;0.0020</t>
  </si>
  <si>
    <t>&lt;0.057</t>
  </si>
  <si>
    <t xml:space="preserve">350g NACO for 1hr and rest of run on 150g colloid </t>
  </si>
  <si>
    <t>9.43am-11.20am</t>
  </si>
  <si>
    <t>1.30pm-3.20pm</t>
  </si>
  <si>
    <t>10.55am-1pm</t>
  </si>
  <si>
    <t>Additional Operational Information</t>
  </si>
  <si>
    <t>06-18-089</t>
  </si>
  <si>
    <t>06-18-092</t>
  </si>
  <si>
    <t>06-18-095</t>
  </si>
  <si>
    <t>06-18-101</t>
  </si>
  <si>
    <t>06-18-104</t>
  </si>
  <si>
    <t>07-18-107</t>
  </si>
  <si>
    <t>07-18-112</t>
  </si>
  <si>
    <t>07-18-114</t>
  </si>
  <si>
    <t>07-18-116</t>
  </si>
  <si>
    <t>&lt;0.0045</t>
  </si>
  <si>
    <t>&lt;0.0021</t>
  </si>
  <si>
    <t>&lt;0.056</t>
  </si>
  <si>
    <t>10am-11.07am</t>
  </si>
  <si>
    <t>12.11pm-1.11pm</t>
  </si>
  <si>
    <t>12.18pm-1.18pm</t>
  </si>
  <si>
    <t>8.46am-11.04am</t>
  </si>
  <si>
    <t>08-18-124</t>
  </si>
  <si>
    <t>08-18-125</t>
  </si>
  <si>
    <t>08-18-126</t>
  </si>
  <si>
    <t>18-Sep</t>
  </si>
  <si>
    <t>19-Sep</t>
  </si>
  <si>
    <t>20-Sep</t>
  </si>
  <si>
    <t>21-Sep</t>
  </si>
  <si>
    <t>22-Sep</t>
  </si>
  <si>
    <t>23-Sep</t>
  </si>
  <si>
    <t>24-Sep</t>
  </si>
  <si>
    <t>25-Sep</t>
  </si>
  <si>
    <t>26-Sep</t>
  </si>
  <si>
    <t>27-Sep</t>
  </si>
  <si>
    <t>28-Sep</t>
  </si>
  <si>
    <t>29-Sep</t>
  </si>
  <si>
    <t>30-Sep</t>
  </si>
  <si>
    <t>01-Oct</t>
  </si>
  <si>
    <t>02-Oct</t>
  </si>
  <si>
    <t>03-Oct</t>
  </si>
  <si>
    <t>04-Oct</t>
  </si>
  <si>
    <t>05-Oct</t>
  </si>
  <si>
    <t>06-Oct</t>
  </si>
  <si>
    <t>07-Oct</t>
  </si>
  <si>
    <t>08-Oct</t>
  </si>
  <si>
    <t>09-Oct</t>
  </si>
  <si>
    <t>10-Oct</t>
  </si>
  <si>
    <t>11-Oct</t>
  </si>
  <si>
    <t>12-Oct</t>
  </si>
  <si>
    <t>13-Oct</t>
  </si>
  <si>
    <t>14-Oct</t>
  </si>
  <si>
    <t>15-Oct</t>
  </si>
  <si>
    <t>16-Oct</t>
  </si>
  <si>
    <t>17-Oct</t>
  </si>
  <si>
    <t>18-Oct</t>
  </si>
  <si>
    <t>19-Oct</t>
  </si>
  <si>
    <t>20-Oct</t>
  </si>
  <si>
    <t>21-Oct</t>
  </si>
  <si>
    <t>22-Oct</t>
  </si>
  <si>
    <t>23-Oct</t>
  </si>
  <si>
    <t>24-Oct</t>
  </si>
  <si>
    <t>25-Oct</t>
  </si>
  <si>
    <t>26-Oct</t>
  </si>
  <si>
    <t>27-Oct</t>
  </si>
  <si>
    <t>28-Oct</t>
  </si>
  <si>
    <t>29-Oct</t>
  </si>
  <si>
    <t>30-Oct</t>
  </si>
  <si>
    <t>31-Oct</t>
  </si>
  <si>
    <t>01-Nov</t>
  </si>
  <si>
    <t>02-Nov</t>
  </si>
  <si>
    <t>03-Nov</t>
  </si>
  <si>
    <t>04-Nov</t>
  </si>
  <si>
    <t>05-Nov</t>
  </si>
  <si>
    <t>06-Nov</t>
  </si>
  <si>
    <t>07-Nov</t>
  </si>
  <si>
    <t>08-Nov</t>
  </si>
  <si>
    <t>09-Nov</t>
  </si>
  <si>
    <t>10-Nov</t>
  </si>
  <si>
    <t>11-Nov</t>
  </si>
  <si>
    <t>12-Nov</t>
  </si>
  <si>
    <t>13-Nov</t>
  </si>
  <si>
    <t>14-Nov</t>
  </si>
  <si>
    <t>15-Nov</t>
  </si>
  <si>
    <t>16-Nov</t>
  </si>
  <si>
    <t>17-Nov</t>
  </si>
  <si>
    <t>18-Nov</t>
  </si>
  <si>
    <t>19-Nov</t>
  </si>
  <si>
    <t>20-Nov</t>
  </si>
  <si>
    <t>21-Nov</t>
  </si>
  <si>
    <t>23-Nov</t>
  </si>
  <si>
    <t>24-Nov</t>
  </si>
  <si>
    <t>25-Nov</t>
  </si>
  <si>
    <t>26-Nov</t>
  </si>
  <si>
    <t>27-Nov</t>
  </si>
  <si>
    <t>28-Nov</t>
  </si>
  <si>
    <t>29-Nov</t>
  </si>
  <si>
    <t>30-Nov</t>
  </si>
  <si>
    <t>01-Dec</t>
  </si>
  <si>
    <t>02-Dec</t>
  </si>
  <si>
    <t>03-Dec</t>
  </si>
  <si>
    <t>04-Dec</t>
  </si>
  <si>
    <t>05-Dec</t>
  </si>
  <si>
    <t>06-Dec</t>
  </si>
  <si>
    <t>07-Dec</t>
  </si>
  <si>
    <t>08-Dec</t>
  </si>
  <si>
    <t>09-Dec</t>
  </si>
  <si>
    <t>10-Dec</t>
  </si>
  <si>
    <t>11-Dec</t>
  </si>
  <si>
    <t>12-Dec</t>
  </si>
  <si>
    <t>08-18-127</t>
  </si>
  <si>
    <t>08-18-129</t>
  </si>
  <si>
    <t>09-18-135</t>
  </si>
  <si>
    <t>09-18-142</t>
  </si>
  <si>
    <t>09-18-137</t>
  </si>
  <si>
    <t>09-18-144</t>
  </si>
  <si>
    <t>10-18-146</t>
  </si>
  <si>
    <t>10-18-148</t>
  </si>
  <si>
    <t>10-18-154</t>
  </si>
  <si>
    <t>&lt;0.38</t>
  </si>
  <si>
    <t>9.50-10.50am</t>
  </si>
  <si>
    <t>12-20-1.36pm</t>
  </si>
  <si>
    <t>12.20-1.36pm</t>
  </si>
  <si>
    <t>Nitric Acid (N)</t>
  </si>
  <si>
    <t>NO (NO)</t>
  </si>
  <si>
    <t>Nitric Acid Mist (HNO3)</t>
  </si>
  <si>
    <t>9.02am-12.26pm</t>
  </si>
  <si>
    <t>11-18-164</t>
  </si>
  <si>
    <t>10-18-162</t>
  </si>
  <si>
    <t>3.26-4.36pm</t>
  </si>
  <si>
    <t>2.05pm-3.08pm</t>
  </si>
  <si>
    <t>Plant was modified in October 2018 to original design and started operation, compliance data is below</t>
  </si>
  <si>
    <t>1.55pm-2.58pm</t>
  </si>
  <si>
    <t>On handover from ATK/LL stack - is currently not connected, no emissons from this testing point.</t>
  </si>
  <si>
    <t>Modificaitons to plant including inclusion of venturi scrubber to plant and fan modificaiton</t>
  </si>
  <si>
    <t>Sulphur Trioxide/Sulphuric acid mist</t>
  </si>
  <si>
    <t>11-18-166</t>
  </si>
  <si>
    <t>11-18-167</t>
  </si>
  <si>
    <t>12-18-187</t>
  </si>
  <si>
    <t>11-18-183</t>
  </si>
  <si>
    <t>11-18-185</t>
  </si>
  <si>
    <t>&lt;0.013</t>
  </si>
  <si>
    <t>&lt;0.059</t>
  </si>
  <si>
    <t>12-18-193</t>
  </si>
  <si>
    <t>12-18-195</t>
  </si>
  <si>
    <t>MONITORING DATA  FOR LICENCE DISCHARGE POINT 43 - WEEKLY SAMPLING WHEN DISCHARGING</t>
  </si>
  <si>
    <t>MONITORING DATA  FOR LICENCE DISCHARGE POINT 43- WEEKLY SAMPLING WHEN DISCHARGING</t>
  </si>
  <si>
    <t>MONITORING DATA  FOR LICENCE DISCHARGE POINT 2 - WEEKLY SAMPLING WHEN DISCHARGING (monthly as of 6th Feb 2019)</t>
  </si>
  <si>
    <t>MONITORING DATA  FOR LICENCE DISCHARGE POINT 2 - MONTHLY SAMPLING WHEN DISCHARGING (as of 6th Feb 2019)</t>
  </si>
  <si>
    <t>12-18-197</t>
  </si>
  <si>
    <t>01-19-001</t>
  </si>
  <si>
    <t>01-19-003</t>
  </si>
  <si>
    <t>01-19-007</t>
  </si>
  <si>
    <t>01-19-011</t>
  </si>
  <si>
    <t>10.10am-12pm</t>
  </si>
  <si>
    <t>10am-12pm</t>
  </si>
  <si>
    <t>02-19-024</t>
  </si>
  <si>
    <t>Inlet trial was also completed, refer Report 639621-V2</t>
  </si>
  <si>
    <t>Inlet trial was also completed, refer Report 649040</t>
  </si>
  <si>
    <t>2.20-3.23pm</t>
  </si>
  <si>
    <t>03-19-039</t>
  </si>
  <si>
    <t>12.40pm-2.22pm</t>
  </si>
  <si>
    <t>03-19-038</t>
  </si>
  <si>
    <t>03-19-035</t>
  </si>
  <si>
    <t>03-19-036</t>
  </si>
  <si>
    <t>Additional process column 7 added to plant</t>
  </si>
  <si>
    <t>9.38-10.47am</t>
  </si>
  <si>
    <t>9.30-10.33am</t>
  </si>
  <si>
    <t>03-19-048</t>
  </si>
  <si>
    <t>02-19-013</t>
  </si>
  <si>
    <t>03-19-047</t>
  </si>
  <si>
    <t>04-19-050</t>
  </si>
  <si>
    <t>04-19-051</t>
  </si>
  <si>
    <t>02-19-023</t>
  </si>
  <si>
    <t>10-35-11.36am</t>
  </si>
  <si>
    <t>1.30-2.30pm</t>
  </si>
  <si>
    <t>2.50pm-3.50pm</t>
  </si>
  <si>
    <t>04-19-049</t>
  </si>
  <si>
    <t>04-19-055</t>
  </si>
  <si>
    <t>04-19-053</t>
  </si>
  <si>
    <t>05-19-056</t>
  </si>
  <si>
    <t>05-19-057</t>
  </si>
  <si>
    <t>05-19-070</t>
  </si>
  <si>
    <t>05-19-064</t>
  </si>
  <si>
    <t>05-19-065</t>
  </si>
  <si>
    <t>05-19-066</t>
  </si>
  <si>
    <t>06-19-071</t>
  </si>
  <si>
    <t>06-19-076</t>
  </si>
  <si>
    <t>06-19-085</t>
  </si>
  <si>
    <t>06-19-086</t>
  </si>
  <si>
    <t>06-19-094</t>
  </si>
  <si>
    <t>Recryst began at 10.10am, solvent vaport temp at 99°C</t>
  </si>
  <si>
    <t>Sulfuric Acid mist (SO3)</t>
  </si>
  <si>
    <t>POEO limit of 50mg/m3</t>
  </si>
  <si>
    <t>Currently under investigation to determin cause</t>
  </si>
  <si>
    <t>cup feed rate approx 14 sec</t>
  </si>
  <si>
    <t>8.45-9.47am</t>
  </si>
  <si>
    <t>Ether</t>
  </si>
  <si>
    <t>1.40-2.43pm</t>
  </si>
  <si>
    <t>11.00am-12.06pm</t>
  </si>
  <si>
    <t>Interval for monitoring changed to 6 monthly</t>
  </si>
  <si>
    <t>11.00am-1.10pm</t>
  </si>
  <si>
    <t>9-10.04am</t>
  </si>
  <si>
    <t>07-19-096</t>
  </si>
  <si>
    <t>07-19-097</t>
  </si>
  <si>
    <t>07-19-098</t>
  </si>
  <si>
    <t>9.33am-10.33am</t>
  </si>
  <si>
    <t>02-19-015</t>
  </si>
  <si>
    <t>Plant RDO</t>
  </si>
  <si>
    <t>Plant was not in operation at this time, issue with gas bottle log book sighted to confirm</t>
  </si>
  <si>
    <t>07-19-100</t>
  </si>
  <si>
    <t>Interval changed to 6 monthly for testing</t>
  </si>
  <si>
    <t>Interval changed to Quarterly when in operation, except Dioxins and Furans which are now an annual test</t>
  </si>
  <si>
    <t>&lt;0.63</t>
  </si>
  <si>
    <t>Interval changed to 6 monthly monitoring</t>
  </si>
  <si>
    <t>1.50pm-2.54pm</t>
  </si>
  <si>
    <t>9.05am-10.10am</t>
  </si>
  <si>
    <t>&lt;0.020</t>
  </si>
  <si>
    <t>9.20am-10.24am</t>
  </si>
  <si>
    <t>Interval changed to an annual check</t>
  </si>
  <si>
    <t>Interval changed to two times a year</t>
  </si>
  <si>
    <t>07-19-101</t>
  </si>
  <si>
    <t>08-19-102</t>
  </si>
  <si>
    <t>Interval changed to Annual Testing</t>
  </si>
  <si>
    <t>08-19-106</t>
  </si>
  <si>
    <t>08-19-110</t>
  </si>
  <si>
    <t>08-19-117</t>
  </si>
  <si>
    <t>08-19-118</t>
  </si>
  <si>
    <t>08-19-123</t>
  </si>
  <si>
    <t>09-19-140</t>
  </si>
  <si>
    <t>09-19-127</t>
  </si>
  <si>
    <t>09-19-128</t>
  </si>
  <si>
    <t>09-19-141</t>
  </si>
  <si>
    <t>09-19-142</t>
  </si>
  <si>
    <t>10-19-148</t>
  </si>
  <si>
    <t>10-19-149</t>
  </si>
  <si>
    <t>10-19-163</t>
  </si>
  <si>
    <t>10-19-164</t>
  </si>
  <si>
    <t>10-19-166</t>
  </si>
  <si>
    <t>10.10-11.35am</t>
  </si>
  <si>
    <t>2.45-3.45pm</t>
  </si>
  <si>
    <t>9.35-10.40am</t>
  </si>
  <si>
    <t>9.35-10-40am</t>
  </si>
  <si>
    <t>SO3/H2SO4 mist</t>
  </si>
  <si>
    <t>15-16/10/2019</t>
  </si>
  <si>
    <t>&lt;0.063</t>
  </si>
  <si>
    <t>&lt;0.062</t>
  </si>
  <si>
    <t>11-19-179</t>
  </si>
  <si>
    <t>9.45-11.40am</t>
  </si>
  <si>
    <t>12.15-2.30pm</t>
  </si>
  <si>
    <t>8.30-10.40am</t>
  </si>
  <si>
    <t>11-19-185</t>
  </si>
  <si>
    <t>Cause of elevated nitrogen related to elevated ammonia in ponds, ammonia testing has now been changed to highlight elevated levels.</t>
  </si>
  <si>
    <t>Lead related to stormwater discharge and demolition works</t>
  </si>
  <si>
    <t>11-19-180</t>
  </si>
  <si>
    <t>11-19-187</t>
  </si>
  <si>
    <t>11-19-186</t>
  </si>
  <si>
    <t>12-19-188</t>
  </si>
  <si>
    <t>Additional chilling system upgrades now in operation</t>
  </si>
  <si>
    <t>9.07am-12.13pm</t>
  </si>
  <si>
    <t>1.35-2.49pm</t>
  </si>
  <si>
    <t>1.41-2.49pm</t>
  </si>
  <si>
    <t>11.50am-12.59pm</t>
  </si>
  <si>
    <t>8.45-10.30am</t>
  </si>
  <si>
    <t>12-19-199</t>
  </si>
  <si>
    <t>12-19-203</t>
  </si>
  <si>
    <t>12-19-204</t>
  </si>
  <si>
    <t>12-19-206</t>
  </si>
  <si>
    <t>01-20-001</t>
  </si>
  <si>
    <t>01-20-016</t>
  </si>
  <si>
    <t>12-19-205</t>
  </si>
  <si>
    <t>12 AM</t>
  </si>
  <si>
    <t>1 AM</t>
  </si>
  <si>
    <t>2 AM</t>
  </si>
  <si>
    <t>3 AM</t>
  </si>
  <si>
    <t>4 AM</t>
  </si>
  <si>
    <t>5 AM</t>
  </si>
  <si>
    <t>6 AM</t>
  </si>
  <si>
    <t>7 AM</t>
  </si>
  <si>
    <t>8 AM</t>
  </si>
  <si>
    <t>9 AM</t>
  </si>
  <si>
    <t>10 AM</t>
  </si>
  <si>
    <t>11 AM</t>
  </si>
  <si>
    <t>12 PM</t>
  </si>
  <si>
    <t>1 PM</t>
  </si>
  <si>
    <t>2 PM</t>
  </si>
  <si>
    <t>3 PM</t>
  </si>
  <si>
    <t>4 PM</t>
  </si>
  <si>
    <t>5 PM</t>
  </si>
  <si>
    <t>6 PM</t>
  </si>
  <si>
    <t>7 PM</t>
  </si>
  <si>
    <t>8 PM</t>
  </si>
  <si>
    <t>9 PM</t>
  </si>
  <si>
    <t>10 PM</t>
  </si>
  <si>
    <t>11 PM</t>
  </si>
  <si>
    <t>System was under calibation</t>
  </si>
  <si>
    <t>01-20-017</t>
  </si>
  <si>
    <t>01-20-018</t>
  </si>
  <si>
    <t>01-20-025</t>
  </si>
  <si>
    <t>01-02-025</t>
  </si>
  <si>
    <t>01-20-026</t>
  </si>
  <si>
    <t>02-20-027</t>
  </si>
  <si>
    <t>02-20-028</t>
  </si>
  <si>
    <t>02-20-029</t>
  </si>
  <si>
    <t>2.05-3.08pm</t>
  </si>
  <si>
    <t>&lt;2.1</t>
  </si>
  <si>
    <t>9.35-10.42am</t>
  </si>
  <si>
    <t>12.47-1.47pm</t>
  </si>
  <si>
    <t>2.35-4.11pm</t>
  </si>
  <si>
    <t>02-20-046</t>
  </si>
  <si>
    <t>02-20-048</t>
  </si>
  <si>
    <t>9.15-10.55am</t>
  </si>
  <si>
    <t>Annual test</t>
  </si>
  <si>
    <t>10.50-12.40pm</t>
  </si>
  <si>
    <t>12.50-2.50pm</t>
  </si>
  <si>
    <t>&lt;0.089</t>
  </si>
  <si>
    <t>Tested 10.07 - 10.28am.  Solvent vapour temp 97C Condenser A Outlet temp 52C</t>
  </si>
  <si>
    <t>03-20-053</t>
  </si>
  <si>
    <t>03-20-054</t>
  </si>
  <si>
    <t>03-20-055</t>
  </si>
  <si>
    <t>7,9</t>
  </si>
  <si>
    <t>03-20-056</t>
  </si>
  <si>
    <t>03-20-062</t>
  </si>
  <si>
    <t>03-20-063</t>
  </si>
  <si>
    <t>04-20-065</t>
  </si>
  <si>
    <t>04-20-066</t>
  </si>
  <si>
    <t>04-20-069</t>
  </si>
  <si>
    <t>04-20-071</t>
  </si>
  <si>
    <t>04-20-072</t>
  </si>
  <si>
    <t>05-20-073</t>
  </si>
  <si>
    <t>05-20-079</t>
  </si>
  <si>
    <t>9.09 - 10.09am</t>
  </si>
  <si>
    <t>&lt;0.058</t>
  </si>
  <si>
    <t>9.05 - 10.12am</t>
  </si>
  <si>
    <t>05-20-080</t>
  </si>
  <si>
    <t>05-20-084</t>
  </si>
  <si>
    <t>05-20-096</t>
  </si>
  <si>
    <t>05-20-081</t>
  </si>
  <si>
    <t>Yearly</t>
  </si>
  <si>
    <t>Quarterly</t>
  </si>
  <si>
    <t>Monitoring frequency changed</t>
  </si>
  <si>
    <t>06-20-096</t>
  </si>
  <si>
    <t>06-20-101</t>
  </si>
  <si>
    <t>06-20-119</t>
  </si>
  <si>
    <t>06-20-134</t>
  </si>
  <si>
    <t>06-20-138</t>
  </si>
  <si>
    <t>&lt;99</t>
  </si>
  <si>
    <t>07-20-141</t>
  </si>
  <si>
    <t>07-20-142</t>
  </si>
  <si>
    <t>07-20-150</t>
  </si>
  <si>
    <t>07-20-160</t>
  </si>
  <si>
    <t>08-20-170</t>
  </si>
  <si>
    <t>&gt;30 and &lt;480</t>
  </si>
  <si>
    <t>&gt;60 and &lt;400</t>
  </si>
  <si>
    <t>08-20-180</t>
  </si>
  <si>
    <t>08-20-182</t>
  </si>
  <si>
    <t>08-20-186</t>
  </si>
  <si>
    <t>9.40 - 12.19pm</t>
  </si>
  <si>
    <t>10.20 - 11.20am</t>
  </si>
  <si>
    <t>&lt;0.075</t>
  </si>
  <si>
    <t>Week starting Mon 27th July - no sample taken due to no discharge to river</t>
  </si>
  <si>
    <t>08-20-195</t>
  </si>
  <si>
    <t>02-20-195</t>
  </si>
  <si>
    <t>08-20-194</t>
  </si>
  <si>
    <t>09-20-199</t>
  </si>
  <si>
    <t>09-20-203</t>
  </si>
  <si>
    <t>09-20-211</t>
  </si>
  <si>
    <t>09-20-212</t>
  </si>
  <si>
    <t>10-20-217</t>
  </si>
  <si>
    <t>10-20-218</t>
  </si>
  <si>
    <t>09-20-216</t>
  </si>
  <si>
    <t>8.40 - 2.50pm</t>
  </si>
  <si>
    <t>Week starting Mon 26th October - no sample taken due to no discharge to river</t>
  </si>
  <si>
    <t>Week starting Mon 2nd November - no sample taken due to no discharge to river</t>
  </si>
  <si>
    <t>10-20-220</t>
  </si>
  <si>
    <t>10-20-222</t>
  </si>
  <si>
    <t>Monitoring Interval changed to 6 Monthly</t>
  </si>
  <si>
    <t>2.00 - 3.45pm</t>
  </si>
  <si>
    <t>9.55 - 11.55am</t>
  </si>
  <si>
    <t>11.40 - 1.40pm</t>
  </si>
  <si>
    <t>1.00 - 4.00pm</t>
  </si>
  <si>
    <t>1.05 - 4.05pm</t>
  </si>
  <si>
    <t>9.05 - 12.05pm</t>
  </si>
  <si>
    <t>9.10 - 12.10pm</t>
  </si>
  <si>
    <t>11-20-243</t>
  </si>
  <si>
    <t>11-20-247</t>
  </si>
  <si>
    <t>11-20-248</t>
  </si>
  <si>
    <t>11-20-262</t>
  </si>
  <si>
    <t>9.52 - 10.52am</t>
  </si>
  <si>
    <t>2.10 - 3.10pm</t>
  </si>
  <si>
    <t>3.20 - 5.55pm</t>
  </si>
  <si>
    <t>2.47 - 3.53pm</t>
  </si>
  <si>
    <t xml:space="preserve">12-20-272 </t>
  </si>
  <si>
    <t>12-20-273</t>
  </si>
  <si>
    <t>12-20-278</t>
  </si>
  <si>
    <t>Week starting Mon 21st December - no sample taken due to no discharge to river</t>
  </si>
  <si>
    <t>12-20-274</t>
  </si>
  <si>
    <t>Week starting Mon 28th December - no sample taken due to no one onsite</t>
  </si>
  <si>
    <t xml:space="preserve">Week startinh Mon 4th Jan - No samle taken due to no discharge occuring </t>
  </si>
  <si>
    <t>&lt;0.074</t>
  </si>
  <si>
    <t>10.32 - 11.32am</t>
  </si>
  <si>
    <t>01-21-004</t>
  </si>
  <si>
    <t>01-21-001</t>
  </si>
  <si>
    <t>01-21-002</t>
  </si>
  <si>
    <t>01-21-003</t>
  </si>
  <si>
    <t>02-21-006</t>
  </si>
  <si>
    <t>02-21-011</t>
  </si>
  <si>
    <t>&lt;7.5</t>
  </si>
  <si>
    <t>&lt;0.87</t>
  </si>
  <si>
    <t>&lt;0.0032</t>
  </si>
  <si>
    <t>&lt;0.073</t>
  </si>
  <si>
    <t>&lt;0.0042</t>
  </si>
  <si>
    <t>24-25/02/2021</t>
  </si>
  <si>
    <t>Colloid and Propellant cup feed rate approx 14 secs Fan speed 80%</t>
  </si>
  <si>
    <t>02-21-014</t>
  </si>
  <si>
    <t>02-21-019</t>
  </si>
  <si>
    <t>02-21-020</t>
  </si>
  <si>
    <t>03-21-023</t>
  </si>
  <si>
    <t>12.42 - 1.48pm</t>
  </si>
  <si>
    <t>10.08 - 11.08am</t>
  </si>
  <si>
    <t>03-21-031</t>
  </si>
  <si>
    <t>03-21-044</t>
  </si>
  <si>
    <t>03-21-045</t>
  </si>
  <si>
    <t>03-21-046</t>
  </si>
  <si>
    <t>03-21-059</t>
  </si>
  <si>
    <t>For data prior to this, please contact the HSE Department at the Mulwala facility</t>
  </si>
  <si>
    <t>&lt;0.027</t>
  </si>
  <si>
    <t>04-21-063</t>
  </si>
  <si>
    <t>04-21-064</t>
  </si>
  <si>
    <t>04-21-069</t>
  </si>
  <si>
    <t>04-21-070</t>
  </si>
  <si>
    <t>10:00-11:35am</t>
  </si>
  <si>
    <t>11:40-1:25pm</t>
  </si>
  <si>
    <t>1:35 - 3:25pm</t>
  </si>
  <si>
    <t>04-21-075</t>
  </si>
  <si>
    <t>05-21-076</t>
  </si>
  <si>
    <t>05-21-080</t>
  </si>
  <si>
    <t>&lt;0.83</t>
  </si>
  <si>
    <t>&lt;0.026</t>
  </si>
  <si>
    <t>10.00 - 11.00 am</t>
  </si>
  <si>
    <t>10.00 - 11.00am</t>
  </si>
  <si>
    <t>10.27 - 11.27am</t>
  </si>
  <si>
    <t>1.40 - 3.50pm</t>
  </si>
  <si>
    <t>3.56 - 4.56pm</t>
  </si>
  <si>
    <t>05-21-100</t>
  </si>
  <si>
    <t>05-21-102</t>
  </si>
  <si>
    <t>06-21-104</t>
  </si>
  <si>
    <t>06-21-105</t>
  </si>
  <si>
    <t>06-21-106</t>
  </si>
  <si>
    <t>06-21-108</t>
  </si>
  <si>
    <t>06-21-110</t>
  </si>
  <si>
    <t>&lt;.1</t>
  </si>
  <si>
    <t>05-21-101</t>
  </si>
  <si>
    <t>06-21-111</t>
  </si>
  <si>
    <t>07-21-115</t>
  </si>
  <si>
    <t>07-21-120</t>
  </si>
  <si>
    <t>07-21-122</t>
  </si>
  <si>
    <t>07-21-137</t>
  </si>
  <si>
    <t>&lt;0.88</t>
  </si>
  <si>
    <t>&lt;0.049</t>
  </si>
  <si>
    <t>08-21-149</t>
  </si>
  <si>
    <t>08-21-158</t>
  </si>
  <si>
    <t>08-21-160</t>
  </si>
  <si>
    <t>08-21-171</t>
  </si>
  <si>
    <t>08-21-172</t>
  </si>
  <si>
    <t>07-21-136</t>
  </si>
  <si>
    <t>Sample not able to be taken due to river height</t>
  </si>
  <si>
    <t>Interval changed to annual test</t>
  </si>
  <si>
    <t>Sampling not conducted due to COVID Lockdown and border restrictions</t>
  </si>
  <si>
    <t>09-21-181</t>
  </si>
  <si>
    <t>09-21-195</t>
  </si>
  <si>
    <t>09-21-196</t>
  </si>
  <si>
    <t>09-21-202</t>
  </si>
  <si>
    <t>&lt;0.032</t>
  </si>
  <si>
    <t>&lt;0.029</t>
  </si>
  <si>
    <t>&lt;0.74</t>
  </si>
  <si>
    <t>9.30 - 12.45pm</t>
  </si>
  <si>
    <t>09.40 - 12.50pm</t>
  </si>
  <si>
    <t>1.50 - 4.55pm</t>
  </si>
  <si>
    <t>9.30 - 11.00am</t>
  </si>
  <si>
    <t>09-21-205</t>
  </si>
  <si>
    <t>09-21-206</t>
  </si>
  <si>
    <t>10-21-220</t>
  </si>
  <si>
    <t>10-21-222</t>
  </si>
  <si>
    <t>10-21-245</t>
  </si>
  <si>
    <t>10-21-246</t>
  </si>
  <si>
    <t>11-21-247</t>
  </si>
  <si>
    <t>11-21-260</t>
  </si>
  <si>
    <t>1.45-3.25pm</t>
  </si>
  <si>
    <t>11.35am - 1.25pm</t>
  </si>
  <si>
    <t>&lt;5.7</t>
  </si>
  <si>
    <t>Temperature</t>
  </si>
  <si>
    <t>Actual vol flow</t>
  </si>
  <si>
    <t>(m3/min)</t>
  </si>
  <si>
    <t xml:space="preserve">Velocity </t>
  </si>
  <si>
    <t>(m/sec)</t>
  </si>
  <si>
    <t>moisture concentration</t>
  </si>
  <si>
    <t>%</t>
  </si>
  <si>
    <t>&lt;0.055</t>
  </si>
  <si>
    <t>&lt;0.0041</t>
  </si>
  <si>
    <t>&lt;0.98</t>
  </si>
  <si>
    <t>Incineration of pond residue. 3/4 cup pond waste, 1/4 cup urea. Cup feed rate 14 secs</t>
  </si>
  <si>
    <t>11-21-261</t>
  </si>
  <si>
    <t>11-21-263</t>
  </si>
  <si>
    <t>8.45 - 12.31pm</t>
  </si>
  <si>
    <t>11.35 - 1.25pm</t>
  </si>
  <si>
    <t>09.05 - 1.05pm</t>
  </si>
  <si>
    <t>09.15 - 1.15pm</t>
  </si>
  <si>
    <t>11.10 - 2.15pm</t>
  </si>
  <si>
    <t>11.15 - 2.20pm</t>
  </si>
  <si>
    <t>9.25 - 10.50am</t>
  </si>
  <si>
    <t>12-21-273</t>
  </si>
  <si>
    <t>12-21-268</t>
  </si>
  <si>
    <t>12-21-270</t>
  </si>
  <si>
    <t>12-21-272</t>
  </si>
  <si>
    <t>01-22-001</t>
  </si>
  <si>
    <t>01-22-002</t>
  </si>
  <si>
    <t>01-22-007</t>
  </si>
  <si>
    <t>12-21-301</t>
  </si>
  <si>
    <t>12-21-302</t>
  </si>
  <si>
    <t>01-22-008</t>
  </si>
  <si>
    <t>01-22-018</t>
  </si>
  <si>
    <t>02-22-026</t>
  </si>
  <si>
    <t>02-22-028</t>
  </si>
  <si>
    <t>02-22-030</t>
  </si>
  <si>
    <t>02-22-032</t>
  </si>
  <si>
    <t>02-22-049</t>
  </si>
  <si>
    <t>Incineration of Pond Sludge 3/4 cup pond waste, 1/4 cup urea.  Cup feed rate 14 secs</t>
  </si>
  <si>
    <t>03-22-055</t>
  </si>
  <si>
    <t>&lt;0.73</t>
  </si>
  <si>
    <t>&lt;0.79</t>
  </si>
  <si>
    <t>12.25-3.17pm</t>
  </si>
  <si>
    <t>12.35 - 3.25pm</t>
  </si>
  <si>
    <t>08.15 - 11.20am</t>
  </si>
  <si>
    <t>08.25 - 11.30am</t>
  </si>
  <si>
    <t>9.20 - 11.12am</t>
  </si>
  <si>
    <t>03-22-057</t>
  </si>
  <si>
    <t>03-22-063</t>
  </si>
  <si>
    <t>03-22-064</t>
  </si>
  <si>
    <t>03-22-065</t>
  </si>
  <si>
    <t>03-22-075</t>
  </si>
  <si>
    <t>04-22-082</t>
  </si>
  <si>
    <t>04-22-083</t>
  </si>
  <si>
    <t>&lt;0.76</t>
  </si>
  <si>
    <t>04-22-092</t>
  </si>
  <si>
    <t>04-22-093</t>
  </si>
  <si>
    <t>04-22-094</t>
  </si>
  <si>
    <t>11.45am - 1.02pm</t>
  </si>
  <si>
    <t>12.10 - 1.50pm</t>
  </si>
  <si>
    <t>1.55 - 3.55pm</t>
  </si>
  <si>
    <t>05-22-100</t>
  </si>
  <si>
    <t>05-22-102</t>
  </si>
  <si>
    <t>05-22-104</t>
  </si>
  <si>
    <t>05-22-120</t>
  </si>
  <si>
    <t>05-22-122</t>
  </si>
  <si>
    <t>06-22-124</t>
  </si>
  <si>
    <t>&lt;50</t>
  </si>
  <si>
    <t>9.32 - 10.32am</t>
  </si>
  <si>
    <t>1.50 - 2.52pm</t>
  </si>
  <si>
    <t>8.55am - 11.53am</t>
  </si>
  <si>
    <t>10.40 - 11.35am</t>
  </si>
  <si>
    <t xml:space="preserve">Week starting Mon 11th July - no sample taken due to limited discharge to river </t>
  </si>
  <si>
    <t>&lt;0.061</t>
  </si>
  <si>
    <t>Sulphuric acid mist + Sulphur Trioxide</t>
  </si>
  <si>
    <t>12 - 13/07/2022</t>
  </si>
  <si>
    <t>10 - 11/11/2009</t>
  </si>
  <si>
    <t>11 - 12/09/2012</t>
  </si>
  <si>
    <t>27 - 28/06/2017</t>
  </si>
  <si>
    <t>09 - 10/10/2018</t>
  </si>
  <si>
    <t>24 - 25/07/2019</t>
  </si>
  <si>
    <t>28 - 29/07/2021</t>
  </si>
  <si>
    <t>22 - 23/02/22</t>
  </si>
  <si>
    <t>Removed from licence</t>
  </si>
  <si>
    <t>06-22-125</t>
  </si>
  <si>
    <t>06-22-126</t>
  </si>
  <si>
    <t>06-22-138</t>
  </si>
  <si>
    <t>06-22-139</t>
  </si>
  <si>
    <t>07-22-146</t>
  </si>
  <si>
    <t>07-22-149</t>
  </si>
  <si>
    <t>07-22-153</t>
  </si>
  <si>
    <t>07-22-154</t>
  </si>
  <si>
    <t>08-22-157</t>
  </si>
  <si>
    <t>08-22-158</t>
  </si>
  <si>
    <t xml:space="preserve">Week starting Mon 15th August - no sample taken due to limited discharge to river </t>
  </si>
  <si>
    <t>Total VOC's (as n-propane)</t>
  </si>
  <si>
    <t>0945-1245hrs</t>
  </si>
  <si>
    <t xml:space="preserve">Week starting Mon 22nd August - no sample taken due to no discharge to river </t>
  </si>
  <si>
    <t>1145-1440hrs</t>
  </si>
  <si>
    <t>1155-1445hrs</t>
  </si>
  <si>
    <t>0930-1115hrs</t>
  </si>
  <si>
    <t>Total VOC's (as N-Propane</t>
  </si>
  <si>
    <t xml:space="preserve">Critical control not in use at time of testing </t>
  </si>
  <si>
    <t>Min</t>
  </si>
  <si>
    <t>Average</t>
  </si>
  <si>
    <t>Max</t>
  </si>
  <si>
    <t>Calibration</t>
  </si>
  <si>
    <t>Unit in error - no feed</t>
  </si>
  <si>
    <t>09-22-171</t>
  </si>
  <si>
    <t>09-22-175</t>
  </si>
  <si>
    <t>09-22-188</t>
  </si>
  <si>
    <t>09-22-192</t>
  </si>
  <si>
    <t>09-22-198</t>
  </si>
  <si>
    <t>11:25 - 1:00pm</t>
  </si>
  <si>
    <t>1:20 - 3:10pm</t>
  </si>
  <si>
    <t>9:20 - 11:15am</t>
  </si>
  <si>
    <t>Interval changed to yearly</t>
  </si>
  <si>
    <t>&lt;0.035</t>
  </si>
  <si>
    <t>9.20 - 12.20pm</t>
  </si>
  <si>
    <t>10-22-199</t>
  </si>
  <si>
    <t>10-22-200</t>
  </si>
  <si>
    <t>10-22-205</t>
  </si>
  <si>
    <t>10-22-208</t>
  </si>
  <si>
    <t>&lt;0.0018</t>
  </si>
  <si>
    <t>&lt;0.94</t>
  </si>
  <si>
    <t>Incineration of propellant (3/4 cup propellant, 1/4 cup urea). Cup feed rate 14 secs</t>
  </si>
  <si>
    <t xml:space="preserve">Week starting Mon 28th Novemeber - no sample taken due to limited discharge to river </t>
  </si>
  <si>
    <t>11-22-228</t>
  </si>
  <si>
    <t>11-22-225</t>
  </si>
  <si>
    <t>11-22-216</t>
  </si>
  <si>
    <t>11-22-213</t>
  </si>
  <si>
    <t xml:space="preserve">Week starting Mon 5th December - no sample taken due to limited discharge to river </t>
  </si>
  <si>
    <t xml:space="preserve">Week starting Mon 12th December - no sample taken due to limited discharge to river </t>
  </si>
  <si>
    <t xml:space="preserve">Week starting Mon 19th December - no sample taken due to limited discharge to river </t>
  </si>
  <si>
    <t xml:space="preserve">Week starting Mon 26th December - no sample taken due to limited discharge to river </t>
  </si>
  <si>
    <t xml:space="preserve">Week starting Mon 2nd January - no sample taken due to limited discharge to river </t>
  </si>
  <si>
    <t>01-23-002</t>
  </si>
  <si>
    <t>01-23-004</t>
  </si>
  <si>
    <t>01-23-005</t>
  </si>
  <si>
    <t>02-23-006</t>
  </si>
  <si>
    <t>02-23-007</t>
  </si>
  <si>
    <t>02-23-009</t>
  </si>
  <si>
    <t>02-23-011</t>
  </si>
  <si>
    <t>1.05 - 2.05pm</t>
  </si>
  <si>
    <t>0946-1046hrs</t>
  </si>
  <si>
    <t>946-1046hrs</t>
  </si>
  <si>
    <t>855 - 1200hrs</t>
  </si>
  <si>
    <t>02-23-013</t>
  </si>
  <si>
    <t>02-23-017</t>
  </si>
  <si>
    <t>02-23-018</t>
  </si>
  <si>
    <t>03-23-028</t>
  </si>
  <si>
    <t>03-23-051</t>
  </si>
  <si>
    <t>03-23-058</t>
  </si>
  <si>
    <t>03-23-061</t>
  </si>
  <si>
    <t>03-23-062</t>
  </si>
  <si>
    <t>04-23-063</t>
  </si>
  <si>
    <t>&lt;4.1</t>
  </si>
  <si>
    <t>Total VOC (as CHx)</t>
  </si>
  <si>
    <t>Air ejector ON</t>
  </si>
  <si>
    <t>Recryst sparge on at 0921hrs, Condenser A outlet temp 53-55C, Solvent Vapour temp 96.6-97.2C, Container A cooling temp 39-44C, Liquid temp 98-99C</t>
  </si>
  <si>
    <t>04-23-064</t>
  </si>
  <si>
    <t>04-23-075</t>
  </si>
  <si>
    <t>04-23-090</t>
  </si>
  <si>
    <t>04-23-091</t>
  </si>
  <si>
    <t>1250-1550</t>
  </si>
  <si>
    <t>0910-1220</t>
  </si>
  <si>
    <t>0915-1225</t>
  </si>
  <si>
    <t>927-1027</t>
  </si>
  <si>
    <t>05-23-093</t>
  </si>
  <si>
    <t>05-23-119</t>
  </si>
  <si>
    <t>05-23-121</t>
  </si>
  <si>
    <t>05-23-124</t>
  </si>
  <si>
    <t>05-23-126</t>
  </si>
  <si>
    <t>06-23-138</t>
  </si>
  <si>
    <t>05-23-125</t>
  </si>
  <si>
    <t>9.00 - 11.00am</t>
  </si>
  <si>
    <t>11.00 - 12.55pm</t>
  </si>
  <si>
    <t>12.45 - 2.45pm</t>
  </si>
  <si>
    <t>11.13 - 12.21pm</t>
  </si>
  <si>
    <t>11.13-12.21pm</t>
  </si>
  <si>
    <t>06-23-139</t>
  </si>
  <si>
    <t>06-23-140</t>
  </si>
  <si>
    <t>06-23-148</t>
  </si>
  <si>
    <t>8.13 - 12.23pm</t>
  </si>
  <si>
    <t>1014 - 1114hrs</t>
  </si>
  <si>
    <t>0940 - 1525hrs</t>
  </si>
  <si>
    <t>07-23-149</t>
  </si>
  <si>
    <t>07-23-150</t>
  </si>
  <si>
    <t>07-23-158</t>
  </si>
  <si>
    <t>07-23-193</t>
  </si>
  <si>
    <t>07-23-194</t>
  </si>
  <si>
    <t>08-23-203</t>
  </si>
  <si>
    <t>2023/2024 MONITORING DATA  FOR LICENCE DISCHARGE POINT 43 - WEEKLY SAMPLING WHEN DISCHARGING</t>
  </si>
  <si>
    <t>2022/2023 MONITORING DATA  FOR LICENCE DISCHARGE POINT 43 - WEEKLY SAMPLING WHEN DISCHARGING</t>
  </si>
  <si>
    <t>&lt;6.2</t>
  </si>
  <si>
    <t>&lt;0.71</t>
  </si>
  <si>
    <t>Q4 (May - Jul)</t>
  </si>
  <si>
    <t>Did not run due to commissioning of 254 - 256 watervey recycling process</t>
  </si>
  <si>
    <t>0920-1245hrs</t>
  </si>
  <si>
    <t>1340-1640hrs</t>
  </si>
  <si>
    <t>1350-1650</t>
  </si>
  <si>
    <t xml:space="preserve">Sample not able to be taken due to river height </t>
  </si>
  <si>
    <t>MONITORING DATA  FOR LICENCE DISCHARGE POINT 5- 6 MONTHLY MONITORING</t>
  </si>
  <si>
    <t>Mean</t>
  </si>
  <si>
    <t>1310-1455</t>
  </si>
  <si>
    <t xml:space="preserve">Under investigation </t>
  </si>
  <si>
    <t>No Operations/Shutdown</t>
  </si>
  <si>
    <t xml:space="preserve">No Operations/Shutdown </t>
  </si>
  <si>
    <t xml:space="preserve">System Fault/No Operation  </t>
  </si>
  <si>
    <t xml:space="preserve">System Fault/No Operation </t>
  </si>
  <si>
    <t xml:space="preserve">System Process/No Operation </t>
  </si>
  <si>
    <t>System Fault/No Operation</t>
  </si>
  <si>
    <t>09-23-242</t>
  </si>
  <si>
    <t>10-23-265</t>
  </si>
  <si>
    <t>10-23-268</t>
  </si>
  <si>
    <t>10-23-269</t>
  </si>
  <si>
    <t>10-23-275</t>
  </si>
  <si>
    <t>10-23-277</t>
  </si>
  <si>
    <t>10-23-278</t>
  </si>
  <si>
    <t>08-23-214</t>
  </si>
  <si>
    <t>08-23-231</t>
  </si>
  <si>
    <t>08-23-232</t>
  </si>
  <si>
    <t>09-23-233</t>
  </si>
  <si>
    <t>09-23-244</t>
  </si>
  <si>
    <t>09-23-247</t>
  </si>
  <si>
    <t>09-23-248</t>
  </si>
  <si>
    <t>0910 -1210</t>
  </si>
  <si>
    <t>0915 - 1215 hrs</t>
  </si>
  <si>
    <t>1250 - 1415 hrs</t>
  </si>
  <si>
    <t xml:space="preserve">0750 - 1145 hrs </t>
  </si>
  <si>
    <t>&lt;0.0030</t>
  </si>
  <si>
    <t>11-23-279</t>
  </si>
  <si>
    <t>11-23-280</t>
  </si>
  <si>
    <t>11-23-281</t>
  </si>
  <si>
    <t>11-23-285</t>
  </si>
  <si>
    <t>11-23-286</t>
  </si>
  <si>
    <t>1235-1540</t>
  </si>
  <si>
    <t>1240-1545 Hrs</t>
  </si>
  <si>
    <t>0900-1200hrs</t>
  </si>
  <si>
    <t>0905-1205hrs</t>
  </si>
  <si>
    <t>0915-1050</t>
  </si>
  <si>
    <t>1115-1233</t>
  </si>
  <si>
    <t xml:space="preserve">Time of sample </t>
  </si>
  <si>
    <t>0905-0950</t>
  </si>
  <si>
    <t>1120-1200</t>
  </si>
  <si>
    <t xml:space="preserve">1100-1150 </t>
  </si>
  <si>
    <t>1130-1210</t>
  </si>
  <si>
    <t>1110-1150</t>
  </si>
  <si>
    <t>1100-1150</t>
  </si>
  <si>
    <t>1105-1200</t>
  </si>
  <si>
    <t>1140-1230</t>
  </si>
  <si>
    <t>1555-1640</t>
  </si>
  <si>
    <t>1455-1540</t>
  </si>
  <si>
    <t>1420-1500</t>
  </si>
  <si>
    <t>1400-1450</t>
  </si>
  <si>
    <t>0900-0950</t>
  </si>
  <si>
    <t xml:space="preserve">Carbon replacement program underway </t>
  </si>
  <si>
    <t>Operating conditions please see full report</t>
  </si>
  <si>
    <t>Report No.</t>
  </si>
  <si>
    <t>Report No</t>
  </si>
  <si>
    <t>1300-1610</t>
  </si>
  <si>
    <t>1305-1615</t>
  </si>
  <si>
    <t>0905-1215</t>
  </si>
  <si>
    <t>Q3 Feb-Apr</t>
  </si>
  <si>
    <t>0845-1015</t>
  </si>
  <si>
    <t xml:space="preserve">Report number </t>
  </si>
  <si>
    <t>&lt;0.40</t>
  </si>
  <si>
    <t>1210-1250</t>
  </si>
  <si>
    <t>0920-1240</t>
  </si>
  <si>
    <t>0930-1230</t>
  </si>
  <si>
    <t>12-23-288</t>
  </si>
  <si>
    <t>12-23-289</t>
  </si>
  <si>
    <t>12-23-291</t>
  </si>
  <si>
    <t>12-23-293</t>
  </si>
  <si>
    <t>01-24-021</t>
  </si>
  <si>
    <t>01-24-022</t>
  </si>
  <si>
    <t>01-24-023</t>
  </si>
  <si>
    <t>01-24-039</t>
  </si>
  <si>
    <t>02-24-040</t>
  </si>
  <si>
    <t>02-24-041</t>
  </si>
  <si>
    <t>02-24-043</t>
  </si>
  <si>
    <t>02-24-044</t>
  </si>
  <si>
    <t>03-24-065</t>
  </si>
  <si>
    <t>03-24-067</t>
  </si>
  <si>
    <t>12-23-290</t>
  </si>
  <si>
    <t>02-24-045</t>
  </si>
  <si>
    <t>Report Number</t>
  </si>
  <si>
    <t>Testing Location</t>
  </si>
  <si>
    <t>Building not in operation</t>
  </si>
  <si>
    <t xml:space="preserve">Report Number </t>
  </si>
  <si>
    <t xml:space="preserve">Operating Conditions </t>
  </si>
  <si>
    <t xml:space="preserve">Please see full report </t>
  </si>
  <si>
    <t xml:space="preserve">Please see full report. </t>
  </si>
  <si>
    <t xml:space="preserve">Comments/Operating Conditions </t>
  </si>
  <si>
    <t xml:space="preserve">one stream </t>
  </si>
  <si>
    <t>MONITORING DATA  FOR LICENCE DISCHARGE POINT 3- SIX MONTHLY MONITORING</t>
  </si>
  <si>
    <t xml:space="preserve">MONITORING DATA  FOR LICENCE DISCHARGE POINT 4- SIX MONTH AND ANNUAL MONITORING </t>
  </si>
  <si>
    <t>For operating conditions please see full report</t>
  </si>
  <si>
    <t>0900-1200 hrs</t>
  </si>
  <si>
    <t>1120-1410 hrs</t>
  </si>
  <si>
    <t xml:space="preserve">Running three streams </t>
  </si>
  <si>
    <t>1335-1535 hrs</t>
  </si>
  <si>
    <t>MONITORING DATA  FOR LICENCE DISCHARGE POINT 30- SIX MONTHLY MONITORING</t>
  </si>
  <si>
    <t xml:space="preserve">Operating Conditions please see full report </t>
  </si>
  <si>
    <t>&lt;0.034</t>
  </si>
  <si>
    <t>120 - 1330hrs</t>
  </si>
  <si>
    <t>915 - 1020hrs</t>
  </si>
  <si>
    <t>MONITORING DATA  FOR LICENCE DISCHARGE POINT 28 - SIX MONTHLY MONITORING (WHEN IN USE)</t>
  </si>
  <si>
    <t>1000-1055hrs</t>
  </si>
  <si>
    <t>0855 - 1040hrs</t>
  </si>
  <si>
    <t xml:space="preserve"> 1050 - 1215hrs</t>
  </si>
  <si>
    <t>1255 - 1530hrs</t>
  </si>
  <si>
    <t>0905 - 1145hrs</t>
  </si>
  <si>
    <t>0840 - 1110hrs</t>
  </si>
  <si>
    <t>MONITORING DATA  FOR LICENCE DISCHARGE POINT 27- QUARTERLY MONITORING (WHEN IN USE)</t>
  </si>
  <si>
    <t>Reissue of lab report in 2012</t>
  </si>
  <si>
    <t>MONITORING DATA  FOR LICENCE DISCHARGE POINT 29- QUARTERLY MONITORING (WHEN IN USE)</t>
  </si>
  <si>
    <t>0920-1040 hrs</t>
  </si>
  <si>
    <t>1105-1300 hrs</t>
  </si>
  <si>
    <t>0905-1355 hrs</t>
  </si>
  <si>
    <t>03-24-077</t>
  </si>
  <si>
    <t>03-24-078</t>
  </si>
  <si>
    <t>04-24-079</t>
  </si>
  <si>
    <t>04-24-081</t>
  </si>
  <si>
    <t>04-24-094</t>
  </si>
  <si>
    <t>04-24-103</t>
  </si>
  <si>
    <t>05-24-104</t>
  </si>
  <si>
    <t>05-24-105</t>
  </si>
  <si>
    <t>05-24-106</t>
  </si>
  <si>
    <t>05-24-111</t>
  </si>
  <si>
    <t>05-24-112</t>
  </si>
  <si>
    <t>05-24-113</t>
  </si>
  <si>
    <t>05-24-114</t>
  </si>
  <si>
    <t>06-24-129</t>
  </si>
  <si>
    <t>06-24-130</t>
  </si>
  <si>
    <t>06-24-135</t>
  </si>
  <si>
    <t>06-24-136</t>
  </si>
  <si>
    <t>06-24-137</t>
  </si>
  <si>
    <t>05/072024</t>
  </si>
  <si>
    <t>07-24-172</t>
  </si>
  <si>
    <t>07-24-173</t>
  </si>
  <si>
    <t>0915-1235</t>
  </si>
  <si>
    <t>0910-1210</t>
  </si>
  <si>
    <t>0915-1215</t>
  </si>
  <si>
    <t>0905-1200</t>
  </si>
  <si>
    <t>1220-1400</t>
  </si>
  <si>
    <t>07-24-180</t>
  </si>
  <si>
    <t>07-24-183</t>
  </si>
  <si>
    <t>07-24-184</t>
  </si>
  <si>
    <t>07-24-185</t>
  </si>
  <si>
    <t>08-24-186</t>
  </si>
  <si>
    <t>08-24-188</t>
  </si>
  <si>
    <t>08-24-189</t>
  </si>
  <si>
    <t>08-24-190</t>
  </si>
  <si>
    <t>08-24-194</t>
  </si>
  <si>
    <t>1105-1235 hrs</t>
  </si>
  <si>
    <t xml:space="preserve">0850-1050 hrs </t>
  </si>
  <si>
    <t>1335-1530 hrs</t>
  </si>
  <si>
    <t>1010-1055 hrs</t>
  </si>
  <si>
    <t>0910-1155 hrs</t>
  </si>
  <si>
    <t>09-24-198</t>
  </si>
  <si>
    <t>09-24-199</t>
  </si>
  <si>
    <t>0930-1155</t>
  </si>
  <si>
    <t>&lt;0.35</t>
  </si>
  <si>
    <t>1040-1120</t>
  </si>
  <si>
    <t>1320-1422</t>
  </si>
  <si>
    <t>1305-1610</t>
  </si>
  <si>
    <t>0940-1105</t>
  </si>
  <si>
    <t>1205-1320</t>
  </si>
  <si>
    <t>1205-1332</t>
  </si>
  <si>
    <t>855 -1307</t>
  </si>
  <si>
    <t>1520-1645 hrs</t>
  </si>
  <si>
    <t>1340-1550 hrs</t>
  </si>
  <si>
    <t>1000-1245 hrs</t>
  </si>
  <si>
    <t>09-24-200</t>
  </si>
  <si>
    <t>09-24-207</t>
  </si>
  <si>
    <t>09-24-210</t>
  </si>
  <si>
    <t>10-24-216</t>
  </si>
  <si>
    <t>10-24-217</t>
  </si>
  <si>
    <t>10-24-220</t>
  </si>
  <si>
    <t>10-24-218</t>
  </si>
  <si>
    <t>0900-1220</t>
  </si>
  <si>
    <t>0910-1230</t>
  </si>
  <si>
    <t>10-24-228</t>
  </si>
  <si>
    <t>Nitrate</t>
  </si>
  <si>
    <t>Nitrite</t>
  </si>
  <si>
    <t>11-24-236</t>
  </si>
  <si>
    <t>11-24-237</t>
  </si>
  <si>
    <t>11-24-246</t>
  </si>
  <si>
    <t>11-24-247</t>
  </si>
  <si>
    <t>0900-1030</t>
  </si>
  <si>
    <t>11-24-251</t>
  </si>
  <si>
    <t>11-24-257</t>
  </si>
  <si>
    <t>11-24-296</t>
  </si>
  <si>
    <t>12-24-304</t>
  </si>
  <si>
    <t>12-24-305</t>
  </si>
  <si>
    <t>12-24-307</t>
  </si>
  <si>
    <t>0925-1110</t>
  </si>
  <si>
    <t>1150-1505</t>
  </si>
  <si>
    <t>1155-1455</t>
  </si>
  <si>
    <t>12-12-306</t>
  </si>
  <si>
    <t>01-25-009</t>
  </si>
  <si>
    <t>01-25-015</t>
  </si>
  <si>
    <t>01-25-018</t>
  </si>
  <si>
    <t>01-25-027</t>
  </si>
  <si>
    <t>01-25-028</t>
  </si>
  <si>
    <t>02-25-030</t>
  </si>
  <si>
    <t>02-25-049</t>
  </si>
  <si>
    <t>1235-1350</t>
  </si>
  <si>
    <t>1230-1600</t>
  </si>
  <si>
    <t>1240-1605</t>
  </si>
  <si>
    <t>0905-1210</t>
  </si>
  <si>
    <t>1405-1610</t>
  </si>
  <si>
    <t xml:space="preserve">No Discharge occurred from the 29th Dec 2024 - 5th Jan 2025 </t>
  </si>
  <si>
    <t>02-25-053</t>
  </si>
  <si>
    <t>02-25-056</t>
  </si>
  <si>
    <t>02-25-057</t>
  </si>
  <si>
    <t>03-25-058</t>
  </si>
  <si>
    <t>03-25-063</t>
  </si>
  <si>
    <t>03-25-064</t>
  </si>
  <si>
    <t>03-25-065</t>
  </si>
  <si>
    <t>04-25-092</t>
  </si>
  <si>
    <t>03-25-066</t>
  </si>
  <si>
    <t>&gt;0.001</t>
  </si>
  <si>
    <t>No discharge occured from the 8th to the 18th of April 2025</t>
  </si>
  <si>
    <t>0950-1205</t>
  </si>
  <si>
    <t>1215-1400</t>
  </si>
  <si>
    <t>04-25-102</t>
  </si>
  <si>
    <t>05-25-122</t>
  </si>
  <si>
    <t>04-25-101</t>
  </si>
  <si>
    <t>04-25-103</t>
  </si>
  <si>
    <t>1215-1245</t>
  </si>
  <si>
    <t>1315-1415</t>
  </si>
  <si>
    <t>0930-1030</t>
  </si>
  <si>
    <t>0945-1050</t>
  </si>
  <si>
    <t>05-25-128</t>
  </si>
  <si>
    <t>05-25-138</t>
  </si>
  <si>
    <t>05-25-139</t>
  </si>
  <si>
    <t>05-25-142</t>
  </si>
  <si>
    <t>06-25-146</t>
  </si>
  <si>
    <t>06-25-169</t>
  </si>
  <si>
    <t>06-25-173</t>
  </si>
  <si>
    <t>06-25-174</t>
  </si>
  <si>
    <t>06-25-177</t>
  </si>
  <si>
    <t>06-25-175</t>
  </si>
  <si>
    <t>13:25-14:05</t>
  </si>
  <si>
    <t>09:20-11:05</t>
  </si>
  <si>
    <t>08:30-13:25</t>
  </si>
  <si>
    <t>09:30-11:40</t>
  </si>
  <si>
    <t>07-25-183</t>
  </si>
  <si>
    <t>07-25-185</t>
  </si>
  <si>
    <t>1003-1330</t>
  </si>
  <si>
    <t>1004-1135</t>
  </si>
  <si>
    <t>1002-1530</t>
  </si>
  <si>
    <t>07-25-224</t>
  </si>
  <si>
    <t>07-25-225</t>
  </si>
  <si>
    <t>08-25-231</t>
  </si>
  <si>
    <t>&lt;0.0094</t>
  </si>
  <si>
    <t>&lt;0.0096</t>
  </si>
  <si>
    <t>&lt;0.91</t>
  </si>
  <si>
    <t>MONITORING DATA  FOR LICENCE DISCHARGE POINT 9</t>
  </si>
  <si>
    <t>NR</t>
  </si>
  <si>
    <t>NR - not reported as sample ports too small to accommodate velocity sampling probe</t>
  </si>
  <si>
    <t>MONITORING DATA  FOR LICENCE DISCHARGE POINT 8</t>
  </si>
  <si>
    <t>14:00-14:35</t>
  </si>
  <si>
    <t>1405-1435</t>
  </si>
  <si>
    <t>0955-1245</t>
  </si>
  <si>
    <t>0930-1033</t>
  </si>
  <si>
    <t>08-25-232</t>
  </si>
  <si>
    <t>08-25-242</t>
  </si>
  <si>
    <t>08-25-243</t>
  </si>
  <si>
    <t>2024/2025 MONITORING DATA  FOR LICENCE DISCHARGE POINT 43 - WEEKLY SAMPLING WHEN DISCHARGING</t>
  </si>
  <si>
    <t>2025/2026 MONITORING DATA  FOR LICENCE DISCHARGE POINT 43 - WEEKLY SAMPLING WHEN DISCHARGING</t>
  </si>
  <si>
    <t>08-25-265</t>
  </si>
  <si>
    <t>08-25-268</t>
  </si>
  <si>
    <t>09-25-272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</si>
</sst>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0.0"/>
    <numFmt numFmtId="165" formatCode="d/mm/yyyy;@"/>
    <numFmt numFmtId="166" formatCode="0.000"/>
    <numFmt numFmtId="167" formatCode="0.0000"/>
    <numFmt numFmtId="168" formatCode="0.000000"/>
    <numFmt numFmtId="169" formatCode="0.0000000"/>
    <numFmt numFmtId="170" formatCode="0.000000000000000000"/>
    <numFmt numFmtId="171" formatCode="0.00000000000"/>
  </numFmts>
  <fonts count="61" x14ac:knownFonts="1">
    <font>
      <sz val="11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Arial"/>
      <family val="2"/>
    </font>
    <font>
      <sz val="11"/>
      <name val="Arial"/>
      <family val="2"/>
    </font>
    <font>
      <b/>
      <sz val="14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color indexed="9"/>
      <name val="Arial"/>
      <family val="2"/>
    </font>
    <font>
      <sz val="11"/>
      <color indexed="9"/>
      <name val="Arial"/>
      <family val="2"/>
    </font>
    <font>
      <sz val="10"/>
      <color indexed="9"/>
      <name val="Arial"/>
      <family val="2"/>
    </font>
    <font>
      <sz val="10"/>
      <color indexed="10"/>
      <name val="Arial"/>
      <family val="2"/>
    </font>
    <font>
      <i/>
      <sz val="10"/>
      <color indexed="9"/>
      <name val="Arial"/>
      <family val="2"/>
    </font>
    <font>
      <b/>
      <sz val="10"/>
      <color indexed="9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b/>
      <sz val="12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11"/>
      <color theme="0"/>
      <name val="Arial"/>
      <family val="2"/>
    </font>
    <font>
      <b/>
      <sz val="11"/>
      <color theme="0"/>
      <name val="Arial"/>
      <family val="2"/>
    </font>
    <font>
      <sz val="11"/>
      <color theme="1"/>
      <name val="Arial"/>
      <family val="2"/>
    </font>
    <font>
      <b/>
      <sz val="10"/>
      <color rgb="FFFF0000"/>
      <name val="Arial"/>
      <family val="2"/>
    </font>
    <font>
      <sz val="10"/>
      <color rgb="FFFF0000"/>
      <name val="Arial"/>
      <family val="2"/>
    </font>
    <font>
      <sz val="10"/>
      <color theme="1"/>
      <name val="Arial"/>
      <family val="2"/>
    </font>
    <font>
      <b/>
      <i/>
      <sz val="10"/>
      <color indexed="9"/>
      <name val="Arial"/>
      <family val="2"/>
    </font>
    <font>
      <sz val="8"/>
      <color rgb="FF000000"/>
      <name val="Calibri"/>
      <family val="2"/>
    </font>
    <font>
      <sz val="11"/>
      <color rgb="FF000000"/>
      <name val="Calibri"/>
      <family val="2"/>
    </font>
    <font>
      <sz val="11"/>
      <color theme="1"/>
      <name val="Calibri"/>
      <family val="2"/>
    </font>
    <font>
      <sz val="11"/>
      <name val="Calibri"/>
      <family val="2"/>
      <scheme val="minor"/>
    </font>
    <font>
      <b/>
      <sz val="11"/>
      <color indexed="9"/>
      <name val="Arial"/>
      <family val="2"/>
    </font>
    <font>
      <b/>
      <sz val="12"/>
      <color theme="0"/>
      <name val="Arial"/>
      <family val="2"/>
    </font>
    <font>
      <sz val="12"/>
      <name val="Arial"/>
      <family val="2"/>
    </font>
    <font>
      <sz val="12"/>
      <color theme="1"/>
      <name val="Calibri"/>
      <family val="2"/>
      <scheme val="minor"/>
    </font>
    <font>
      <sz val="12"/>
      <color theme="1"/>
      <name val="Arial"/>
      <family val="2"/>
    </font>
    <font>
      <sz val="12"/>
      <color rgb="FF000000"/>
      <name val="Calibri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46">
    <fill>
      <patternFill patternType="none"/>
    </fill>
    <fill>
      <patternFill patternType="gray125"/>
    </fill>
    <fill>
      <patternFill patternType="solid">
        <fgColor indexed="6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CC"/>
      </patternFill>
    </fill>
    <fill>
      <patternFill patternType="solid">
        <fgColor rgb="FFFF000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333399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59999389629810485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thin">
        <color theme="4" tint="0.3999755851924192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86">
    <xf numFmtId="0" fontId="0" fillId="0" borderId="0"/>
    <xf numFmtId="0" fontId="39" fillId="13" borderId="0" applyNumberFormat="0" applyBorder="0" applyAlignment="0" applyProtection="0"/>
    <xf numFmtId="0" fontId="39" fillId="17" borderId="0" applyNumberFormat="0" applyBorder="0" applyAlignment="0" applyProtection="0"/>
    <xf numFmtId="0" fontId="39" fillId="21" borderId="0" applyNumberFormat="0" applyBorder="0" applyAlignment="0" applyProtection="0"/>
    <xf numFmtId="0" fontId="39" fillId="25" borderId="0" applyNumberFormat="0" applyBorder="0" applyAlignment="0" applyProtection="0"/>
    <xf numFmtId="0" fontId="39" fillId="29" borderId="0" applyNumberFormat="0" applyBorder="0" applyAlignment="0" applyProtection="0"/>
    <xf numFmtId="0" fontId="39" fillId="33" borderId="0" applyNumberFormat="0" applyBorder="0" applyAlignment="0" applyProtection="0"/>
    <xf numFmtId="0" fontId="39" fillId="14" borderId="0" applyNumberFormat="0" applyBorder="0" applyAlignment="0" applyProtection="0"/>
    <xf numFmtId="0" fontId="39" fillId="18" borderId="0" applyNumberFormat="0" applyBorder="0" applyAlignment="0" applyProtection="0"/>
    <xf numFmtId="0" fontId="39" fillId="22" borderId="0" applyNumberFormat="0" applyBorder="0" applyAlignment="0" applyProtection="0"/>
    <xf numFmtId="0" fontId="39" fillId="26" borderId="0" applyNumberFormat="0" applyBorder="0" applyAlignment="0" applyProtection="0"/>
    <xf numFmtId="0" fontId="39" fillId="30" borderId="0" applyNumberFormat="0" applyBorder="0" applyAlignment="0" applyProtection="0"/>
    <xf numFmtId="0" fontId="39" fillId="34" borderId="0" applyNumberFormat="0" applyBorder="0" applyAlignment="0" applyProtection="0"/>
    <xf numFmtId="0" fontId="38" fillId="15" borderId="0" applyNumberFormat="0" applyBorder="0" applyAlignment="0" applyProtection="0"/>
    <xf numFmtId="0" fontId="38" fillId="19" borderId="0" applyNumberFormat="0" applyBorder="0" applyAlignment="0" applyProtection="0"/>
    <xf numFmtId="0" fontId="38" fillId="23" borderId="0" applyNumberFormat="0" applyBorder="0" applyAlignment="0" applyProtection="0"/>
    <xf numFmtId="0" fontId="38" fillId="27" borderId="0" applyNumberFormat="0" applyBorder="0" applyAlignment="0" applyProtection="0"/>
    <xf numFmtId="0" fontId="38" fillId="31" borderId="0" applyNumberFormat="0" applyBorder="0" applyAlignment="0" applyProtection="0"/>
    <xf numFmtId="0" fontId="38" fillId="35" borderId="0" applyNumberFormat="0" applyBorder="0" applyAlignment="0" applyProtection="0"/>
    <xf numFmtId="0" fontId="38" fillId="12" borderId="0" applyNumberFormat="0" applyBorder="0" applyAlignment="0" applyProtection="0"/>
    <xf numFmtId="0" fontId="38" fillId="16" borderId="0" applyNumberFormat="0" applyBorder="0" applyAlignment="0" applyProtection="0"/>
    <xf numFmtId="0" fontId="38" fillId="20" borderId="0" applyNumberFormat="0" applyBorder="0" applyAlignment="0" applyProtection="0"/>
    <xf numFmtId="0" fontId="38" fillId="24" borderId="0" applyNumberFormat="0" applyBorder="0" applyAlignment="0" applyProtection="0"/>
    <xf numFmtId="0" fontId="38" fillId="28" borderId="0" applyNumberFormat="0" applyBorder="0" applyAlignment="0" applyProtection="0"/>
    <xf numFmtId="0" fontId="38" fillId="32" borderId="0" applyNumberFormat="0" applyBorder="0" applyAlignment="0" applyProtection="0"/>
    <xf numFmtId="0" fontId="28" fillId="7" borderId="0" applyNumberFormat="0" applyBorder="0" applyAlignment="0" applyProtection="0"/>
    <xf numFmtId="0" fontId="32" fillId="10" borderId="27" applyNumberFormat="0" applyAlignment="0" applyProtection="0"/>
    <xf numFmtId="0" fontId="34" fillId="11" borderId="30" applyNumberFormat="0" applyAlignment="0" applyProtection="0"/>
    <xf numFmtId="0" fontId="36" fillId="0" borderId="0" applyNumberFormat="0" applyFill="0" applyBorder="0" applyAlignment="0" applyProtection="0"/>
    <xf numFmtId="0" fontId="27" fillId="6" borderId="0" applyNumberFormat="0" applyBorder="0" applyAlignment="0" applyProtection="0"/>
    <xf numFmtId="0" fontId="24" fillId="0" borderId="24" applyNumberFormat="0" applyFill="0" applyAlignment="0" applyProtection="0"/>
    <xf numFmtId="0" fontId="25" fillId="0" borderId="25" applyNumberFormat="0" applyFill="0" applyAlignment="0" applyProtection="0"/>
    <xf numFmtId="0" fontId="26" fillId="0" borderId="26" applyNumberFormat="0" applyFill="0" applyAlignment="0" applyProtection="0"/>
    <xf numFmtId="0" fontId="26" fillId="0" borderId="0" applyNumberFormat="0" applyFill="0" applyBorder="0" applyAlignment="0" applyProtection="0"/>
    <xf numFmtId="0" fontId="30" fillId="9" borderId="27" applyNumberFormat="0" applyAlignment="0" applyProtection="0"/>
    <xf numFmtId="0" fontId="33" fillId="0" borderId="29" applyNumberFormat="0" applyFill="0" applyAlignment="0" applyProtection="0"/>
    <xf numFmtId="0" fontId="29" fillId="8" borderId="0" applyNumberFormat="0" applyBorder="0" applyAlignment="0" applyProtection="0"/>
    <xf numFmtId="0" fontId="39" fillId="0" borderId="0"/>
    <xf numFmtId="0" fontId="9" fillId="0" borderId="0"/>
    <xf numFmtId="0" fontId="39" fillId="36" borderId="32" applyNumberFormat="0" applyFont="0" applyAlignment="0" applyProtection="0"/>
    <xf numFmtId="0" fontId="31" fillId="10" borderId="28" applyNumberFormat="0" applyAlignment="0" applyProtection="0"/>
    <xf numFmtId="0" fontId="23" fillId="0" borderId="0" applyNumberFormat="0" applyFill="0" applyBorder="0" applyAlignment="0" applyProtection="0"/>
    <xf numFmtId="0" fontId="37" fillId="0" borderId="31" applyNumberFormat="0" applyFill="0" applyAlignment="0" applyProtection="0"/>
    <xf numFmtId="0" fontId="35" fillId="0" borderId="0" applyNumberFormat="0" applyFill="0" applyBorder="0" applyAlignment="0" applyProtection="0"/>
    <xf numFmtId="0" fontId="3" fillId="0" borderId="0"/>
    <xf numFmtId="0" fontId="3" fillId="36" borderId="32" applyNumberFormat="0" applyFont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2" fillId="0" borderId="0"/>
    <xf numFmtId="0" fontId="2" fillId="36" borderId="32" applyNumberFormat="0" applyFont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1" fillId="0" borderId="0"/>
    <xf numFmtId="0" fontId="1" fillId="36" borderId="32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</cellStyleXfs>
  <cellXfs count="901">
    <xf numFmtId="0" fontId="0" fillId="0" borderId="0" xfId="0"/>
    <xf numFmtId="0" fontId="4" fillId="0" borderId="0" xfId="0" applyFont="1"/>
    <xf numFmtId="14" fontId="0" fillId="0" borderId="0" xfId="0" applyNumberFormat="1"/>
    <xf numFmtId="0" fontId="4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Border="1"/>
    <xf numFmtId="0" fontId="0" fillId="0" borderId="2" xfId="0" applyBorder="1" applyAlignment="1">
      <alignment horizontal="center"/>
    </xf>
    <xf numFmtId="2" fontId="0" fillId="0" borderId="0" xfId="0" applyNumberFormat="1"/>
    <xf numFmtId="0" fontId="0" fillId="0" borderId="3" xfId="0" applyBorder="1"/>
    <xf numFmtId="0" fontId="0" fillId="0" borderId="4" xfId="0" applyBorder="1"/>
    <xf numFmtId="0" fontId="0" fillId="0" borderId="2" xfId="0" applyBorder="1"/>
    <xf numFmtId="0" fontId="5" fillId="0" borderId="0" xfId="0" applyFont="1"/>
    <xf numFmtId="0" fontId="9" fillId="0" borderId="2" xfId="38" applyBorder="1" applyAlignment="1">
      <alignment horizontal="center"/>
    </xf>
    <xf numFmtId="0" fontId="9" fillId="0" borderId="0" xfId="38" applyAlignment="1">
      <alignment horizontal="center"/>
    </xf>
    <xf numFmtId="0" fontId="9" fillId="0" borderId="5" xfId="38" applyBorder="1" applyAlignment="1">
      <alignment horizontal="center"/>
    </xf>
    <xf numFmtId="0" fontId="7" fillId="0" borderId="0" xfId="0" applyFont="1" applyAlignment="1">
      <alignment horizontal="center"/>
    </xf>
    <xf numFmtId="0" fontId="6" fillId="0" borderId="0" xfId="0" applyFont="1"/>
    <xf numFmtId="0" fontId="6" fillId="0" borderId="5" xfId="0" applyFont="1" applyBorder="1"/>
    <xf numFmtId="0" fontId="0" fillId="0" borderId="5" xfId="0" applyBorder="1"/>
    <xf numFmtId="0" fontId="7" fillId="0" borderId="6" xfId="0" applyFont="1" applyBorder="1"/>
    <xf numFmtId="0" fontId="7" fillId="0" borderId="7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1" fillId="0" borderId="0" xfId="0" applyFont="1"/>
    <xf numFmtId="0" fontId="5" fillId="0" borderId="2" xfId="0" applyFont="1" applyBorder="1"/>
    <xf numFmtId="0" fontId="5" fillId="0" borderId="2" xfId="0" applyFont="1" applyBorder="1" applyAlignment="1">
      <alignment horizontal="center"/>
    </xf>
    <xf numFmtId="14" fontId="5" fillId="0" borderId="2" xfId="0" applyNumberFormat="1" applyFont="1" applyBorder="1"/>
    <xf numFmtId="14" fontId="5" fillId="0" borderId="8" xfId="0" applyNumberFormat="1" applyFont="1" applyBorder="1"/>
    <xf numFmtId="0" fontId="5" fillId="0" borderId="8" xfId="0" applyFont="1" applyBorder="1" applyAlignment="1">
      <alignment horizontal="center"/>
    </xf>
    <xf numFmtId="0" fontId="5" fillId="0" borderId="8" xfId="0" applyFont="1" applyBorder="1"/>
    <xf numFmtId="14" fontId="0" fillId="0" borderId="2" xfId="0" applyNumberFormat="1" applyBorder="1"/>
    <xf numFmtId="0" fontId="4" fillId="0" borderId="9" xfId="0" applyFont="1" applyBorder="1" applyAlignment="1">
      <alignment horizontal="center"/>
    </xf>
    <xf numFmtId="0" fontId="4" fillId="0" borderId="9" xfId="0" applyFont="1" applyBorder="1"/>
    <xf numFmtId="14" fontId="11" fillId="0" borderId="8" xfId="0" applyNumberFormat="1" applyFont="1" applyBorder="1"/>
    <xf numFmtId="0" fontId="11" fillId="0" borderId="8" xfId="0" applyFont="1" applyBorder="1" applyAlignment="1">
      <alignment horizontal="center"/>
    </xf>
    <xf numFmtId="14" fontId="11" fillId="0" borderId="10" xfId="0" applyNumberFormat="1" applyFont="1" applyBorder="1"/>
    <xf numFmtId="0" fontId="11" fillId="0" borderId="10" xfId="0" applyFont="1" applyBorder="1" applyAlignment="1">
      <alignment horizontal="center"/>
    </xf>
    <xf numFmtId="14" fontId="11" fillId="0" borderId="2" xfId="0" applyNumberFormat="1" applyFont="1" applyBorder="1"/>
    <xf numFmtId="0" fontId="11" fillId="0" borderId="2" xfId="0" applyFont="1" applyBorder="1" applyAlignment="1">
      <alignment horizontal="center"/>
    </xf>
    <xf numFmtId="0" fontId="10" fillId="0" borderId="9" xfId="0" applyFont="1" applyBorder="1"/>
    <xf numFmtId="0" fontId="10" fillId="0" borderId="9" xfId="0" applyFont="1" applyBorder="1" applyAlignment="1">
      <alignment horizontal="center"/>
    </xf>
    <xf numFmtId="0" fontId="10" fillId="0" borderId="11" xfId="0" applyFont="1" applyBorder="1" applyAlignment="1">
      <alignment horizontal="center"/>
    </xf>
    <xf numFmtId="0" fontId="10" fillId="0" borderId="9" xfId="0" applyFont="1" applyBorder="1" applyAlignment="1">
      <alignment horizontal="center" wrapText="1"/>
    </xf>
    <xf numFmtId="0" fontId="11" fillId="0" borderId="2" xfId="0" applyFont="1" applyBorder="1"/>
    <xf numFmtId="0" fontId="11" fillId="0" borderId="5" xfId="0" applyFont="1" applyBorder="1"/>
    <xf numFmtId="0" fontId="11" fillId="0" borderId="12" xfId="0" applyFont="1" applyBorder="1"/>
    <xf numFmtId="0" fontId="11" fillId="0" borderId="13" xfId="0" applyFont="1" applyBorder="1"/>
    <xf numFmtId="0" fontId="11" fillId="0" borderId="8" xfId="0" applyFont="1" applyBorder="1"/>
    <xf numFmtId="0" fontId="12" fillId="2" borderId="3" xfId="0" applyFont="1" applyFill="1" applyBorder="1"/>
    <xf numFmtId="0" fontId="13" fillId="2" borderId="13" xfId="0" applyFont="1" applyFill="1" applyBorder="1" applyAlignment="1">
      <alignment horizontal="center"/>
    </xf>
    <xf numFmtId="0" fontId="13" fillId="2" borderId="10" xfId="0" applyFont="1" applyFill="1" applyBorder="1" applyAlignment="1">
      <alignment horizontal="center"/>
    </xf>
    <xf numFmtId="0" fontId="13" fillId="2" borderId="3" xfId="0" applyFont="1" applyFill="1" applyBorder="1" applyAlignment="1">
      <alignment horizontal="center"/>
    </xf>
    <xf numFmtId="0" fontId="12" fillId="2" borderId="13" xfId="0" applyFont="1" applyFill="1" applyBorder="1"/>
    <xf numFmtId="0" fontId="9" fillId="0" borderId="2" xfId="0" applyFont="1" applyBorder="1"/>
    <xf numFmtId="0" fontId="9" fillId="0" borderId="4" xfId="0" applyFont="1" applyBorder="1" applyAlignment="1">
      <alignment horizontal="center"/>
    </xf>
    <xf numFmtId="0" fontId="9" fillId="0" borderId="5" xfId="0" applyFont="1" applyBorder="1" applyAlignment="1">
      <alignment horizontal="center"/>
    </xf>
    <xf numFmtId="0" fontId="9" fillId="0" borderId="0" xfId="0" applyFont="1" applyAlignment="1">
      <alignment horizontal="center"/>
    </xf>
    <xf numFmtId="0" fontId="9" fillId="0" borderId="0" xfId="0" applyFont="1"/>
    <xf numFmtId="0" fontId="9" fillId="0" borderId="8" xfId="0" applyFont="1" applyBorder="1"/>
    <xf numFmtId="14" fontId="9" fillId="0" borderId="8" xfId="0" applyNumberFormat="1" applyFont="1" applyBorder="1"/>
    <xf numFmtId="0" fontId="9" fillId="0" borderId="14" xfId="0" applyFont="1" applyBorder="1" applyAlignment="1">
      <alignment horizontal="center"/>
    </xf>
    <xf numFmtId="0" fontId="9" fillId="0" borderId="12" xfId="0" applyFont="1" applyBorder="1" applyAlignment="1">
      <alignment horizontal="center"/>
    </xf>
    <xf numFmtId="0" fontId="9" fillId="0" borderId="1" xfId="0" applyFont="1" applyBorder="1" applyAlignment="1">
      <alignment horizontal="center"/>
    </xf>
    <xf numFmtId="14" fontId="9" fillId="0" borderId="2" xfId="0" applyNumberFormat="1" applyFont="1" applyBorder="1"/>
    <xf numFmtId="0" fontId="9" fillId="0" borderId="15" xfId="0" applyFont="1" applyBorder="1" applyAlignment="1">
      <alignment horizontal="center"/>
    </xf>
    <xf numFmtId="0" fontId="9" fillId="0" borderId="11" xfId="0" applyFont="1" applyBorder="1" applyAlignment="1">
      <alignment horizontal="center"/>
    </xf>
    <xf numFmtId="0" fontId="9" fillId="0" borderId="16" xfId="0" applyFont="1" applyBorder="1" applyAlignment="1">
      <alignment horizontal="center"/>
    </xf>
    <xf numFmtId="14" fontId="9" fillId="0" borderId="17" xfId="0" applyNumberFormat="1" applyFont="1" applyBorder="1"/>
    <xf numFmtId="0" fontId="9" fillId="0" borderId="17" xfId="0" applyFont="1" applyBorder="1"/>
    <xf numFmtId="0" fontId="9" fillId="0" borderId="18" xfId="0" applyFont="1" applyBorder="1" applyAlignment="1">
      <alignment horizontal="center"/>
    </xf>
    <xf numFmtId="0" fontId="9" fillId="0" borderId="19" xfId="0" applyFont="1" applyBorder="1" applyAlignment="1">
      <alignment horizontal="center"/>
    </xf>
    <xf numFmtId="0" fontId="9" fillId="0" borderId="20" xfId="0" applyFont="1" applyBorder="1" applyAlignment="1">
      <alignment horizontal="center"/>
    </xf>
    <xf numFmtId="0" fontId="9" fillId="0" borderId="20" xfId="0" applyFont="1" applyBorder="1"/>
    <xf numFmtId="0" fontId="9" fillId="0" borderId="5" xfId="0" applyFont="1" applyBorder="1"/>
    <xf numFmtId="0" fontId="9" fillId="0" borderId="1" xfId="0" applyFont="1" applyBorder="1"/>
    <xf numFmtId="0" fontId="7" fillId="0" borderId="5" xfId="0" applyFont="1" applyBorder="1" applyAlignment="1">
      <alignment horizontal="center"/>
    </xf>
    <xf numFmtId="0" fontId="9" fillId="0" borderId="2" xfId="0" applyFont="1" applyBorder="1" applyAlignment="1">
      <alignment horizontal="right"/>
    </xf>
    <xf numFmtId="14" fontId="9" fillId="0" borderId="8" xfId="0" applyNumberFormat="1" applyFont="1" applyBorder="1" applyAlignment="1">
      <alignment horizontal="right"/>
    </xf>
    <xf numFmtId="14" fontId="9" fillId="0" borderId="2" xfId="0" applyNumberFormat="1" applyFont="1" applyBorder="1" applyAlignment="1">
      <alignment horizontal="right"/>
    </xf>
    <xf numFmtId="0" fontId="9" fillId="0" borderId="8" xfId="0" applyFont="1" applyBorder="1" applyAlignment="1">
      <alignment horizontal="right"/>
    </xf>
    <xf numFmtId="0" fontId="9" fillId="0" borderId="10" xfId="0" applyFont="1" applyBorder="1"/>
    <xf numFmtId="14" fontId="9" fillId="0" borderId="10" xfId="0" applyNumberFormat="1" applyFont="1" applyBorder="1"/>
    <xf numFmtId="0" fontId="9" fillId="0" borderId="21" xfId="0" applyFont="1" applyBorder="1" applyAlignment="1">
      <alignment horizontal="center"/>
    </xf>
    <xf numFmtId="0" fontId="9" fillId="0" borderId="13" xfId="0" applyFont="1" applyBorder="1" applyAlignment="1">
      <alignment horizontal="center"/>
    </xf>
    <xf numFmtId="14" fontId="9" fillId="0" borderId="0" xfId="0" applyNumberFormat="1" applyFont="1"/>
    <xf numFmtId="0" fontId="9" fillId="0" borderId="0" xfId="0" applyFont="1" applyAlignment="1">
      <alignment horizontal="right"/>
    </xf>
    <xf numFmtId="0" fontId="9" fillId="0" borderId="4" xfId="0" applyFont="1" applyBorder="1"/>
    <xf numFmtId="0" fontId="9" fillId="0" borderId="14" xfId="0" applyFont="1" applyBorder="1"/>
    <xf numFmtId="0" fontId="9" fillId="0" borderId="15" xfId="0" applyFont="1" applyBorder="1"/>
    <xf numFmtId="0" fontId="9" fillId="0" borderId="18" xfId="0" applyFont="1" applyBorder="1"/>
    <xf numFmtId="14" fontId="9" fillId="0" borderId="14" xfId="0" applyNumberFormat="1" applyFont="1" applyBorder="1"/>
    <xf numFmtId="14" fontId="9" fillId="0" borderId="4" xfId="0" applyNumberFormat="1" applyFont="1" applyBorder="1"/>
    <xf numFmtId="14" fontId="9" fillId="0" borderId="18" xfId="0" applyNumberFormat="1" applyFont="1" applyBorder="1"/>
    <xf numFmtId="14" fontId="9" fillId="0" borderId="14" xfId="0" applyNumberFormat="1" applyFont="1" applyBorder="1" applyAlignment="1">
      <alignment horizontal="right"/>
    </xf>
    <xf numFmtId="14" fontId="9" fillId="0" borderId="4" xfId="0" applyNumberFormat="1" applyFont="1" applyBorder="1" applyAlignment="1">
      <alignment horizontal="right"/>
    </xf>
    <xf numFmtId="0" fontId="9" fillId="0" borderId="2" xfId="0" applyFont="1" applyBorder="1" applyAlignment="1">
      <alignment horizontal="center"/>
    </xf>
    <xf numFmtId="0" fontId="9" fillId="0" borderId="8" xfId="0" applyFont="1" applyBorder="1" applyAlignment="1">
      <alignment horizontal="center"/>
    </xf>
    <xf numFmtId="0" fontId="9" fillId="0" borderId="17" xfId="0" applyFont="1" applyBorder="1" applyAlignment="1">
      <alignment horizontal="center"/>
    </xf>
    <xf numFmtId="0" fontId="14" fillId="2" borderId="0" xfId="0" applyFont="1" applyFill="1" applyAlignment="1">
      <alignment horizontal="center"/>
    </xf>
    <xf numFmtId="0" fontId="14" fillId="2" borderId="10" xfId="0" applyFont="1" applyFill="1" applyBorder="1" applyAlignment="1">
      <alignment horizontal="center"/>
    </xf>
    <xf numFmtId="0" fontId="14" fillId="2" borderId="3" xfId="0" applyFont="1" applyFill="1" applyBorder="1" applyAlignment="1">
      <alignment horizontal="center"/>
    </xf>
    <xf numFmtId="164" fontId="9" fillId="0" borderId="5" xfId="0" applyNumberFormat="1" applyFont="1" applyBorder="1" applyAlignment="1">
      <alignment horizontal="center"/>
    </xf>
    <xf numFmtId="14" fontId="9" fillId="0" borderId="1" xfId="0" applyNumberFormat="1" applyFont="1" applyBorder="1"/>
    <xf numFmtId="164" fontId="9" fillId="0" borderId="12" xfId="0" applyNumberFormat="1" applyFont="1" applyBorder="1" applyAlignment="1">
      <alignment horizontal="center"/>
    </xf>
    <xf numFmtId="0" fontId="9" fillId="0" borderId="0" xfId="0" quotePrefix="1" applyFont="1" applyAlignment="1">
      <alignment horizontal="center"/>
    </xf>
    <xf numFmtId="14" fontId="9" fillId="0" borderId="0" xfId="0" applyNumberFormat="1" applyFont="1" applyAlignment="1">
      <alignment horizontal="right"/>
    </xf>
    <xf numFmtId="14" fontId="9" fillId="0" borderId="1" xfId="0" applyNumberFormat="1" applyFont="1" applyBorder="1" applyAlignment="1">
      <alignment horizontal="right"/>
    </xf>
    <xf numFmtId="0" fontId="9" fillId="0" borderId="1" xfId="0" applyFont="1" applyBorder="1" applyAlignment="1">
      <alignment horizontal="right"/>
    </xf>
    <xf numFmtId="0" fontId="9" fillId="0" borderId="20" xfId="0" applyFont="1" applyBorder="1" applyAlignment="1">
      <alignment horizontal="right"/>
    </xf>
    <xf numFmtId="0" fontId="14" fillId="2" borderId="19" xfId="0" applyFont="1" applyFill="1" applyBorder="1" applyAlignment="1">
      <alignment horizontal="center"/>
    </xf>
    <xf numFmtId="0" fontId="14" fillId="2" borderId="17" xfId="0" applyFont="1" applyFill="1" applyBorder="1" applyAlignment="1">
      <alignment horizontal="center"/>
    </xf>
    <xf numFmtId="0" fontId="14" fillId="2" borderId="20" xfId="0" applyFont="1" applyFill="1" applyBorder="1" applyAlignment="1">
      <alignment horizontal="center"/>
    </xf>
    <xf numFmtId="0" fontId="14" fillId="2" borderId="13" xfId="0" applyFont="1" applyFill="1" applyBorder="1" applyAlignment="1">
      <alignment horizontal="center"/>
    </xf>
    <xf numFmtId="1" fontId="9" fillId="0" borderId="4" xfId="0" applyNumberFormat="1" applyFont="1" applyBorder="1" applyAlignment="1">
      <alignment horizontal="center"/>
    </xf>
    <xf numFmtId="0" fontId="9" fillId="0" borderId="1" xfId="0" quotePrefix="1" applyFont="1" applyBorder="1" applyAlignment="1">
      <alignment horizontal="center"/>
    </xf>
    <xf numFmtId="1" fontId="9" fillId="0" borderId="0" xfId="0" applyNumberFormat="1" applyFont="1" applyAlignment="1">
      <alignment horizontal="center"/>
    </xf>
    <xf numFmtId="0" fontId="7" fillId="0" borderId="0" xfId="0" applyFont="1"/>
    <xf numFmtId="0" fontId="9" fillId="0" borderId="2" xfId="0" applyFont="1" applyBorder="1" applyAlignment="1">
      <alignment horizontal="left"/>
    </xf>
    <xf numFmtId="0" fontId="7" fillId="0" borderId="2" xfId="0" applyFont="1" applyBorder="1"/>
    <xf numFmtId="0" fontId="0" fillId="0" borderId="10" xfId="0" applyBorder="1"/>
    <xf numFmtId="0" fontId="9" fillId="0" borderId="10" xfId="0" applyFont="1" applyBorder="1" applyAlignment="1">
      <alignment horizontal="center"/>
    </xf>
    <xf numFmtId="0" fontId="9" fillId="0" borderId="3" xfId="0" applyFont="1" applyBorder="1" applyAlignment="1">
      <alignment horizontal="center"/>
    </xf>
    <xf numFmtId="14" fontId="9" fillId="0" borderId="0" xfId="0" applyNumberFormat="1" applyFont="1" applyAlignment="1">
      <alignment horizontal="center"/>
    </xf>
    <xf numFmtId="0" fontId="9" fillId="4" borderId="0" xfId="0" applyFont="1" applyFill="1"/>
    <xf numFmtId="0" fontId="12" fillId="2" borderId="0" xfId="0" applyFont="1" applyFill="1"/>
    <xf numFmtId="0" fontId="15" fillId="0" borderId="5" xfId="0" applyFont="1" applyBorder="1" applyAlignment="1">
      <alignment horizontal="center"/>
    </xf>
    <xf numFmtId="0" fontId="15" fillId="0" borderId="4" xfId="0" applyFont="1" applyBorder="1" applyAlignment="1">
      <alignment horizontal="center"/>
    </xf>
    <xf numFmtId="14" fontId="9" fillId="0" borderId="3" xfId="0" applyNumberFormat="1" applyFont="1" applyBorder="1"/>
    <xf numFmtId="0" fontId="15" fillId="0" borderId="0" xfId="0" applyFont="1" applyAlignment="1">
      <alignment horizontal="center"/>
    </xf>
    <xf numFmtId="0" fontId="9" fillId="3" borderId="0" xfId="38" applyFill="1" applyAlignment="1">
      <alignment horizontal="center"/>
    </xf>
    <xf numFmtId="0" fontId="9" fillId="0" borderId="4" xfId="38" applyBorder="1" applyAlignment="1">
      <alignment horizontal="center"/>
    </xf>
    <xf numFmtId="0" fontId="12" fillId="2" borderId="23" xfId="38" applyFont="1" applyFill="1" applyBorder="1"/>
    <xf numFmtId="0" fontId="14" fillId="2" borderId="20" xfId="38" applyFont="1" applyFill="1" applyBorder="1" applyAlignment="1">
      <alignment horizontal="center"/>
    </xf>
    <xf numFmtId="0" fontId="14" fillId="0" borderId="0" xfId="38" applyFont="1" applyAlignment="1">
      <alignment horizontal="center"/>
    </xf>
    <xf numFmtId="14" fontId="9" fillId="0" borderId="4" xfId="38" applyNumberFormat="1" applyBorder="1" applyAlignment="1">
      <alignment horizontal="center"/>
    </xf>
    <xf numFmtId="165" fontId="9" fillId="0" borderId="4" xfId="38" applyNumberFormat="1" applyBorder="1" applyAlignment="1">
      <alignment horizontal="center"/>
    </xf>
    <xf numFmtId="14" fontId="9" fillId="0" borderId="2" xfId="38" applyNumberFormat="1" applyBorder="1" applyAlignment="1">
      <alignment horizontal="center"/>
    </xf>
    <xf numFmtId="0" fontId="7" fillId="4" borderId="10" xfId="0" applyFont="1" applyFill="1" applyBorder="1"/>
    <xf numFmtId="0" fontId="7" fillId="4" borderId="10" xfId="0" applyFont="1" applyFill="1" applyBorder="1" applyAlignment="1">
      <alignment horizontal="center"/>
    </xf>
    <xf numFmtId="0" fontId="7" fillId="4" borderId="10" xfId="0" applyFont="1" applyFill="1" applyBorder="1" applyAlignment="1">
      <alignment wrapText="1"/>
    </xf>
    <xf numFmtId="0" fontId="7" fillId="4" borderId="10" xfId="0" applyFont="1" applyFill="1" applyBorder="1" applyAlignment="1">
      <alignment horizontal="center" wrapText="1"/>
    </xf>
    <xf numFmtId="0" fontId="9" fillId="4" borderId="10" xfId="0" applyFont="1" applyFill="1" applyBorder="1"/>
    <xf numFmtId="0" fontId="7" fillId="4" borderId="13" xfId="0" applyFont="1" applyFill="1" applyBorder="1" applyAlignment="1">
      <alignment horizontal="center"/>
    </xf>
    <xf numFmtId="0" fontId="7" fillId="4" borderId="8" xfId="0" applyFont="1" applyFill="1" applyBorder="1"/>
    <xf numFmtId="0" fontId="9" fillId="4" borderId="8" xfId="0" applyFont="1" applyFill="1" applyBorder="1"/>
    <xf numFmtId="0" fontId="0" fillId="0" borderId="13" xfId="0" applyBorder="1"/>
    <xf numFmtId="0" fontId="12" fillId="5" borderId="0" xfId="0" applyFont="1" applyFill="1" applyAlignment="1">
      <alignment horizontal="center"/>
    </xf>
    <xf numFmtId="0" fontId="12" fillId="5" borderId="0" xfId="0" applyFont="1" applyFill="1" applyAlignment="1">
      <alignment horizontal="right"/>
    </xf>
    <xf numFmtId="0" fontId="7" fillId="4" borderId="17" xfId="0" applyFont="1" applyFill="1" applyBorder="1"/>
    <xf numFmtId="0" fontId="7" fillId="4" borderId="17" xfId="0" applyFont="1" applyFill="1" applyBorder="1" applyAlignment="1">
      <alignment horizontal="center"/>
    </xf>
    <xf numFmtId="0" fontId="9" fillId="4" borderId="14" xfId="0" applyFont="1" applyFill="1" applyBorder="1"/>
    <xf numFmtId="0" fontId="9" fillId="4" borderId="14" xfId="0" applyFont="1" applyFill="1" applyBorder="1" applyAlignment="1">
      <alignment horizontal="right"/>
    </xf>
    <xf numFmtId="0" fontId="9" fillId="4" borderId="14" xfId="0" applyFont="1" applyFill="1" applyBorder="1" applyAlignment="1">
      <alignment horizontal="center"/>
    </xf>
    <xf numFmtId="0" fontId="9" fillId="4" borderId="12" xfId="0" applyFont="1" applyFill="1" applyBorder="1" applyAlignment="1">
      <alignment horizontal="center"/>
    </xf>
    <xf numFmtId="0" fontId="12" fillId="5" borderId="0" xfId="0" applyFont="1" applyFill="1" applyAlignment="1">
      <alignment horizontal="left"/>
    </xf>
    <xf numFmtId="0" fontId="16" fillId="5" borderId="0" xfId="0" applyFont="1" applyFill="1" applyAlignment="1">
      <alignment horizontal="center"/>
    </xf>
    <xf numFmtId="0" fontId="7" fillId="4" borderId="17" xfId="0" applyFont="1" applyFill="1" applyBorder="1" applyAlignment="1">
      <alignment wrapText="1"/>
    </xf>
    <xf numFmtId="0" fontId="9" fillId="4" borderId="8" xfId="0" applyFont="1" applyFill="1" applyBorder="1" applyAlignment="1">
      <alignment horizontal="center"/>
    </xf>
    <xf numFmtId="0" fontId="14" fillId="5" borderId="0" xfId="0" applyFont="1" applyFill="1" applyAlignment="1">
      <alignment horizontal="center"/>
    </xf>
    <xf numFmtId="0" fontId="7" fillId="4" borderId="17" xfId="0" applyFont="1" applyFill="1" applyBorder="1" applyAlignment="1">
      <alignment horizontal="right"/>
    </xf>
    <xf numFmtId="0" fontId="9" fillId="4" borderId="1" xfId="0" applyFont="1" applyFill="1" applyBorder="1" applyAlignment="1">
      <alignment horizontal="right"/>
    </xf>
    <xf numFmtId="0" fontId="9" fillId="4" borderId="1" xfId="0" applyFont="1" applyFill="1" applyBorder="1" applyAlignment="1">
      <alignment horizontal="center"/>
    </xf>
    <xf numFmtId="0" fontId="12" fillId="5" borderId="4" xfId="0" applyFont="1" applyFill="1" applyBorder="1" applyAlignment="1">
      <alignment horizontal="center"/>
    </xf>
    <xf numFmtId="0" fontId="12" fillId="5" borderId="5" xfId="0" applyFont="1" applyFill="1" applyBorder="1" applyAlignment="1">
      <alignment horizontal="center"/>
    </xf>
    <xf numFmtId="0" fontId="7" fillId="4" borderId="17" xfId="0" applyFont="1" applyFill="1" applyBorder="1" applyAlignment="1">
      <alignment horizontal="left"/>
    </xf>
    <xf numFmtId="0" fontId="9" fillId="4" borderId="8" xfId="0" applyFont="1" applyFill="1" applyBorder="1" applyAlignment="1">
      <alignment horizontal="right"/>
    </xf>
    <xf numFmtId="0" fontId="7" fillId="4" borderId="2" xfId="0" applyFont="1" applyFill="1" applyBorder="1" applyAlignment="1">
      <alignment horizontal="center"/>
    </xf>
    <xf numFmtId="0" fontId="9" fillId="4" borderId="12" xfId="0" applyFont="1" applyFill="1" applyBorder="1"/>
    <xf numFmtId="0" fontId="7" fillId="4" borderId="1" xfId="0" applyFont="1" applyFill="1" applyBorder="1"/>
    <xf numFmtId="0" fontId="12" fillId="5" borderId="0" xfId="0" applyFont="1" applyFill="1"/>
    <xf numFmtId="0" fontId="14" fillId="5" borderId="0" xfId="0" applyFont="1" applyFill="1"/>
    <xf numFmtId="0" fontId="9" fillId="4" borderId="1" xfId="0" applyFont="1" applyFill="1" applyBorder="1"/>
    <xf numFmtId="0" fontId="7" fillId="4" borderId="19" xfId="0" applyFont="1" applyFill="1" applyBorder="1"/>
    <xf numFmtId="0" fontId="7" fillId="4" borderId="17" xfId="38" applyFont="1" applyFill="1" applyBorder="1" applyAlignment="1">
      <alignment horizontal="center"/>
    </xf>
    <xf numFmtId="0" fontId="7" fillId="4" borderId="17" xfId="38" applyFont="1" applyFill="1" applyBorder="1" applyAlignment="1">
      <alignment horizontal="center" wrapText="1"/>
    </xf>
    <xf numFmtId="0" fontId="9" fillId="4" borderId="17" xfId="38" applyFill="1" applyBorder="1" applyAlignment="1">
      <alignment horizontal="center"/>
    </xf>
    <xf numFmtId="0" fontId="9" fillId="4" borderId="8" xfId="38" applyFill="1" applyBorder="1" applyAlignment="1">
      <alignment horizontal="center"/>
    </xf>
    <xf numFmtId="0" fontId="18" fillId="3" borderId="0" xfId="38" applyFont="1" applyFill="1" applyAlignment="1">
      <alignment horizontal="center"/>
    </xf>
    <xf numFmtId="0" fontId="18" fillId="0" borderId="2" xfId="38" applyFont="1" applyBorder="1" applyAlignment="1">
      <alignment horizontal="center"/>
    </xf>
    <xf numFmtId="14" fontId="18" fillId="0" borderId="4" xfId="38" applyNumberFormat="1" applyFont="1" applyBorder="1" applyAlignment="1">
      <alignment horizontal="center"/>
    </xf>
    <xf numFmtId="0" fontId="18" fillId="0" borderId="0" xfId="38" applyFont="1" applyAlignment="1">
      <alignment horizontal="center"/>
    </xf>
    <xf numFmtId="0" fontId="9" fillId="0" borderId="1" xfId="38" applyBorder="1" applyAlignment="1">
      <alignment horizontal="center"/>
    </xf>
    <xf numFmtId="0" fontId="7" fillId="4" borderId="18" xfId="38" applyFont="1" applyFill="1" applyBorder="1" applyAlignment="1">
      <alignment horizontal="center"/>
    </xf>
    <xf numFmtId="0" fontId="7" fillId="4" borderId="14" xfId="38" applyFont="1" applyFill="1" applyBorder="1" applyAlignment="1">
      <alignment horizontal="center"/>
    </xf>
    <xf numFmtId="0" fontId="9" fillId="4" borderId="12" xfId="38" applyFill="1" applyBorder="1" applyAlignment="1">
      <alignment horizontal="center"/>
    </xf>
    <xf numFmtId="14" fontId="18" fillId="0" borderId="2" xfId="38" applyNumberFormat="1" applyFont="1" applyBorder="1" applyAlignment="1">
      <alignment horizontal="center"/>
    </xf>
    <xf numFmtId="0" fontId="9" fillId="0" borderId="8" xfId="38" applyBorder="1" applyAlignment="1">
      <alignment horizontal="center"/>
    </xf>
    <xf numFmtId="0" fontId="9" fillId="0" borderId="18" xfId="38" applyBorder="1" applyAlignment="1">
      <alignment horizontal="center"/>
    </xf>
    <xf numFmtId="14" fontId="9" fillId="0" borderId="14" xfId="38" applyNumberFormat="1" applyBorder="1" applyAlignment="1">
      <alignment horizontal="center"/>
    </xf>
    <xf numFmtId="0" fontId="18" fillId="3" borderId="1" xfId="38" applyFont="1" applyFill="1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8" xfId="0" applyBorder="1"/>
    <xf numFmtId="14" fontId="0" fillId="0" borderId="8" xfId="0" applyNumberFormat="1" applyBorder="1"/>
    <xf numFmtId="0" fontId="0" fillId="0" borderId="8" xfId="0" applyBorder="1" applyAlignment="1">
      <alignment horizontal="center"/>
    </xf>
    <xf numFmtId="0" fontId="12" fillId="2" borderId="3" xfId="0" applyFont="1" applyFill="1" applyBorder="1" applyAlignment="1">
      <alignment horizontal="center"/>
    </xf>
    <xf numFmtId="0" fontId="12" fillId="2" borderId="13" xfId="0" applyFont="1" applyFill="1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14" fontId="0" fillId="0" borderId="1" xfId="0" applyNumberFormat="1" applyBorder="1"/>
    <xf numFmtId="0" fontId="19" fillId="4" borderId="19" xfId="38" applyFont="1" applyFill="1" applyBorder="1" applyAlignment="1">
      <alignment horizontal="center"/>
    </xf>
    <xf numFmtId="0" fontId="20" fillId="4" borderId="19" xfId="0" applyFont="1" applyFill="1" applyBorder="1" applyAlignment="1">
      <alignment horizontal="center"/>
    </xf>
    <xf numFmtId="0" fontId="9" fillId="4" borderId="5" xfId="0" applyFont="1" applyFill="1" applyBorder="1" applyAlignment="1">
      <alignment horizontal="center"/>
    </xf>
    <xf numFmtId="0" fontId="20" fillId="4" borderId="17" xfId="0" applyFont="1" applyFill="1" applyBorder="1" applyAlignment="1">
      <alignment horizontal="center"/>
    </xf>
    <xf numFmtId="0" fontId="10" fillId="4" borderId="17" xfId="0" applyFont="1" applyFill="1" applyBorder="1" applyAlignment="1">
      <alignment wrapText="1"/>
    </xf>
    <xf numFmtId="0" fontId="10" fillId="4" borderId="17" xfId="0" applyFont="1" applyFill="1" applyBorder="1"/>
    <xf numFmtId="0" fontId="10" fillId="4" borderId="17" xfId="0" applyFont="1" applyFill="1" applyBorder="1" applyAlignment="1">
      <alignment horizontal="center"/>
    </xf>
    <xf numFmtId="164" fontId="9" fillId="0" borderId="2" xfId="0" applyNumberFormat="1" applyFont="1" applyBorder="1" applyAlignment="1">
      <alignment horizontal="center"/>
    </xf>
    <xf numFmtId="164" fontId="9" fillId="0" borderId="8" xfId="0" applyNumberFormat="1" applyFont="1" applyBorder="1" applyAlignment="1">
      <alignment horizontal="center"/>
    </xf>
    <xf numFmtId="0" fontId="9" fillId="0" borderId="2" xfId="0" applyFont="1" applyBorder="1" applyAlignment="1">
      <alignment horizontal="center" wrapText="1"/>
    </xf>
    <xf numFmtId="0" fontId="9" fillId="0" borderId="0" xfId="0" applyFont="1" applyAlignment="1">
      <alignment horizontal="left"/>
    </xf>
    <xf numFmtId="0" fontId="9" fillId="4" borderId="19" xfId="38" applyFill="1" applyBorder="1" applyAlignment="1">
      <alignment horizontal="center"/>
    </xf>
    <xf numFmtId="0" fontId="14" fillId="5" borderId="5" xfId="38" applyFont="1" applyFill="1" applyBorder="1" applyAlignment="1">
      <alignment horizontal="center"/>
    </xf>
    <xf numFmtId="0" fontId="18" fillId="0" borderId="5" xfId="38" applyFont="1" applyBorder="1" applyAlignment="1">
      <alignment horizontal="center"/>
    </xf>
    <xf numFmtId="0" fontId="9" fillId="0" borderId="5" xfId="38" applyBorder="1" applyAlignment="1">
      <alignment horizontal="center" wrapText="1"/>
    </xf>
    <xf numFmtId="0" fontId="9" fillId="0" borderId="0" xfId="38" applyAlignment="1">
      <alignment horizontal="center" wrapText="1"/>
    </xf>
    <xf numFmtId="0" fontId="9" fillId="0" borderId="1" xfId="38" applyBorder="1" applyAlignment="1">
      <alignment horizontal="center" wrapText="1"/>
    </xf>
    <xf numFmtId="14" fontId="0" fillId="0" borderId="14" xfId="0" applyNumberFormat="1" applyBorder="1"/>
    <xf numFmtId="0" fontId="18" fillId="0" borderId="0" xfId="38" applyFont="1" applyAlignment="1">
      <alignment horizontal="center" wrapText="1"/>
    </xf>
    <xf numFmtId="0" fontId="14" fillId="37" borderId="0" xfId="38" applyFont="1" applyFill="1" applyAlignment="1">
      <alignment horizontal="center"/>
    </xf>
    <xf numFmtId="0" fontId="5" fillId="0" borderId="0" xfId="0" applyFont="1" applyAlignment="1">
      <alignment horizontal="center"/>
    </xf>
    <xf numFmtId="0" fontId="9" fillId="0" borderId="17" xfId="0" applyFont="1" applyBorder="1" applyAlignment="1">
      <alignment horizontal="right"/>
    </xf>
    <xf numFmtId="14" fontId="9" fillId="0" borderId="20" xfId="0" applyNumberFormat="1" applyFont="1" applyBorder="1"/>
    <xf numFmtId="1" fontId="9" fillId="0" borderId="18" xfId="0" applyNumberFormat="1" applyFont="1" applyBorder="1" applyAlignment="1">
      <alignment horizontal="center"/>
    </xf>
    <xf numFmtId="1" fontId="9" fillId="0" borderId="14" xfId="0" applyNumberFormat="1" applyFont="1" applyBorder="1" applyAlignment="1">
      <alignment horizontal="center"/>
    </xf>
    <xf numFmtId="0" fontId="12" fillId="5" borderId="20" xfId="0" applyFont="1" applyFill="1" applyBorder="1" applyAlignment="1">
      <alignment horizontal="center"/>
    </xf>
    <xf numFmtId="0" fontId="12" fillId="5" borderId="20" xfId="0" applyFont="1" applyFill="1" applyBorder="1" applyAlignment="1">
      <alignment horizontal="left"/>
    </xf>
    <xf numFmtId="0" fontId="12" fillId="2" borderId="0" xfId="38" applyFont="1" applyFill="1"/>
    <xf numFmtId="0" fontId="14" fillId="2" borderId="0" xfId="38" applyFont="1" applyFill="1" applyAlignment="1">
      <alignment horizontal="center"/>
    </xf>
    <xf numFmtId="0" fontId="12" fillId="37" borderId="4" xfId="38" applyFont="1" applyFill="1" applyBorder="1" applyAlignment="1">
      <alignment horizontal="center"/>
    </xf>
    <xf numFmtId="0" fontId="12" fillId="37" borderId="0" xfId="38" applyFont="1" applyFill="1" applyAlignment="1">
      <alignment horizontal="center"/>
    </xf>
    <xf numFmtId="0" fontId="12" fillId="37" borderId="5" xfId="38" applyFont="1" applyFill="1" applyBorder="1" applyAlignment="1">
      <alignment horizontal="center"/>
    </xf>
    <xf numFmtId="0" fontId="12" fillId="37" borderId="0" xfId="38" applyFont="1" applyFill="1" applyAlignment="1">
      <alignment horizontal="left"/>
    </xf>
    <xf numFmtId="0" fontId="14" fillId="5" borderId="21" xfId="38" applyFont="1" applyFill="1" applyBorder="1" applyAlignment="1">
      <alignment horizontal="center"/>
    </xf>
    <xf numFmtId="0" fontId="14" fillId="5" borderId="3" xfId="38" applyFont="1" applyFill="1" applyBorder="1" applyAlignment="1">
      <alignment horizontal="center"/>
    </xf>
    <xf numFmtId="0" fontId="12" fillId="5" borderId="13" xfId="38" applyFont="1" applyFill="1" applyBorder="1" applyAlignment="1">
      <alignment horizontal="center" wrapText="1"/>
    </xf>
    <xf numFmtId="0" fontId="12" fillId="5" borderId="10" xfId="38" applyFont="1" applyFill="1" applyBorder="1" applyAlignment="1">
      <alignment horizontal="center"/>
    </xf>
    <xf numFmtId="0" fontId="12" fillId="5" borderId="10" xfId="38" applyFont="1" applyFill="1" applyBorder="1" applyAlignment="1">
      <alignment horizontal="center" wrapText="1"/>
    </xf>
    <xf numFmtId="0" fontId="12" fillId="5" borderId="13" xfId="38" applyFont="1" applyFill="1" applyBorder="1" applyAlignment="1">
      <alignment horizontal="center"/>
    </xf>
    <xf numFmtId="0" fontId="14" fillId="5" borderId="10" xfId="38" applyFont="1" applyFill="1" applyBorder="1" applyAlignment="1">
      <alignment horizontal="center"/>
    </xf>
    <xf numFmtId="0" fontId="12" fillId="5" borderId="8" xfId="38" applyFont="1" applyFill="1" applyBorder="1" applyAlignment="1">
      <alignment horizontal="center"/>
    </xf>
    <xf numFmtId="0" fontId="12" fillId="37" borderId="3" xfId="38" applyFont="1" applyFill="1" applyBorder="1" applyAlignment="1">
      <alignment horizontal="center"/>
    </xf>
    <xf numFmtId="14" fontId="0" fillId="0" borderId="4" xfId="0" applyNumberFormat="1" applyBorder="1"/>
    <xf numFmtId="14" fontId="0" fillId="0" borderId="17" xfId="0" applyNumberFormat="1" applyBorder="1"/>
    <xf numFmtId="0" fontId="0" fillId="0" borderId="20" xfId="0" applyBorder="1" applyAlignment="1">
      <alignment horizontal="center"/>
    </xf>
    <xf numFmtId="0" fontId="0" fillId="0" borderId="18" xfId="0" applyBorder="1" applyAlignment="1">
      <alignment horizontal="center"/>
    </xf>
    <xf numFmtId="0" fontId="0" fillId="0" borderId="19" xfId="0" applyBorder="1" applyAlignment="1">
      <alignment horizontal="center"/>
    </xf>
    <xf numFmtId="0" fontId="0" fillId="0" borderId="17" xfId="0" applyBorder="1" applyAlignment="1">
      <alignment horizontal="center"/>
    </xf>
    <xf numFmtId="0" fontId="5" fillId="0" borderId="14" xfId="0" applyFont="1" applyBorder="1" applyAlignment="1">
      <alignment horizontal="center"/>
    </xf>
    <xf numFmtId="0" fontId="5" fillId="0" borderId="12" xfId="0" applyFont="1" applyBorder="1" applyAlignment="1">
      <alignment horizontal="center"/>
    </xf>
    <xf numFmtId="0" fontId="0" fillId="0" borderId="17" xfId="0" applyBorder="1"/>
    <xf numFmtId="0" fontId="43" fillId="37" borderId="0" xfId="0" applyFont="1" applyFill="1" applyAlignment="1">
      <alignment horizontal="center"/>
    </xf>
    <xf numFmtId="0" fontId="0" fillId="0" borderId="10" xfId="0" applyBorder="1" applyAlignment="1">
      <alignment horizontal="left"/>
    </xf>
    <xf numFmtId="14" fontId="0" fillId="0" borderId="8" xfId="0" applyNumberFormat="1" applyBorder="1" applyAlignment="1">
      <alignment horizontal="left"/>
    </xf>
    <xf numFmtId="14" fontId="0" fillId="0" borderId="10" xfId="0" applyNumberFormat="1" applyBorder="1" applyAlignment="1">
      <alignment horizontal="left"/>
    </xf>
    <xf numFmtId="0" fontId="7" fillId="4" borderId="19" xfId="0" applyFont="1" applyFill="1" applyBorder="1" applyAlignment="1">
      <alignment horizontal="center" wrapText="1"/>
    </xf>
    <xf numFmtId="0" fontId="9" fillId="0" borderId="8" xfId="0" applyFont="1" applyBorder="1" applyAlignment="1">
      <alignment horizontal="center" wrapText="1"/>
    </xf>
    <xf numFmtId="0" fontId="5" fillId="38" borderId="10" xfId="0" applyFont="1" applyFill="1" applyBorder="1"/>
    <xf numFmtId="0" fontId="5" fillId="0" borderId="4" xfId="0" applyFont="1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0" fillId="0" borderId="14" xfId="0" applyBorder="1"/>
    <xf numFmtId="0" fontId="5" fillId="0" borderId="19" xfId="0" applyFont="1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0" xfId="0" applyAlignment="1">
      <alignment horizontal="left"/>
    </xf>
    <xf numFmtId="164" fontId="9" fillId="0" borderId="2" xfId="38" applyNumberFormat="1" applyBorder="1" applyAlignment="1">
      <alignment horizontal="center"/>
    </xf>
    <xf numFmtId="0" fontId="0" fillId="0" borderId="20" xfId="0" applyBorder="1"/>
    <xf numFmtId="0" fontId="5" fillId="0" borderId="1" xfId="0" applyFont="1" applyBorder="1" applyAlignment="1">
      <alignment horizontal="center"/>
    </xf>
    <xf numFmtId="0" fontId="5" fillId="0" borderId="18" xfId="0" applyFont="1" applyBorder="1" applyAlignment="1">
      <alignment horizontal="center"/>
    </xf>
    <xf numFmtId="0" fontId="45" fillId="0" borderId="2" xfId="38" applyFont="1" applyBorder="1" applyAlignment="1">
      <alignment horizontal="center"/>
    </xf>
    <xf numFmtId="0" fontId="5" fillId="38" borderId="13" xfId="0" applyFont="1" applyFill="1" applyBorder="1"/>
    <xf numFmtId="0" fontId="9" fillId="0" borderId="5" xfId="0" applyFont="1" applyBorder="1" applyAlignment="1">
      <alignment horizontal="center" wrapText="1"/>
    </xf>
    <xf numFmtId="0" fontId="7" fillId="39" borderId="13" xfId="0" applyFont="1" applyFill="1" applyBorder="1" applyAlignment="1">
      <alignment horizontal="center"/>
    </xf>
    <xf numFmtId="14" fontId="9" fillId="0" borderId="19" xfId="0" applyNumberFormat="1" applyFont="1" applyBorder="1"/>
    <xf numFmtId="14" fontId="9" fillId="0" borderId="5" xfId="0" applyNumberFormat="1" applyFont="1" applyBorder="1"/>
    <xf numFmtId="0" fontId="9" fillId="0" borderId="19" xfId="0" applyFont="1" applyBorder="1" applyAlignment="1">
      <alignment horizontal="center" wrapText="1"/>
    </xf>
    <xf numFmtId="14" fontId="0" fillId="0" borderId="0" xfId="0" applyNumberFormat="1" applyAlignment="1">
      <alignment horizontal="center"/>
    </xf>
    <xf numFmtId="0" fontId="0" fillId="0" borderId="0" xfId="0" applyAlignment="1">
      <alignment horizontal="right"/>
    </xf>
    <xf numFmtId="0" fontId="16" fillId="5" borderId="0" xfId="0" applyFont="1" applyFill="1" applyAlignment="1">
      <alignment horizontal="left"/>
    </xf>
    <xf numFmtId="0" fontId="12" fillId="5" borderId="0" xfId="0" applyFont="1" applyFill="1" applyAlignment="1">
      <alignment horizontal="left" vertical="center"/>
    </xf>
    <xf numFmtId="0" fontId="12" fillId="5" borderId="0" xfId="0" applyFont="1" applyFill="1" applyAlignment="1">
      <alignment horizontal="center" vertical="center"/>
    </xf>
    <xf numFmtId="0" fontId="46" fillId="0" borderId="2" xfId="38" applyFont="1" applyBorder="1" applyAlignment="1">
      <alignment horizontal="center"/>
    </xf>
    <xf numFmtId="17" fontId="0" fillId="0" borderId="0" xfId="0" applyNumberFormat="1"/>
    <xf numFmtId="0" fontId="0" fillId="0" borderId="0" xfId="0" pivotButton="1"/>
    <xf numFmtId="166" fontId="0" fillId="0" borderId="0" xfId="0" applyNumberFormat="1"/>
    <xf numFmtId="2" fontId="9" fillId="0" borderId="2" xfId="38" applyNumberFormat="1" applyBorder="1" applyAlignment="1">
      <alignment horizontal="center"/>
    </xf>
    <xf numFmtId="22" fontId="0" fillId="0" borderId="0" xfId="0" applyNumberFormat="1"/>
    <xf numFmtId="0" fontId="9" fillId="39" borderId="8" xfId="0" applyFont="1" applyFill="1" applyBorder="1"/>
    <xf numFmtId="0" fontId="7" fillId="0" borderId="2" xfId="38" applyFont="1" applyBorder="1" applyAlignment="1">
      <alignment horizontal="center"/>
    </xf>
    <xf numFmtId="14" fontId="9" fillId="0" borderId="10" xfId="0" applyNumberFormat="1" applyFont="1" applyBorder="1" applyAlignment="1">
      <alignment horizontal="center"/>
    </xf>
    <xf numFmtId="0" fontId="47" fillId="0" borderId="2" xfId="38" applyFont="1" applyBorder="1" applyAlignment="1">
      <alignment horizontal="center"/>
    </xf>
    <xf numFmtId="0" fontId="12" fillId="37" borderId="0" xfId="0" applyFont="1" applyFill="1"/>
    <xf numFmtId="0" fontId="9" fillId="39" borderId="12" xfId="0" applyFont="1" applyFill="1" applyBorder="1" applyAlignment="1">
      <alignment horizontal="center"/>
    </xf>
    <xf numFmtId="0" fontId="9" fillId="39" borderId="8" xfId="0" applyFont="1" applyFill="1" applyBorder="1" applyAlignment="1">
      <alignment horizontal="center"/>
    </xf>
    <xf numFmtId="14" fontId="0" fillId="0" borderId="20" xfId="0" applyNumberFormat="1" applyBorder="1"/>
    <xf numFmtId="17" fontId="9" fillId="0" borderId="2" xfId="38" applyNumberFormat="1" applyBorder="1" applyAlignment="1">
      <alignment horizontal="center"/>
    </xf>
    <xf numFmtId="14" fontId="9" fillId="0" borderId="17" xfId="0" applyNumberFormat="1" applyFont="1" applyBorder="1" applyAlignment="1">
      <alignment horizontal="left"/>
    </xf>
    <xf numFmtId="14" fontId="9" fillId="0" borderId="8" xfId="0" applyNumberFormat="1" applyFont="1" applyBorder="1" applyAlignment="1">
      <alignment horizontal="left"/>
    </xf>
    <xf numFmtId="14" fontId="0" fillId="0" borderId="1" xfId="0" applyNumberFormat="1" applyBorder="1" applyAlignment="1">
      <alignment horizontal="center"/>
    </xf>
    <xf numFmtId="0" fontId="5" fillId="0" borderId="3" xfId="0" applyFont="1" applyBorder="1" applyAlignment="1">
      <alignment horizontal="right"/>
    </xf>
    <xf numFmtId="0" fontId="5" fillId="0" borderId="3" xfId="0" applyFont="1" applyBorder="1" applyAlignment="1">
      <alignment horizontal="center"/>
    </xf>
    <xf numFmtId="0" fontId="5" fillId="0" borderId="21" xfId="0" applyFont="1" applyBorder="1" applyAlignment="1">
      <alignment horizontal="center"/>
    </xf>
    <xf numFmtId="0" fontId="5" fillId="0" borderId="13" xfId="0" applyFont="1" applyBorder="1" applyAlignment="1">
      <alignment horizontal="center"/>
    </xf>
    <xf numFmtId="0" fontId="9" fillId="4" borderId="17" xfId="0" applyFont="1" applyFill="1" applyBorder="1"/>
    <xf numFmtId="14" fontId="9" fillId="0" borderId="12" xfId="0" applyNumberFormat="1" applyFont="1" applyBorder="1"/>
    <xf numFmtId="14" fontId="9" fillId="0" borderId="21" xfId="0" applyNumberFormat="1" applyFont="1" applyBorder="1"/>
    <xf numFmtId="14" fontId="9" fillId="0" borderId="13" xfId="0" applyNumberFormat="1" applyFont="1" applyBorder="1"/>
    <xf numFmtId="14" fontId="0" fillId="0" borderId="3" xfId="0" applyNumberFormat="1" applyBorder="1"/>
    <xf numFmtId="0" fontId="0" fillId="0" borderId="21" xfId="0" applyBorder="1" applyAlignment="1">
      <alignment horizontal="center"/>
    </xf>
    <xf numFmtId="0" fontId="0" fillId="0" borderId="13" xfId="0" applyBorder="1" applyAlignment="1">
      <alignment horizontal="center"/>
    </xf>
    <xf numFmtId="14" fontId="0" fillId="0" borderId="20" xfId="0" applyNumberFormat="1" applyBorder="1" applyAlignment="1">
      <alignment horizontal="center"/>
    </xf>
    <xf numFmtId="0" fontId="5" fillId="0" borderId="0" xfId="0" applyFont="1" applyAlignment="1">
      <alignment horizontal="left"/>
    </xf>
    <xf numFmtId="0" fontId="0" fillId="0" borderId="20" xfId="0" applyBorder="1" applyAlignment="1">
      <alignment horizontal="left"/>
    </xf>
    <xf numFmtId="0" fontId="7" fillId="39" borderId="17" xfId="0" applyFont="1" applyFill="1" applyBorder="1" applyAlignment="1">
      <alignment horizontal="center"/>
    </xf>
    <xf numFmtId="0" fontId="5" fillId="0" borderId="17" xfId="0" applyFont="1" applyBorder="1" applyAlignment="1">
      <alignment horizontal="center"/>
    </xf>
    <xf numFmtId="14" fontId="0" fillId="0" borderId="17" xfId="0" applyNumberFormat="1" applyBorder="1" applyAlignment="1">
      <alignment horizontal="left"/>
    </xf>
    <xf numFmtId="0" fontId="0" fillId="0" borderId="17" xfId="0" applyBorder="1" applyAlignment="1">
      <alignment horizontal="left"/>
    </xf>
    <xf numFmtId="0" fontId="5" fillId="0" borderId="17" xfId="0" applyFont="1" applyBorder="1" applyAlignment="1">
      <alignment horizontal="left"/>
    </xf>
    <xf numFmtId="0" fontId="0" fillId="0" borderId="2" xfId="0" applyBorder="1" applyAlignment="1">
      <alignment horizontal="left"/>
    </xf>
    <xf numFmtId="0" fontId="9" fillId="39" borderId="5" xfId="0" applyFont="1" applyFill="1" applyBorder="1" applyAlignment="1">
      <alignment horizontal="center"/>
    </xf>
    <xf numFmtId="0" fontId="9" fillId="39" borderId="2" xfId="0" applyFont="1" applyFill="1" applyBorder="1" applyAlignment="1">
      <alignment horizontal="center"/>
    </xf>
    <xf numFmtId="0" fontId="18" fillId="42" borderId="0" xfId="38" applyFont="1" applyFill="1" applyAlignment="1">
      <alignment horizontal="center"/>
    </xf>
    <xf numFmtId="0" fontId="0" fillId="0" borderId="21" xfId="0" applyBorder="1"/>
    <xf numFmtId="14" fontId="0" fillId="0" borderId="0" xfId="0" applyNumberFormat="1" applyAlignment="1">
      <alignment horizontal="right"/>
    </xf>
    <xf numFmtId="0" fontId="0" fillId="0" borderId="1" xfId="0" applyBorder="1" applyAlignment="1">
      <alignment horizontal="right"/>
    </xf>
    <xf numFmtId="0" fontId="5" fillId="0" borderId="4" xfId="0" applyFont="1" applyBorder="1"/>
    <xf numFmtId="0" fontId="0" fillId="0" borderId="3" xfId="0" applyBorder="1" applyAlignment="1">
      <alignment horizontal="center"/>
    </xf>
    <xf numFmtId="14" fontId="0" fillId="0" borderId="2" xfId="0" applyNumberFormat="1" applyBorder="1" applyAlignment="1">
      <alignment horizontal="left"/>
    </xf>
    <xf numFmtId="14" fontId="9" fillId="0" borderId="2" xfId="0" applyNumberFormat="1" applyFont="1" applyBorder="1" applyAlignment="1">
      <alignment horizontal="center"/>
    </xf>
    <xf numFmtId="14" fontId="9" fillId="0" borderId="8" xfId="0" applyNumberFormat="1" applyFont="1" applyBorder="1" applyAlignment="1">
      <alignment horizontal="center"/>
    </xf>
    <xf numFmtId="14" fontId="5" fillId="0" borderId="0" xfId="0" applyNumberFormat="1" applyFont="1" applyAlignment="1">
      <alignment horizontal="center"/>
    </xf>
    <xf numFmtId="0" fontId="0" fillId="0" borderId="8" xfId="0" applyBorder="1" applyAlignment="1">
      <alignment horizontal="left"/>
    </xf>
    <xf numFmtId="0" fontId="5" fillId="0" borderId="14" xfId="0" applyFont="1" applyBorder="1"/>
    <xf numFmtId="0" fontId="0" fillId="0" borderId="12" xfId="0" applyBorder="1"/>
    <xf numFmtId="0" fontId="9" fillId="0" borderId="5" xfId="0" applyFont="1" applyBorder="1" applyAlignment="1">
      <alignment horizontal="center" vertical="center" wrapText="1"/>
    </xf>
    <xf numFmtId="0" fontId="9" fillId="0" borderId="10" xfId="0" applyFont="1" applyBorder="1" applyAlignment="1">
      <alignment horizontal="center" wrapText="1"/>
    </xf>
    <xf numFmtId="0" fontId="48" fillId="5" borderId="0" xfId="0" applyFont="1" applyFill="1" applyAlignment="1">
      <alignment horizontal="center"/>
    </xf>
    <xf numFmtId="14" fontId="0" fillId="0" borderId="5" xfId="0" applyNumberFormat="1" applyBorder="1"/>
    <xf numFmtId="14" fontId="9" fillId="0" borderId="0" xfId="38" applyNumberFormat="1" applyAlignment="1">
      <alignment horizontal="center"/>
    </xf>
    <xf numFmtId="14" fontId="0" fillId="0" borderId="12" xfId="0" applyNumberFormat="1" applyBorder="1"/>
    <xf numFmtId="0" fontId="0" fillId="0" borderId="17" xfId="0" applyBorder="1" applyAlignment="1">
      <alignment horizontal="center" wrapText="1"/>
    </xf>
    <xf numFmtId="0" fontId="48" fillId="5" borderId="0" xfId="0" applyFont="1" applyFill="1" applyAlignment="1">
      <alignment horizontal="right"/>
    </xf>
    <xf numFmtId="14" fontId="0" fillId="0" borderId="5" xfId="0" applyNumberFormat="1" applyBorder="1" applyAlignment="1">
      <alignment horizontal="left"/>
    </xf>
    <xf numFmtId="14" fontId="0" fillId="0" borderId="12" xfId="0" applyNumberFormat="1" applyBorder="1" applyAlignment="1">
      <alignment horizontal="left"/>
    </xf>
    <xf numFmtId="0" fontId="0" fillId="0" borderId="19" xfId="0" applyBorder="1"/>
    <xf numFmtId="0" fontId="9" fillId="39" borderId="8" xfId="0" applyFont="1" applyFill="1" applyBorder="1" applyAlignment="1">
      <alignment wrapText="1"/>
    </xf>
    <xf numFmtId="0" fontId="9" fillId="37" borderId="0" xfId="0" applyFont="1" applyFill="1"/>
    <xf numFmtId="0" fontId="46" fillId="4" borderId="14" xfId="0" applyFont="1" applyFill="1" applyBorder="1" applyAlignment="1">
      <alignment horizontal="center"/>
    </xf>
    <xf numFmtId="0" fontId="46" fillId="4" borderId="12" xfId="0" applyFont="1" applyFill="1" applyBorder="1" applyAlignment="1">
      <alignment horizontal="center"/>
    </xf>
    <xf numFmtId="14" fontId="9" fillId="0" borderId="4" xfId="38" applyNumberFormat="1" applyBorder="1" applyAlignment="1">
      <alignment horizontal="left"/>
    </xf>
    <xf numFmtId="14" fontId="0" fillId="0" borderId="10" xfId="0" applyNumberFormat="1" applyBorder="1"/>
    <xf numFmtId="0" fontId="0" fillId="39" borderId="8" xfId="0" applyFill="1" applyBorder="1"/>
    <xf numFmtId="0" fontId="4" fillId="39" borderId="17" xfId="0" applyFont="1" applyFill="1" applyBorder="1"/>
    <xf numFmtId="170" fontId="0" fillId="0" borderId="0" xfId="0" applyNumberFormat="1"/>
    <xf numFmtId="14" fontId="9" fillId="40" borderId="4" xfId="38" applyNumberFormat="1" applyFill="1" applyBorder="1" applyAlignment="1">
      <alignment horizontal="center"/>
    </xf>
    <xf numFmtId="14" fontId="9" fillId="0" borderId="33" xfId="38" applyNumberFormat="1" applyBorder="1" applyAlignment="1">
      <alignment horizontal="center"/>
    </xf>
    <xf numFmtId="0" fontId="5" fillId="0" borderId="17" xfId="0" applyFont="1" applyBorder="1"/>
    <xf numFmtId="0" fontId="0" fillId="0" borderId="5" xfId="0" applyBorder="1" applyAlignment="1">
      <alignment horizontal="left"/>
    </xf>
    <xf numFmtId="0" fontId="9" fillId="0" borderId="5" xfId="0" applyFont="1" applyBorder="1" applyAlignment="1">
      <alignment horizontal="left"/>
    </xf>
    <xf numFmtId="0" fontId="5" fillId="0" borderId="2" xfId="0" applyFont="1" applyBorder="1" applyAlignment="1">
      <alignment horizontal="left"/>
    </xf>
    <xf numFmtId="0" fontId="7" fillId="4" borderId="17" xfId="0" applyFont="1" applyFill="1" applyBorder="1" applyAlignment="1">
      <alignment horizontal="center" wrapText="1"/>
    </xf>
    <xf numFmtId="0" fontId="12" fillId="37" borderId="20" xfId="0" applyFont="1" applyFill="1" applyBorder="1" applyAlignment="1">
      <alignment horizontal="center"/>
    </xf>
    <xf numFmtId="0" fontId="9" fillId="37" borderId="0" xfId="0" applyFont="1" applyFill="1" applyAlignment="1">
      <alignment horizontal="center"/>
    </xf>
    <xf numFmtId="0" fontId="12" fillId="0" borderId="0" xfId="0" applyFont="1"/>
    <xf numFmtId="0" fontId="12" fillId="0" borderId="0" xfId="0" applyFont="1" applyAlignment="1">
      <alignment horizontal="center"/>
    </xf>
    <xf numFmtId="0" fontId="9" fillId="37" borderId="17" xfId="0" applyFont="1" applyFill="1" applyBorder="1"/>
    <xf numFmtId="14" fontId="9" fillId="37" borderId="17" xfId="0" applyNumberFormat="1" applyFont="1" applyFill="1" applyBorder="1"/>
    <xf numFmtId="0" fontId="9" fillId="37" borderId="18" xfId="0" applyFont="1" applyFill="1" applyBorder="1" applyAlignment="1">
      <alignment horizontal="center"/>
    </xf>
    <xf numFmtId="0" fontId="9" fillId="37" borderId="19" xfId="0" applyFont="1" applyFill="1" applyBorder="1" applyAlignment="1">
      <alignment horizontal="center"/>
    </xf>
    <xf numFmtId="0" fontId="9" fillId="37" borderId="17" xfId="0" applyFont="1" applyFill="1" applyBorder="1" applyAlignment="1">
      <alignment horizontal="center"/>
    </xf>
    <xf numFmtId="14" fontId="5" fillId="37" borderId="0" xfId="0" applyNumberFormat="1" applyFont="1" applyFill="1"/>
    <xf numFmtId="0" fontId="9" fillId="37" borderId="2" xfId="0" applyFont="1" applyFill="1" applyBorder="1"/>
    <xf numFmtId="14" fontId="9" fillId="37" borderId="2" xfId="0" applyNumberFormat="1" applyFont="1" applyFill="1" applyBorder="1"/>
    <xf numFmtId="0" fontId="9" fillId="37" borderId="2" xfId="0" applyFont="1" applyFill="1" applyBorder="1" applyAlignment="1">
      <alignment horizontal="center"/>
    </xf>
    <xf numFmtId="0" fontId="0" fillId="37" borderId="0" xfId="0" applyFill="1" applyAlignment="1">
      <alignment horizontal="center"/>
    </xf>
    <xf numFmtId="0" fontId="0" fillId="37" borderId="0" xfId="0" applyFill="1"/>
    <xf numFmtId="0" fontId="9" fillId="37" borderId="2" xfId="0" applyFont="1" applyFill="1" applyBorder="1" applyAlignment="1">
      <alignment horizontal="right"/>
    </xf>
    <xf numFmtId="0" fontId="9" fillId="37" borderId="5" xfId="0" applyFont="1" applyFill="1" applyBorder="1" applyAlignment="1">
      <alignment horizontal="center"/>
    </xf>
    <xf numFmtId="0" fontId="9" fillId="37" borderId="0" xfId="0" applyFont="1" applyFill="1" applyAlignment="1">
      <alignment horizontal="left"/>
    </xf>
    <xf numFmtId="0" fontId="9" fillId="37" borderId="10" xfId="0" applyFont="1" applyFill="1" applyBorder="1" applyAlignment="1">
      <alignment horizontal="center"/>
    </xf>
    <xf numFmtId="14" fontId="9" fillId="37" borderId="10" xfId="0" applyNumberFormat="1" applyFont="1" applyFill="1" applyBorder="1"/>
    <xf numFmtId="0" fontId="9" fillId="37" borderId="10" xfId="0" applyFont="1" applyFill="1" applyBorder="1"/>
    <xf numFmtId="14" fontId="9" fillId="37" borderId="10" xfId="0" applyNumberFormat="1" applyFont="1" applyFill="1" applyBorder="1" applyAlignment="1">
      <alignment horizontal="center"/>
    </xf>
    <xf numFmtId="0" fontId="9" fillId="37" borderId="21" xfId="0" applyFont="1" applyFill="1" applyBorder="1" applyAlignment="1">
      <alignment horizontal="center"/>
    </xf>
    <xf numFmtId="0" fontId="9" fillId="37" borderId="13" xfId="0" applyFont="1" applyFill="1" applyBorder="1" applyAlignment="1">
      <alignment horizontal="center"/>
    </xf>
    <xf numFmtId="14" fontId="0" fillId="37" borderId="2" xfId="0" applyNumberFormat="1" applyFill="1" applyBorder="1" applyAlignment="1">
      <alignment horizontal="left"/>
    </xf>
    <xf numFmtId="0" fontId="0" fillId="37" borderId="2" xfId="0" applyFill="1" applyBorder="1" applyAlignment="1">
      <alignment horizontal="left"/>
    </xf>
    <xf numFmtId="0" fontId="0" fillId="37" borderId="4" xfId="0" applyFill="1" applyBorder="1" applyAlignment="1">
      <alignment horizontal="center"/>
    </xf>
    <xf numFmtId="0" fontId="0" fillId="37" borderId="5" xfId="0" applyFill="1" applyBorder="1" applyAlignment="1">
      <alignment horizontal="center"/>
    </xf>
    <xf numFmtId="0" fontId="0" fillId="37" borderId="2" xfId="0" applyFill="1" applyBorder="1" applyAlignment="1">
      <alignment horizontal="center"/>
    </xf>
    <xf numFmtId="14" fontId="5" fillId="37" borderId="2" xfId="0" applyNumberFormat="1" applyFont="1" applyFill="1" applyBorder="1" applyAlignment="1">
      <alignment horizontal="left"/>
    </xf>
    <xf numFmtId="0" fontId="0" fillId="37" borderId="4" xfId="0" applyFill="1" applyBorder="1"/>
    <xf numFmtId="14" fontId="0" fillId="37" borderId="4" xfId="0" applyNumberFormat="1" applyFill="1" applyBorder="1"/>
    <xf numFmtId="0" fontId="0" fillId="37" borderId="4" xfId="0" applyFill="1" applyBorder="1" applyAlignment="1">
      <alignment horizontal="right"/>
    </xf>
    <xf numFmtId="0" fontId="0" fillId="37" borderId="5" xfId="0" applyFill="1" applyBorder="1"/>
    <xf numFmtId="0" fontId="0" fillId="37" borderId="2" xfId="0" applyFill="1" applyBorder="1"/>
    <xf numFmtId="0" fontId="0" fillId="37" borderId="0" xfId="0" applyFill="1" applyAlignment="1">
      <alignment horizontal="left"/>
    </xf>
    <xf numFmtId="14" fontId="0" fillId="37" borderId="0" xfId="0" applyNumberFormat="1" applyFill="1"/>
    <xf numFmtId="0" fontId="0" fillId="0" borderId="0" xfId="0" quotePrefix="1"/>
    <xf numFmtId="49" fontId="9" fillId="0" borderId="2" xfId="38" applyNumberFormat="1" applyBorder="1" applyAlignment="1">
      <alignment horizontal="center"/>
    </xf>
    <xf numFmtId="14" fontId="9" fillId="0" borderId="1" xfId="38" applyNumberFormat="1" applyBorder="1" applyAlignment="1">
      <alignment horizontal="center"/>
    </xf>
    <xf numFmtId="14" fontId="9" fillId="0" borderId="17" xfId="38" applyNumberFormat="1" applyBorder="1" applyAlignment="1">
      <alignment horizontal="center"/>
    </xf>
    <xf numFmtId="14" fontId="9" fillId="0" borderId="8" xfId="38" applyNumberFormat="1" applyBorder="1" applyAlignment="1">
      <alignment horizontal="center"/>
    </xf>
    <xf numFmtId="0" fontId="37" fillId="0" borderId="0" xfId="0" applyFont="1" applyAlignment="1">
      <alignment horizontal="left" indent="1"/>
    </xf>
    <xf numFmtId="0" fontId="37" fillId="0" borderId="0" xfId="0" applyFont="1"/>
    <xf numFmtId="22" fontId="0" fillId="0" borderId="0" xfId="0" applyNumberFormat="1" applyAlignment="1">
      <alignment horizontal="left" indent="2"/>
    </xf>
    <xf numFmtId="0" fontId="37" fillId="0" borderId="0" xfId="0" applyFont="1" applyAlignment="1">
      <alignment horizontal="right" indent="1"/>
    </xf>
    <xf numFmtId="0" fontId="37" fillId="0" borderId="0" xfId="0" applyFont="1" applyAlignment="1">
      <alignment horizontal="right"/>
    </xf>
    <xf numFmtId="22" fontId="0" fillId="0" borderId="0" xfId="0" applyNumberFormat="1" applyAlignment="1">
      <alignment horizontal="right" indent="2"/>
    </xf>
    <xf numFmtId="0" fontId="37" fillId="0" borderId="36" xfId="0" applyFont="1" applyBorder="1" applyAlignment="1">
      <alignment horizontal="right"/>
    </xf>
    <xf numFmtId="0" fontId="5" fillId="0" borderId="8" xfId="0" applyFont="1" applyBorder="1" applyAlignment="1">
      <alignment horizontal="left"/>
    </xf>
    <xf numFmtId="0" fontId="5" fillId="0" borderId="10" xfId="0" applyFont="1" applyBorder="1" applyAlignment="1">
      <alignment horizontal="left"/>
    </xf>
    <xf numFmtId="14" fontId="42" fillId="37" borderId="5" xfId="0" applyNumberFormat="1" applyFont="1" applyFill="1" applyBorder="1" applyAlignment="1">
      <alignment horizontal="left"/>
    </xf>
    <xf numFmtId="0" fontId="42" fillId="37" borderId="5" xfId="0" applyFont="1" applyFill="1" applyBorder="1"/>
    <xf numFmtId="14" fontId="42" fillId="37" borderId="5" xfId="0" applyNumberFormat="1" applyFont="1" applyFill="1" applyBorder="1"/>
    <xf numFmtId="0" fontId="41" fillId="37" borderId="0" xfId="0" applyFont="1" applyFill="1" applyAlignment="1">
      <alignment horizontal="center"/>
    </xf>
    <xf numFmtId="0" fontId="42" fillId="37" borderId="5" xfId="0" applyFont="1" applyFill="1" applyBorder="1" applyAlignment="1">
      <alignment horizontal="center"/>
    </xf>
    <xf numFmtId="0" fontId="42" fillId="37" borderId="0" xfId="0" applyFont="1" applyFill="1" applyAlignment="1">
      <alignment horizontal="center"/>
    </xf>
    <xf numFmtId="0" fontId="42" fillId="37" borderId="4" xfId="0" applyFont="1" applyFill="1" applyBorder="1" applyAlignment="1">
      <alignment horizontal="center"/>
    </xf>
    <xf numFmtId="0" fontId="42" fillId="37" borderId="2" xfId="0" applyFont="1" applyFill="1" applyBorder="1" applyAlignment="1">
      <alignment horizontal="center"/>
    </xf>
    <xf numFmtId="14" fontId="5" fillId="0" borderId="5" xfId="0" applyNumberFormat="1" applyFont="1" applyBorder="1"/>
    <xf numFmtId="16" fontId="37" fillId="0" borderId="0" xfId="0" applyNumberFormat="1" applyFont="1" applyAlignment="1">
      <alignment horizontal="right" indent="1"/>
    </xf>
    <xf numFmtId="14" fontId="9" fillId="0" borderId="34" xfId="38" applyNumberFormat="1" applyBorder="1" applyAlignment="1">
      <alignment horizontal="center"/>
    </xf>
    <xf numFmtId="0" fontId="9" fillId="0" borderId="35" xfId="38" applyBorder="1" applyAlignment="1">
      <alignment horizontal="center"/>
    </xf>
    <xf numFmtId="0" fontId="18" fillId="3" borderId="6" xfId="38" applyFont="1" applyFill="1" applyBorder="1" applyAlignment="1">
      <alignment horizontal="center"/>
    </xf>
    <xf numFmtId="0" fontId="9" fillId="0" borderId="6" xfId="38" applyBorder="1" applyAlignment="1">
      <alignment horizontal="center"/>
    </xf>
    <xf numFmtId="0" fontId="9" fillId="3" borderId="6" xfId="38" applyFill="1" applyBorder="1" applyAlignment="1">
      <alignment horizontal="center"/>
    </xf>
    <xf numFmtId="0" fontId="9" fillId="0" borderId="7" xfId="38" applyBorder="1" applyAlignment="1">
      <alignment horizontal="center"/>
    </xf>
    <xf numFmtId="0" fontId="9" fillId="43" borderId="12" xfId="0" applyFont="1" applyFill="1" applyBorder="1" applyAlignment="1">
      <alignment horizontal="center"/>
    </xf>
    <xf numFmtId="0" fontId="9" fillId="0" borderId="14" xfId="38" applyBorder="1" applyAlignment="1">
      <alignment horizontal="center"/>
    </xf>
    <xf numFmtId="2" fontId="47" fillId="0" borderId="0" xfId="0" applyNumberFormat="1" applyFont="1" applyAlignment="1">
      <alignment horizontal="center" vertical="center" wrapText="1"/>
    </xf>
    <xf numFmtId="14" fontId="40" fillId="37" borderId="4" xfId="0" applyNumberFormat="1" applyFont="1" applyFill="1" applyBorder="1"/>
    <xf numFmtId="0" fontId="40" fillId="37" borderId="2" xfId="0" applyFont="1" applyFill="1" applyBorder="1"/>
    <xf numFmtId="14" fontId="40" fillId="37" borderId="5" xfId="0" applyNumberFormat="1" applyFont="1" applyFill="1" applyBorder="1"/>
    <xf numFmtId="0" fontId="40" fillId="37" borderId="0" xfId="0" applyFont="1" applyFill="1" applyAlignment="1">
      <alignment horizontal="center"/>
    </xf>
    <xf numFmtId="0" fontId="40" fillId="37" borderId="5" xfId="0" applyFont="1" applyFill="1" applyBorder="1" applyAlignment="1">
      <alignment horizontal="center"/>
    </xf>
    <xf numFmtId="14" fontId="9" fillId="0" borderId="5" xfId="38" applyNumberFormat="1" applyBorder="1" applyAlignment="1">
      <alignment horizontal="center"/>
    </xf>
    <xf numFmtId="14" fontId="0" fillId="0" borderId="13" xfId="0" applyNumberFormat="1" applyBorder="1"/>
    <xf numFmtId="0" fontId="5" fillId="0" borderId="10" xfId="0" applyFont="1" applyBorder="1" applyAlignment="1">
      <alignment horizontal="center"/>
    </xf>
    <xf numFmtId="0" fontId="9" fillId="42" borderId="0" xfId="38" applyFill="1" applyAlignment="1">
      <alignment horizontal="center"/>
    </xf>
    <xf numFmtId="0" fontId="9" fillId="44" borderId="17" xfId="0" applyFont="1" applyFill="1" applyBorder="1"/>
    <xf numFmtId="14" fontId="9" fillId="44" borderId="17" xfId="0" applyNumberFormat="1" applyFont="1" applyFill="1" applyBorder="1"/>
    <xf numFmtId="0" fontId="9" fillId="44" borderId="17" xfId="0" applyFont="1" applyFill="1" applyBorder="1" applyAlignment="1">
      <alignment horizontal="center"/>
    </xf>
    <xf numFmtId="0" fontId="9" fillId="44" borderId="20" xfId="0" applyFont="1" applyFill="1" applyBorder="1" applyAlignment="1">
      <alignment horizontal="center"/>
    </xf>
    <xf numFmtId="0" fontId="9" fillId="44" borderId="18" xfId="0" applyFont="1" applyFill="1" applyBorder="1" applyAlignment="1">
      <alignment horizontal="center"/>
    </xf>
    <xf numFmtId="0" fontId="9" fillId="44" borderId="19" xfId="0" applyFont="1" applyFill="1" applyBorder="1" applyAlignment="1">
      <alignment horizontal="center"/>
    </xf>
    <xf numFmtId="0" fontId="9" fillId="44" borderId="20" xfId="0" applyFont="1" applyFill="1" applyBorder="1"/>
    <xf numFmtId="0" fontId="9" fillId="44" borderId="0" xfId="0" applyFont="1" applyFill="1"/>
    <xf numFmtId="0" fontId="5" fillId="0" borderId="1" xfId="0" applyFont="1" applyBorder="1" applyAlignment="1">
      <alignment horizontal="left"/>
    </xf>
    <xf numFmtId="14" fontId="9" fillId="0" borderId="3" xfId="38" applyNumberFormat="1" applyBorder="1" applyAlignment="1">
      <alignment horizontal="center"/>
    </xf>
    <xf numFmtId="4" fontId="49" fillId="0" borderId="37" xfId="0" applyNumberFormat="1" applyFont="1" applyBorder="1" applyAlignment="1">
      <alignment horizontal="center" vertical="top" shrinkToFit="1"/>
    </xf>
    <xf numFmtId="2" fontId="49" fillId="0" borderId="37" xfId="0" applyNumberFormat="1" applyFont="1" applyBorder="1" applyAlignment="1">
      <alignment horizontal="center" vertical="top" shrinkToFit="1"/>
    </xf>
    <xf numFmtId="4" fontId="49" fillId="0" borderId="40" xfId="0" applyNumberFormat="1" applyFont="1" applyBorder="1" applyAlignment="1">
      <alignment horizontal="center" vertical="top" shrinkToFit="1"/>
    </xf>
    <xf numFmtId="0" fontId="9" fillId="0" borderId="20" xfId="38" applyBorder="1" applyAlignment="1">
      <alignment horizontal="center"/>
    </xf>
    <xf numFmtId="14" fontId="9" fillId="0" borderId="6" xfId="38" applyNumberFormat="1" applyBorder="1" applyAlignment="1">
      <alignment horizontal="center"/>
    </xf>
    <xf numFmtId="0" fontId="9" fillId="0" borderId="16" xfId="38" applyBorder="1" applyAlignment="1">
      <alignment horizontal="center"/>
    </xf>
    <xf numFmtId="0" fontId="9" fillId="0" borderId="11" xfId="38" applyBorder="1" applyAlignment="1">
      <alignment horizontal="center"/>
    </xf>
    <xf numFmtId="0" fontId="4" fillId="4" borderId="17" xfId="0" applyFont="1" applyFill="1" applyBorder="1" applyAlignment="1">
      <alignment horizontal="center"/>
    </xf>
    <xf numFmtId="2" fontId="50" fillId="0" borderId="0" xfId="0" applyNumberFormat="1" applyFont="1" applyAlignment="1">
      <alignment horizontal="center" vertical="top" shrinkToFit="1"/>
    </xf>
    <xf numFmtId="0" fontId="51" fillId="0" borderId="0" xfId="0" applyFont="1" applyAlignment="1">
      <alignment horizontal="center"/>
    </xf>
    <xf numFmtId="0" fontId="0" fillId="39" borderId="0" xfId="0" applyFill="1" applyAlignment="1">
      <alignment horizontal="center"/>
    </xf>
    <xf numFmtId="2" fontId="0" fillId="45" borderId="0" xfId="0" applyNumberFormat="1" applyFill="1"/>
    <xf numFmtId="2" fontId="52" fillId="45" borderId="0" xfId="0" applyNumberFormat="1" applyFont="1" applyFill="1"/>
    <xf numFmtId="0" fontId="7" fillId="39" borderId="20" xfId="0" applyFont="1" applyFill="1" applyBorder="1" applyAlignment="1">
      <alignment vertical="top"/>
    </xf>
    <xf numFmtId="0" fontId="7" fillId="39" borderId="19" xfId="0" applyFont="1" applyFill="1" applyBorder="1" applyAlignment="1">
      <alignment vertical="top"/>
    </xf>
    <xf numFmtId="0" fontId="7" fillId="39" borderId="1" xfId="0" applyFont="1" applyFill="1" applyBorder="1" applyAlignment="1">
      <alignment vertical="top"/>
    </xf>
    <xf numFmtId="0" fontId="7" fillId="39" borderId="12" xfId="0" applyFont="1" applyFill="1" applyBorder="1" applyAlignment="1">
      <alignment vertical="top"/>
    </xf>
    <xf numFmtId="0" fontId="9" fillId="43" borderId="0" xfId="0" applyFont="1" applyFill="1" applyAlignment="1">
      <alignment horizontal="center"/>
    </xf>
    <xf numFmtId="0" fontId="9" fillId="43" borderId="5" xfId="0" applyFont="1" applyFill="1" applyBorder="1" applyAlignment="1">
      <alignment horizontal="center"/>
    </xf>
    <xf numFmtId="0" fontId="9" fillId="43" borderId="1" xfId="0" applyFont="1" applyFill="1" applyBorder="1" applyAlignment="1">
      <alignment horizontal="center"/>
    </xf>
    <xf numFmtId="14" fontId="9" fillId="43" borderId="0" xfId="38" applyNumberFormat="1" applyFill="1" applyAlignment="1">
      <alignment horizontal="center"/>
    </xf>
    <xf numFmtId="0" fontId="9" fillId="43" borderId="0" xfId="38" applyFill="1" applyAlignment="1">
      <alignment horizontal="center"/>
    </xf>
    <xf numFmtId="14" fontId="9" fillId="43" borderId="0" xfId="0" applyNumberFormat="1" applyFont="1" applyFill="1"/>
    <xf numFmtId="0" fontId="9" fillId="43" borderId="5" xfId="38" applyFill="1" applyBorder="1" applyAlignment="1">
      <alignment horizontal="center"/>
    </xf>
    <xf numFmtId="0" fontId="9" fillId="43" borderId="2" xfId="38" applyFill="1" applyBorder="1" applyAlignment="1">
      <alignment horizontal="center"/>
    </xf>
    <xf numFmtId="14" fontId="9" fillId="43" borderId="2" xfId="38" applyNumberFormat="1" applyFill="1" applyBorder="1" applyAlignment="1">
      <alignment horizontal="center"/>
    </xf>
    <xf numFmtId="14" fontId="0" fillId="0" borderId="3" xfId="0" applyNumberFormat="1" applyBorder="1" applyAlignment="1">
      <alignment horizontal="center"/>
    </xf>
    <xf numFmtId="0" fontId="0" fillId="0" borderId="3" xfId="0" applyBorder="1" applyAlignment="1">
      <alignment horizontal="left"/>
    </xf>
    <xf numFmtId="4" fontId="0" fillId="0" borderId="10" xfId="0" applyNumberFormat="1" applyBorder="1" applyAlignment="1">
      <alignment horizontal="center"/>
    </xf>
    <xf numFmtId="4" fontId="44" fillId="0" borderId="10" xfId="58" applyNumberFormat="1" applyFont="1" applyBorder="1" applyAlignment="1">
      <alignment horizontal="center"/>
    </xf>
    <xf numFmtId="0" fontId="44" fillId="0" borderId="10" xfId="58" applyFont="1" applyBorder="1" applyAlignment="1">
      <alignment horizontal="center"/>
    </xf>
    <xf numFmtId="4" fontId="1" fillId="0" borderId="10" xfId="72" applyNumberFormat="1" applyBorder="1" applyAlignment="1">
      <alignment horizontal="center"/>
    </xf>
    <xf numFmtId="0" fontId="1" fillId="0" borderId="10" xfId="72" applyBorder="1" applyAlignment="1">
      <alignment horizontal="center"/>
    </xf>
    <xf numFmtId="0" fontId="0" fillId="0" borderId="0" xfId="0" applyAlignment="1">
      <alignment horizontal="center" vertical="center" wrapText="1"/>
    </xf>
    <xf numFmtId="4" fontId="0" fillId="0" borderId="0" xfId="0" applyNumberFormat="1" applyAlignment="1">
      <alignment horizontal="center" vertical="center" wrapText="1"/>
    </xf>
    <xf numFmtId="4" fontId="49" fillId="0" borderId="38" xfId="0" applyNumberFormat="1" applyFont="1" applyBorder="1" applyAlignment="1">
      <alignment horizontal="center" vertical="top" shrinkToFit="1"/>
    </xf>
    <xf numFmtId="2" fontId="49" fillId="0" borderId="38" xfId="0" applyNumberFormat="1" applyFont="1" applyBorder="1" applyAlignment="1">
      <alignment horizontal="center" vertical="top" shrinkToFit="1"/>
    </xf>
    <xf numFmtId="2" fontId="49" fillId="0" borderId="39" xfId="0" applyNumberFormat="1" applyFont="1" applyBorder="1" applyAlignment="1">
      <alignment horizontal="center" vertical="top" shrinkToFit="1"/>
    </xf>
    <xf numFmtId="0" fontId="51" fillId="0" borderId="41" xfId="0" applyFont="1" applyBorder="1" applyAlignment="1">
      <alignment horizontal="center"/>
    </xf>
    <xf numFmtId="164" fontId="9" fillId="0" borderId="0" xfId="0" applyNumberFormat="1" applyFont="1" applyAlignment="1">
      <alignment horizontal="center"/>
    </xf>
    <xf numFmtId="164" fontId="9" fillId="0" borderId="1" xfId="0" applyNumberFormat="1" applyFont="1" applyBorder="1" applyAlignment="1">
      <alignment horizontal="center"/>
    </xf>
    <xf numFmtId="0" fontId="9" fillId="4" borderId="4" xfId="0" applyFont="1" applyFill="1" applyBorder="1" applyAlignment="1">
      <alignment horizontal="center"/>
    </xf>
    <xf numFmtId="164" fontId="9" fillId="0" borderId="4" xfId="0" applyNumberFormat="1" applyFont="1" applyBorder="1" applyAlignment="1">
      <alignment horizontal="center"/>
    </xf>
    <xf numFmtId="164" fontId="9" fillId="0" borderId="14" xfId="0" applyNumberFormat="1" applyFont="1" applyBorder="1" applyAlignment="1">
      <alignment horizontal="center"/>
    </xf>
    <xf numFmtId="164" fontId="9" fillId="0" borderId="18" xfId="0" applyNumberFormat="1" applyFont="1" applyBorder="1" applyAlignment="1">
      <alignment horizontal="center"/>
    </xf>
    <xf numFmtId="164" fontId="9" fillId="0" borderId="19" xfId="0" applyNumberFormat="1" applyFont="1" applyBorder="1" applyAlignment="1">
      <alignment horizontal="center"/>
    </xf>
    <xf numFmtId="0" fontId="0" fillId="37" borderId="18" xfId="0" applyFill="1" applyBorder="1"/>
    <xf numFmtId="0" fontId="0" fillId="37" borderId="19" xfId="0" applyFill="1" applyBorder="1"/>
    <xf numFmtId="14" fontId="9" fillId="0" borderId="0" xfId="38" applyNumberFormat="1" applyAlignment="1">
      <alignment horizontal="right"/>
    </xf>
    <xf numFmtId="0" fontId="9" fillId="42" borderId="18" xfId="0" applyFont="1" applyFill="1" applyBorder="1" applyAlignment="1">
      <alignment horizontal="center"/>
    </xf>
    <xf numFmtId="0" fontId="9" fillId="42" borderId="19" xfId="0" applyFont="1" applyFill="1" applyBorder="1" applyAlignment="1">
      <alignment horizontal="center"/>
    </xf>
    <xf numFmtId="0" fontId="9" fillId="42" borderId="14" xfId="0" applyFont="1" applyFill="1" applyBorder="1" applyAlignment="1">
      <alignment horizontal="center"/>
    </xf>
    <xf numFmtId="0" fontId="9" fillId="42" borderId="12" xfId="0" applyFont="1" applyFill="1" applyBorder="1" applyAlignment="1">
      <alignment horizontal="center"/>
    </xf>
    <xf numFmtId="0" fontId="9" fillId="42" borderId="3" xfId="0" applyFont="1" applyFill="1" applyBorder="1" applyAlignment="1">
      <alignment horizontal="center"/>
    </xf>
    <xf numFmtId="0" fontId="0" fillId="42" borderId="0" xfId="0" applyFill="1" applyAlignment="1">
      <alignment horizontal="center"/>
    </xf>
    <xf numFmtId="0" fontId="0" fillId="42" borderId="5" xfId="0" applyFill="1" applyBorder="1" applyAlignment="1">
      <alignment horizontal="center"/>
    </xf>
    <xf numFmtId="0" fontId="0" fillId="42" borderId="1" xfId="0" applyFill="1" applyBorder="1" applyAlignment="1">
      <alignment horizontal="center"/>
    </xf>
    <xf numFmtId="0" fontId="0" fillId="42" borderId="12" xfId="0" applyFill="1" applyBorder="1" applyAlignment="1">
      <alignment horizontal="center"/>
    </xf>
    <xf numFmtId="0" fontId="0" fillId="42" borderId="3" xfId="0" applyFill="1" applyBorder="1" applyAlignment="1">
      <alignment horizontal="center"/>
    </xf>
    <xf numFmtId="0" fontId="0" fillId="42" borderId="13" xfId="0" applyFill="1" applyBorder="1" applyAlignment="1">
      <alignment horizontal="center"/>
    </xf>
    <xf numFmtId="0" fontId="9" fillId="42" borderId="4" xfId="0" applyFont="1" applyFill="1" applyBorder="1" applyAlignment="1">
      <alignment horizontal="center"/>
    </xf>
    <xf numFmtId="0" fontId="9" fillId="42" borderId="5" xfId="0" applyFont="1" applyFill="1" applyBorder="1" applyAlignment="1">
      <alignment horizontal="center"/>
    </xf>
    <xf numFmtId="0" fontId="9" fillId="42" borderId="13" xfId="0" applyFont="1" applyFill="1" applyBorder="1" applyAlignment="1">
      <alignment horizontal="center"/>
    </xf>
    <xf numFmtId="0" fontId="9" fillId="42" borderId="2" xfId="0" applyFont="1" applyFill="1" applyBorder="1" applyAlignment="1">
      <alignment horizontal="center"/>
    </xf>
    <xf numFmtId="0" fontId="9" fillId="42" borderId="10" xfId="0" applyFont="1" applyFill="1" applyBorder="1" applyAlignment="1">
      <alignment horizontal="center"/>
    </xf>
    <xf numFmtId="0" fontId="9" fillId="42" borderId="0" xfId="0" applyFont="1" applyFill="1" applyAlignment="1">
      <alignment horizontal="center"/>
    </xf>
    <xf numFmtId="0" fontId="9" fillId="42" borderId="17" xfId="0" applyFont="1" applyFill="1" applyBorder="1" applyAlignment="1">
      <alignment horizontal="center"/>
    </xf>
    <xf numFmtId="4" fontId="0" fillId="0" borderId="0" xfId="0" applyNumberFormat="1" applyAlignment="1">
      <alignment horizontal="center"/>
    </xf>
    <xf numFmtId="4" fontId="0" fillId="0" borderId="0" xfId="0" applyNumberFormat="1"/>
    <xf numFmtId="0" fontId="7" fillId="4" borderId="18" xfId="38" applyFont="1" applyFill="1" applyBorder="1" applyAlignment="1">
      <alignment horizontal="center" wrapText="1"/>
    </xf>
    <xf numFmtId="0" fontId="19" fillId="4" borderId="19" xfId="38" applyFont="1" applyFill="1" applyBorder="1" applyAlignment="1">
      <alignment horizontal="center" wrapText="1"/>
    </xf>
    <xf numFmtId="0" fontId="9" fillId="4" borderId="19" xfId="38" applyFill="1" applyBorder="1" applyAlignment="1">
      <alignment horizontal="center" wrapText="1"/>
    </xf>
    <xf numFmtId="0" fontId="9" fillId="4" borderId="17" xfId="38" applyFill="1" applyBorder="1" applyAlignment="1">
      <alignment horizontal="center" wrapText="1"/>
    </xf>
    <xf numFmtId="0" fontId="0" fillId="0" borderId="18" xfId="0" applyBorder="1"/>
    <xf numFmtId="14" fontId="0" fillId="0" borderId="18" xfId="0" applyNumberFormat="1" applyBorder="1"/>
    <xf numFmtId="0" fontId="9" fillId="39" borderId="0" xfId="0" applyFont="1" applyFill="1" applyAlignment="1">
      <alignment horizontal="center"/>
    </xf>
    <xf numFmtId="0" fontId="5" fillId="0" borderId="20" xfId="0" applyFont="1" applyBorder="1" applyAlignment="1">
      <alignment horizontal="center"/>
    </xf>
    <xf numFmtId="0" fontId="5" fillId="0" borderId="20" xfId="0" applyFont="1" applyBorder="1"/>
    <xf numFmtId="0" fontId="7" fillId="4" borderId="18" xfId="0" applyFont="1" applyFill="1" applyBorder="1" applyAlignment="1">
      <alignment horizontal="center"/>
    </xf>
    <xf numFmtId="0" fontId="7" fillId="4" borderId="19" xfId="0" applyFont="1" applyFill="1" applyBorder="1" applyAlignment="1">
      <alignment horizontal="center"/>
    </xf>
    <xf numFmtId="0" fontId="7" fillId="4" borderId="18" xfId="0" applyFont="1" applyFill="1" applyBorder="1" applyAlignment="1">
      <alignment horizontal="center" wrapText="1"/>
    </xf>
    <xf numFmtId="0" fontId="7" fillId="4" borderId="4" xfId="0" applyFont="1" applyFill="1" applyBorder="1" applyAlignment="1">
      <alignment horizontal="center"/>
    </xf>
    <xf numFmtId="0" fontId="7" fillId="4" borderId="5" xfId="0" applyFont="1" applyFill="1" applyBorder="1" applyAlignment="1">
      <alignment horizontal="center"/>
    </xf>
    <xf numFmtId="14" fontId="0" fillId="0" borderId="21" xfId="0" applyNumberFormat="1" applyBorder="1"/>
    <xf numFmtId="0" fontId="9" fillId="4" borderId="21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/>
    </xf>
    <xf numFmtId="0" fontId="9" fillId="4" borderId="3" xfId="0" applyFont="1" applyFill="1" applyBorder="1" applyAlignment="1">
      <alignment horizontal="center"/>
    </xf>
    <xf numFmtId="0" fontId="9" fillId="4" borderId="10" xfId="0" applyFont="1" applyFill="1" applyBorder="1" applyAlignment="1">
      <alignment horizontal="center"/>
    </xf>
    <xf numFmtId="0" fontId="0" fillId="0" borderId="21" xfId="0" applyBorder="1" applyAlignment="1">
      <alignment horizontal="left"/>
    </xf>
    <xf numFmtId="0" fontId="0" fillId="0" borderId="13" xfId="0" applyBorder="1" applyAlignment="1">
      <alignment horizontal="left"/>
    </xf>
    <xf numFmtId="0" fontId="0" fillId="0" borderId="4" xfId="0" applyBorder="1" applyAlignment="1">
      <alignment horizontal="left"/>
    </xf>
    <xf numFmtId="0" fontId="5" fillId="0" borderId="4" xfId="0" applyFont="1" applyBorder="1" applyAlignment="1">
      <alignment horizontal="left"/>
    </xf>
    <xf numFmtId="0" fontId="0" fillId="0" borderId="1" xfId="0" applyBorder="1" applyAlignment="1">
      <alignment horizontal="left"/>
    </xf>
    <xf numFmtId="0" fontId="0" fillId="0" borderId="14" xfId="0" applyBorder="1" applyAlignment="1">
      <alignment horizontal="left"/>
    </xf>
    <xf numFmtId="0" fontId="0" fillId="0" borderId="12" xfId="0" applyBorder="1" applyAlignment="1">
      <alignment horizontal="left"/>
    </xf>
    <xf numFmtId="0" fontId="5" fillId="0" borderId="14" xfId="0" applyFont="1" applyBorder="1" applyAlignment="1">
      <alignment horizontal="left"/>
    </xf>
    <xf numFmtId="0" fontId="5" fillId="0" borderId="12" xfId="0" applyFont="1" applyBorder="1" applyAlignment="1">
      <alignment horizontal="left"/>
    </xf>
    <xf numFmtId="14" fontId="9" fillId="0" borderId="12" xfId="38" applyNumberFormat="1" applyBorder="1" applyAlignment="1">
      <alignment horizontal="left"/>
    </xf>
    <xf numFmtId="0" fontId="9" fillId="4" borderId="4" xfId="0" applyFont="1" applyFill="1" applyBorder="1"/>
    <xf numFmtId="0" fontId="9" fillId="4" borderId="4" xfId="0" applyFont="1" applyFill="1" applyBorder="1" applyAlignment="1">
      <alignment horizontal="right"/>
    </xf>
    <xf numFmtId="0" fontId="9" fillId="39" borderId="4" xfId="0" applyFont="1" applyFill="1" applyBorder="1" applyAlignment="1">
      <alignment horizontal="center"/>
    </xf>
    <xf numFmtId="0" fontId="12" fillId="2" borderId="17" xfId="0" applyFont="1" applyFill="1" applyBorder="1"/>
    <xf numFmtId="0" fontId="12" fillId="2" borderId="20" xfId="0" applyFont="1" applyFill="1" applyBorder="1"/>
    <xf numFmtId="0" fontId="7" fillId="4" borderId="4" xfId="0" applyFont="1" applyFill="1" applyBorder="1"/>
    <xf numFmtId="0" fontId="7" fillId="39" borderId="2" xfId="0" applyFont="1" applyFill="1" applyBorder="1" applyAlignment="1">
      <alignment horizontal="center"/>
    </xf>
    <xf numFmtId="0" fontId="9" fillId="39" borderId="14" xfId="0" applyFont="1" applyFill="1" applyBorder="1" applyAlignment="1">
      <alignment horizontal="center"/>
    </xf>
    <xf numFmtId="0" fontId="12" fillId="2" borderId="18" xfId="0" applyFont="1" applyFill="1" applyBorder="1"/>
    <xf numFmtId="0" fontId="7" fillId="39" borderId="4" xfId="0" applyFont="1" applyFill="1" applyBorder="1" applyAlignment="1">
      <alignment horizontal="center"/>
    </xf>
    <xf numFmtId="14" fontId="5" fillId="0" borderId="4" xfId="0" applyNumberFormat="1" applyFont="1" applyBorder="1"/>
    <xf numFmtId="0" fontId="5" fillId="0" borderId="18" xfId="0" applyFont="1" applyBorder="1"/>
    <xf numFmtId="14" fontId="0" fillId="0" borderId="4" xfId="0" applyNumberFormat="1" applyBorder="1" applyAlignment="1">
      <alignment horizontal="center"/>
    </xf>
    <xf numFmtId="0" fontId="7" fillId="4" borderId="0" xfId="0" applyFont="1" applyFill="1" applyAlignment="1">
      <alignment horizontal="center"/>
    </xf>
    <xf numFmtId="14" fontId="5" fillId="0" borderId="4" xfId="0" applyNumberFormat="1" applyFont="1" applyBorder="1" applyAlignment="1">
      <alignment horizontal="center"/>
    </xf>
    <xf numFmtId="0" fontId="0" fillId="37" borderId="18" xfId="0" applyFill="1" applyBorder="1" applyAlignment="1">
      <alignment horizontal="center"/>
    </xf>
    <xf numFmtId="0" fontId="0" fillId="37" borderId="20" xfId="0" applyFill="1" applyBorder="1" applyAlignment="1">
      <alignment horizontal="center"/>
    </xf>
    <xf numFmtId="0" fontId="12" fillId="2" borderId="18" xfId="0" applyFont="1" applyFill="1" applyBorder="1" applyAlignment="1">
      <alignment horizontal="center"/>
    </xf>
    <xf numFmtId="0" fontId="12" fillId="2" borderId="20" xfId="0" applyFont="1" applyFill="1" applyBorder="1" applyAlignment="1">
      <alignment horizontal="center"/>
    </xf>
    <xf numFmtId="0" fontId="12" fillId="37" borderId="1" xfId="0" applyFont="1" applyFill="1" applyBorder="1" applyAlignment="1">
      <alignment horizontal="center"/>
    </xf>
    <xf numFmtId="14" fontId="9" fillId="0" borderId="14" xfId="0" applyNumberFormat="1" applyFont="1" applyBorder="1" applyAlignment="1">
      <alignment horizontal="center"/>
    </xf>
    <xf numFmtId="14" fontId="9" fillId="0" borderId="4" xfId="0" applyNumberFormat="1" applyFont="1" applyBorder="1" applyAlignment="1">
      <alignment horizontal="center"/>
    </xf>
    <xf numFmtId="14" fontId="9" fillId="0" borderId="15" xfId="0" applyNumberFormat="1" applyFont="1" applyBorder="1" applyAlignment="1">
      <alignment horizontal="center"/>
    </xf>
    <xf numFmtId="14" fontId="9" fillId="0" borderId="18" xfId="0" applyNumberFormat="1" applyFont="1" applyBorder="1" applyAlignment="1">
      <alignment horizontal="center"/>
    </xf>
    <xf numFmtId="14" fontId="0" fillId="0" borderId="14" xfId="0" applyNumberFormat="1" applyBorder="1" applyAlignment="1">
      <alignment horizontal="center"/>
    </xf>
    <xf numFmtId="14" fontId="0" fillId="37" borderId="4" xfId="0" applyNumberFormat="1" applyFill="1" applyBorder="1" applyAlignment="1">
      <alignment horizontal="center"/>
    </xf>
    <xf numFmtId="14" fontId="0" fillId="0" borderId="18" xfId="0" applyNumberFormat="1" applyBorder="1" applyAlignment="1">
      <alignment horizontal="center"/>
    </xf>
    <xf numFmtId="0" fontId="12" fillId="2" borderId="21" xfId="0" applyFont="1" applyFill="1" applyBorder="1" applyAlignment="1">
      <alignment horizontal="center"/>
    </xf>
    <xf numFmtId="0" fontId="7" fillId="4" borderId="19" xfId="0" applyFont="1" applyFill="1" applyBorder="1" applyAlignment="1">
      <alignment horizontal="center" vertical="center"/>
    </xf>
    <xf numFmtId="0" fontId="12" fillId="2" borderId="3" xfId="0" applyFont="1" applyFill="1" applyBorder="1" applyAlignment="1">
      <alignment horizontal="left"/>
    </xf>
    <xf numFmtId="0" fontId="7" fillId="4" borderId="17" xfId="0" applyFont="1" applyFill="1" applyBorder="1" applyAlignment="1">
      <alignment horizontal="left" wrapText="1"/>
    </xf>
    <xf numFmtId="0" fontId="7" fillId="4" borderId="10" xfId="0" applyFont="1" applyFill="1" applyBorder="1" applyAlignment="1">
      <alignment horizontal="left"/>
    </xf>
    <xf numFmtId="0" fontId="7" fillId="4" borderId="10" xfId="0" applyFont="1" applyFill="1" applyBorder="1" applyAlignment="1">
      <alignment horizontal="left" wrapText="1"/>
    </xf>
    <xf numFmtId="0" fontId="9" fillId="4" borderId="8" xfId="0" applyFont="1" applyFill="1" applyBorder="1" applyAlignment="1">
      <alignment horizontal="left"/>
    </xf>
    <xf numFmtId="14" fontId="9" fillId="0" borderId="2" xfId="0" applyNumberFormat="1" applyFont="1" applyBorder="1" applyAlignment="1">
      <alignment horizontal="left"/>
    </xf>
    <xf numFmtId="0" fontId="9" fillId="0" borderId="8" xfId="0" applyFont="1" applyBorder="1" applyAlignment="1">
      <alignment horizontal="left"/>
    </xf>
    <xf numFmtId="1" fontId="9" fillId="0" borderId="2" xfId="0" applyNumberFormat="1" applyFont="1" applyBorder="1" applyAlignment="1">
      <alignment horizontal="left"/>
    </xf>
    <xf numFmtId="1" fontId="9" fillId="0" borderId="8" xfId="0" applyNumberFormat="1" applyFont="1" applyBorder="1" applyAlignment="1">
      <alignment horizontal="left"/>
    </xf>
    <xf numFmtId="14" fontId="9" fillId="0" borderId="1" xfId="0" applyNumberFormat="1" applyFont="1" applyBorder="1" applyAlignment="1">
      <alignment horizontal="left"/>
    </xf>
    <xf numFmtId="0" fontId="9" fillId="0" borderId="17" xfId="0" applyFont="1" applyBorder="1" applyAlignment="1">
      <alignment horizontal="left"/>
    </xf>
    <xf numFmtId="14" fontId="9" fillId="0" borderId="0" xfId="0" applyNumberFormat="1" applyFont="1" applyAlignment="1">
      <alignment horizontal="left"/>
    </xf>
    <xf numFmtId="0" fontId="9" fillId="0" borderId="12" xfId="0" applyFont="1" applyBorder="1" applyAlignment="1">
      <alignment horizontal="left"/>
    </xf>
    <xf numFmtId="14" fontId="9" fillId="0" borderId="5" xfId="0" applyNumberFormat="1" applyFont="1" applyBorder="1" applyAlignment="1">
      <alignment horizontal="left"/>
    </xf>
    <xf numFmtId="14" fontId="9" fillId="0" borderId="12" xfId="0" applyNumberFormat="1" applyFont="1" applyBorder="1" applyAlignment="1">
      <alignment horizontal="left"/>
    </xf>
    <xf numFmtId="14" fontId="9" fillId="37" borderId="20" xfId="0" applyNumberFormat="1" applyFont="1" applyFill="1" applyBorder="1"/>
    <xf numFmtId="0" fontId="9" fillId="37" borderId="20" xfId="0" applyFont="1" applyFill="1" applyBorder="1" applyAlignment="1">
      <alignment horizontal="center"/>
    </xf>
    <xf numFmtId="0" fontId="7" fillId="4" borderId="17" xfId="0" applyFont="1" applyFill="1" applyBorder="1" applyAlignment="1">
      <alignment horizontal="center" vertical="center"/>
    </xf>
    <xf numFmtId="0" fontId="53" fillId="5" borderId="0" xfId="0" applyFont="1" applyFill="1" applyAlignment="1">
      <alignment horizontal="center" vertical="center"/>
    </xf>
    <xf numFmtId="0" fontId="53" fillId="5" borderId="2" xfId="0" applyFont="1" applyFill="1" applyBorder="1" applyAlignment="1">
      <alignment horizontal="center" vertical="center"/>
    </xf>
    <xf numFmtId="0" fontId="53" fillId="2" borderId="10" xfId="0" applyFont="1" applyFill="1" applyBorder="1" applyAlignment="1">
      <alignment horizontal="center" vertical="center"/>
    </xf>
    <xf numFmtId="0" fontId="53" fillId="2" borderId="3" xfId="0" applyFont="1" applyFill="1" applyBorder="1" applyAlignment="1">
      <alignment horizontal="center" vertical="center"/>
    </xf>
    <xf numFmtId="0" fontId="4" fillId="4" borderId="17" xfId="0" applyFont="1" applyFill="1" applyBorder="1" applyAlignment="1">
      <alignment horizontal="center" vertical="center" wrapText="1"/>
    </xf>
    <xf numFmtId="0" fontId="4" fillId="4" borderId="17" xfId="0" applyFont="1" applyFill="1" applyBorder="1" applyAlignment="1">
      <alignment horizontal="center" vertical="center"/>
    </xf>
    <xf numFmtId="0" fontId="4" fillId="4" borderId="19" xfId="0" applyFont="1" applyFill="1" applyBorder="1" applyAlignment="1">
      <alignment horizontal="center" vertical="center"/>
    </xf>
    <xf numFmtId="0" fontId="5" fillId="4" borderId="8" xfId="0" applyFont="1" applyFill="1" applyBorder="1" applyAlignment="1">
      <alignment horizontal="center" vertical="center"/>
    </xf>
    <xf numFmtId="0" fontId="5" fillId="4" borderId="21" xfId="0" applyFont="1" applyFill="1" applyBorder="1" applyAlignment="1">
      <alignment horizontal="center" vertical="center"/>
    </xf>
    <xf numFmtId="0" fontId="5" fillId="4" borderId="13" xfId="0" applyFont="1" applyFill="1" applyBorder="1" applyAlignment="1">
      <alignment horizontal="center" vertical="center"/>
    </xf>
    <xf numFmtId="0" fontId="5" fillId="4" borderId="3" xfId="0" applyFont="1" applyFill="1" applyBorder="1" applyAlignment="1">
      <alignment horizontal="center" vertical="center"/>
    </xf>
    <xf numFmtId="0" fontId="5" fillId="4" borderId="10" xfId="0" applyFont="1" applyFill="1" applyBorder="1" applyAlignment="1">
      <alignment horizontal="center" vertical="center"/>
    </xf>
    <xf numFmtId="14" fontId="5" fillId="0" borderId="3" xfId="0" applyNumberFormat="1" applyFont="1" applyBorder="1" applyAlignment="1">
      <alignment horizontal="center" vertical="center"/>
    </xf>
    <xf numFmtId="0" fontId="5" fillId="0" borderId="21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14" fontId="5" fillId="0" borderId="0" xfId="0" applyNumberFormat="1" applyFont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14" fontId="5" fillId="0" borderId="1" xfId="0" applyNumberFormat="1" applyFont="1" applyBorder="1" applyAlignment="1">
      <alignment horizontal="center" vertical="center"/>
    </xf>
    <xf numFmtId="0" fontId="5" fillId="0" borderId="14" xfId="0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14" fontId="5" fillId="0" borderId="6" xfId="0" applyNumberFormat="1" applyFont="1" applyBorder="1" applyAlignment="1">
      <alignment horizontal="center" vertical="center"/>
    </xf>
    <xf numFmtId="0" fontId="5" fillId="0" borderId="34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0" borderId="35" xfId="0" applyFont="1" applyBorder="1" applyAlignment="1">
      <alignment horizontal="center" vertical="center"/>
    </xf>
    <xf numFmtId="14" fontId="5" fillId="0" borderId="1" xfId="38" applyNumberFormat="1" applyFont="1" applyBorder="1" applyAlignment="1">
      <alignment horizontal="center" vertical="center"/>
    </xf>
    <xf numFmtId="14" fontId="5" fillId="0" borderId="0" xfId="38" applyNumberFormat="1" applyFont="1" applyAlignment="1">
      <alignment horizontal="center" vertical="center"/>
    </xf>
    <xf numFmtId="0" fontId="18" fillId="0" borderId="10" xfId="0" applyFont="1" applyBorder="1" applyAlignment="1">
      <alignment horizontal="center"/>
    </xf>
    <xf numFmtId="0" fontId="0" fillId="42" borderId="19" xfId="0" applyFill="1" applyBorder="1" applyAlignment="1">
      <alignment horizontal="center"/>
    </xf>
    <xf numFmtId="0" fontId="19" fillId="4" borderId="19" xfId="0" applyFont="1" applyFill="1" applyBorder="1" applyAlignment="1">
      <alignment horizontal="center"/>
    </xf>
    <xf numFmtId="0" fontId="5" fillId="0" borderId="3" xfId="0" applyFont="1" applyBorder="1"/>
    <xf numFmtId="0" fontId="9" fillId="42" borderId="21" xfId="0" applyFont="1" applyFill="1" applyBorder="1" applyAlignment="1">
      <alignment horizontal="center"/>
    </xf>
    <xf numFmtId="0" fontId="12" fillId="2" borderId="3" xfId="0" applyFont="1" applyFill="1" applyBorder="1" applyAlignment="1">
      <alignment horizontal="center" vertical="center"/>
    </xf>
    <xf numFmtId="0" fontId="12" fillId="2" borderId="13" xfId="0" applyFont="1" applyFill="1" applyBorder="1" applyAlignment="1">
      <alignment horizontal="center" vertical="center"/>
    </xf>
    <xf numFmtId="0" fontId="12" fillId="2" borderId="22" xfId="0" applyFont="1" applyFill="1" applyBorder="1" applyAlignment="1">
      <alignment horizontal="center" vertical="center"/>
    </xf>
    <xf numFmtId="0" fontId="12" fillId="2" borderId="6" xfId="0" applyFont="1" applyFill="1" applyBorder="1" applyAlignment="1">
      <alignment horizontal="center" vertical="center"/>
    </xf>
    <xf numFmtId="0" fontId="12" fillId="5" borderId="20" xfId="0" applyFont="1" applyFill="1" applyBorder="1" applyAlignment="1">
      <alignment horizontal="center" vertical="center"/>
    </xf>
    <xf numFmtId="0" fontId="48" fillId="5" borderId="0" xfId="0" applyFont="1" applyFill="1" applyAlignment="1">
      <alignment horizontal="center" vertical="center"/>
    </xf>
    <xf numFmtId="0" fontId="14" fillId="5" borderId="0" xfId="0" applyFont="1" applyFill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7" fillId="4" borderId="10" xfId="0" applyFont="1" applyFill="1" applyBorder="1" applyAlignment="1">
      <alignment horizontal="center" vertical="center"/>
    </xf>
    <xf numFmtId="0" fontId="9" fillId="4" borderId="8" xfId="0" applyFont="1" applyFill="1" applyBorder="1" applyAlignment="1">
      <alignment horizontal="center" vertical="center"/>
    </xf>
    <xf numFmtId="0" fontId="9" fillId="4" borderId="12" xfId="0" applyFont="1" applyFill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14" fontId="9" fillId="0" borderId="2" xfId="0" applyNumberFormat="1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44" borderId="2" xfId="0" applyFont="1" applyFill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14" fontId="9" fillId="0" borderId="8" xfId="0" applyNumberFormat="1" applyFont="1" applyBorder="1" applyAlignment="1">
      <alignment horizontal="center" vertical="center"/>
    </xf>
    <xf numFmtId="0" fontId="9" fillId="44" borderId="8" xfId="0" applyFont="1" applyFill="1" applyBorder="1" applyAlignment="1">
      <alignment horizontal="center" vertical="center"/>
    </xf>
    <xf numFmtId="14" fontId="9" fillId="0" borderId="17" xfId="0" applyNumberFormat="1" applyFont="1" applyBorder="1" applyAlignment="1">
      <alignment horizontal="center" vertical="center"/>
    </xf>
    <xf numFmtId="0" fontId="9" fillId="0" borderId="17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14" fontId="9" fillId="0" borderId="10" xfId="0" applyNumberFormat="1" applyFont="1" applyBorder="1" applyAlignment="1">
      <alignment horizontal="center" vertical="center"/>
    </xf>
    <xf numFmtId="0" fontId="9" fillId="0" borderId="10" xfId="0" applyFont="1" applyBorder="1" applyAlignment="1">
      <alignment horizontal="center" vertical="center"/>
    </xf>
    <xf numFmtId="0" fontId="9" fillId="44" borderId="10" xfId="0" applyFont="1" applyFill="1" applyBorder="1" applyAlignment="1">
      <alignment horizontal="center" vertical="center"/>
    </xf>
    <xf numFmtId="167" fontId="9" fillId="0" borderId="10" xfId="0" applyNumberFormat="1" applyFont="1" applyBorder="1" applyAlignment="1">
      <alignment horizontal="center" vertical="center"/>
    </xf>
    <xf numFmtId="168" fontId="9" fillId="0" borderId="10" xfId="0" applyNumberFormat="1" applyFont="1" applyBorder="1" applyAlignment="1">
      <alignment horizontal="center" vertical="center"/>
    </xf>
    <xf numFmtId="2" fontId="9" fillId="0" borderId="10" xfId="0" applyNumberFormat="1" applyFont="1" applyBorder="1" applyAlignment="1">
      <alignment horizontal="center" vertical="center"/>
    </xf>
    <xf numFmtId="0" fontId="9" fillId="37" borderId="10" xfId="0" applyFont="1" applyFill="1" applyBorder="1" applyAlignment="1">
      <alignment horizontal="center" vertical="center"/>
    </xf>
    <xf numFmtId="169" fontId="9" fillId="0" borderId="10" xfId="0" applyNumberFormat="1" applyFont="1" applyBorder="1" applyAlignment="1">
      <alignment horizontal="center" vertical="center"/>
    </xf>
    <xf numFmtId="14" fontId="9" fillId="0" borderId="5" xfId="0" applyNumberFormat="1" applyFont="1" applyBorder="1" applyAlignment="1">
      <alignment horizontal="center" vertical="center"/>
    </xf>
    <xf numFmtId="0" fontId="9" fillId="0" borderId="19" xfId="0" applyFont="1" applyBorder="1" applyAlignment="1">
      <alignment horizontal="center" vertical="center"/>
    </xf>
    <xf numFmtId="0" fontId="9" fillId="44" borderId="0" xfId="0" applyFont="1" applyFill="1" applyAlignment="1">
      <alignment horizontal="center" vertical="center"/>
    </xf>
    <xf numFmtId="0" fontId="9" fillId="44" borderId="19" xfId="0" applyFont="1" applyFill="1" applyBorder="1" applyAlignment="1">
      <alignment horizontal="center" vertical="center"/>
    </xf>
    <xf numFmtId="0" fontId="9" fillId="44" borderId="5" xfId="0" applyFont="1" applyFill="1" applyBorder="1" applyAlignment="1">
      <alignment horizontal="center" vertical="center"/>
    </xf>
    <xf numFmtId="14" fontId="9" fillId="0" borderId="12" xfId="0" applyNumberFormat="1" applyFont="1" applyBorder="1" applyAlignment="1">
      <alignment horizontal="center" vertical="center"/>
    </xf>
    <xf numFmtId="0" fontId="9" fillId="0" borderId="12" xfId="0" applyFont="1" applyBorder="1" applyAlignment="1">
      <alignment horizontal="center" vertical="center"/>
    </xf>
    <xf numFmtId="0" fontId="9" fillId="44" borderId="1" xfId="0" applyFont="1" applyFill="1" applyBorder="1" applyAlignment="1">
      <alignment horizontal="center" vertical="center"/>
    </xf>
    <xf numFmtId="0" fontId="9" fillId="44" borderId="12" xfId="0" applyFont="1" applyFill="1" applyBorder="1" applyAlignment="1">
      <alignment horizontal="center" vertical="center"/>
    </xf>
    <xf numFmtId="0" fontId="9" fillId="0" borderId="20" xfId="0" applyFont="1" applyBorder="1" applyAlignment="1">
      <alignment horizontal="center" vertical="center"/>
    </xf>
    <xf numFmtId="0" fontId="9" fillId="44" borderId="20" xfId="0" applyFont="1" applyFill="1" applyBorder="1" applyAlignment="1">
      <alignment horizontal="center" vertical="center"/>
    </xf>
    <xf numFmtId="14" fontId="9" fillId="37" borderId="10" xfId="0" applyNumberFormat="1" applyFont="1" applyFill="1" applyBorder="1" applyAlignment="1">
      <alignment horizontal="left" vertical="center"/>
    </xf>
    <xf numFmtId="49" fontId="9" fillId="39" borderId="8" xfId="0" applyNumberFormat="1" applyFont="1" applyFill="1" applyBorder="1" applyAlignment="1">
      <alignment horizontal="center" vertical="center"/>
    </xf>
    <xf numFmtId="49" fontId="9" fillId="39" borderId="12" xfId="0" applyNumberFormat="1" applyFont="1" applyFill="1" applyBorder="1" applyAlignment="1">
      <alignment horizontal="center" vertical="center"/>
    </xf>
    <xf numFmtId="49" fontId="9" fillId="39" borderId="14" xfId="0" applyNumberFormat="1" applyFont="1" applyFill="1" applyBorder="1" applyAlignment="1">
      <alignment horizontal="center" vertical="center"/>
    </xf>
    <xf numFmtId="0" fontId="9" fillId="39" borderId="12" xfId="0" applyFont="1" applyFill="1" applyBorder="1" applyAlignment="1">
      <alignment horizontal="center" vertical="center"/>
    </xf>
    <xf numFmtId="0" fontId="16" fillId="5" borderId="0" xfId="0" applyFont="1" applyFill="1" applyAlignment="1">
      <alignment horizontal="center" vertical="center"/>
    </xf>
    <xf numFmtId="0" fontId="12" fillId="5" borderId="19" xfId="0" applyFont="1" applyFill="1" applyBorder="1" applyAlignment="1">
      <alignment horizontal="center" vertical="center"/>
    </xf>
    <xf numFmtId="0" fontId="48" fillId="5" borderId="5" xfId="0" applyFont="1" applyFill="1" applyBorder="1" applyAlignment="1">
      <alignment horizontal="center" vertical="center"/>
    </xf>
    <xf numFmtId="0" fontId="14" fillId="5" borderId="5" xfId="0" applyFont="1" applyFill="1" applyBorder="1" applyAlignment="1">
      <alignment horizontal="center" vertical="center"/>
    </xf>
    <xf numFmtId="0" fontId="9" fillId="0" borderId="13" xfId="0" applyFont="1" applyBorder="1" applyAlignment="1">
      <alignment horizontal="center" vertical="center"/>
    </xf>
    <xf numFmtId="0" fontId="9" fillId="37" borderId="13" xfId="0" applyFont="1" applyFill="1" applyBorder="1" applyAlignment="1">
      <alignment horizontal="center" vertical="center"/>
    </xf>
    <xf numFmtId="14" fontId="9" fillId="0" borderId="13" xfId="0" applyNumberFormat="1" applyFont="1" applyBorder="1" applyAlignment="1">
      <alignment horizontal="center" vertical="center"/>
    </xf>
    <xf numFmtId="14" fontId="9" fillId="0" borderId="19" xfId="0" applyNumberFormat="1" applyFont="1" applyBorder="1" applyAlignment="1">
      <alignment horizontal="center" vertical="center"/>
    </xf>
    <xf numFmtId="14" fontId="9" fillId="37" borderId="13" xfId="0" applyNumberFormat="1" applyFont="1" applyFill="1" applyBorder="1" applyAlignment="1">
      <alignment horizontal="center" vertical="center"/>
    </xf>
    <xf numFmtId="1" fontId="9" fillId="0" borderId="19" xfId="0" applyNumberFormat="1" applyFont="1" applyBorder="1" applyAlignment="1">
      <alignment horizontal="center" vertical="center"/>
    </xf>
    <xf numFmtId="1" fontId="9" fillId="0" borderId="12" xfId="0" applyNumberFormat="1" applyFont="1" applyBorder="1" applyAlignment="1">
      <alignment horizontal="center" vertical="center"/>
    </xf>
    <xf numFmtId="1" fontId="9" fillId="0" borderId="13" xfId="0" applyNumberFormat="1" applyFont="1" applyBorder="1" applyAlignment="1">
      <alignment horizontal="center" vertical="center"/>
    </xf>
    <xf numFmtId="1" fontId="9" fillId="37" borderId="13" xfId="0" applyNumberFormat="1" applyFont="1" applyFill="1" applyBorder="1" applyAlignment="1">
      <alignment horizontal="center" vertical="center"/>
    </xf>
    <xf numFmtId="0" fontId="9" fillId="0" borderId="17" xfId="38" applyBorder="1" applyAlignment="1">
      <alignment horizontal="center"/>
    </xf>
    <xf numFmtId="14" fontId="9" fillId="0" borderId="7" xfId="38" applyNumberFormat="1" applyBorder="1" applyAlignment="1">
      <alignment horizontal="center"/>
    </xf>
    <xf numFmtId="0" fontId="9" fillId="0" borderId="9" xfId="38" applyBorder="1" applyAlignment="1">
      <alignment horizontal="center"/>
    </xf>
    <xf numFmtId="14" fontId="54" fillId="37" borderId="0" xfId="0" applyNumberFormat="1" applyFont="1" applyFill="1" applyAlignment="1">
      <alignment horizontal="left"/>
    </xf>
    <xf numFmtId="14" fontId="55" fillId="0" borderId="10" xfId="0" applyNumberFormat="1" applyFont="1" applyBorder="1" applyAlignment="1">
      <alignment horizontal="left"/>
    </xf>
    <xf numFmtId="14" fontId="56" fillId="0" borderId="10" xfId="72" applyNumberFormat="1" applyFont="1" applyBorder="1" applyAlignment="1">
      <alignment horizontal="left"/>
    </xf>
    <xf numFmtId="14" fontId="55" fillId="0" borderId="0" xfId="0" applyNumberFormat="1" applyFont="1" applyAlignment="1">
      <alignment horizontal="left" vertical="center" wrapText="1"/>
    </xf>
    <xf numFmtId="14" fontId="57" fillId="0" borderId="0" xfId="0" applyNumberFormat="1" applyFont="1" applyAlignment="1">
      <alignment horizontal="left" vertical="center" wrapText="1"/>
    </xf>
    <xf numFmtId="14" fontId="58" fillId="0" borderId="37" xfId="0" applyNumberFormat="1" applyFont="1" applyBorder="1" applyAlignment="1">
      <alignment horizontal="left" vertical="top" shrinkToFit="1"/>
    </xf>
    <xf numFmtId="14" fontId="58" fillId="0" borderId="38" xfId="0" applyNumberFormat="1" applyFont="1" applyBorder="1" applyAlignment="1">
      <alignment horizontal="left" vertical="top" shrinkToFit="1"/>
    </xf>
    <xf numFmtId="14" fontId="58" fillId="0" borderId="39" xfId="0" applyNumberFormat="1" applyFont="1" applyBorder="1" applyAlignment="1">
      <alignment horizontal="left" vertical="top" shrinkToFit="1"/>
    </xf>
    <xf numFmtId="14" fontId="58" fillId="0" borderId="40" xfId="0" applyNumberFormat="1" applyFont="1" applyBorder="1" applyAlignment="1">
      <alignment horizontal="left" vertical="top" shrinkToFit="1"/>
    </xf>
    <xf numFmtId="14" fontId="58" fillId="0" borderId="0" xfId="0" applyNumberFormat="1" applyFont="1" applyAlignment="1">
      <alignment horizontal="left" vertical="top" shrinkToFit="1"/>
    </xf>
    <xf numFmtId="14" fontId="58" fillId="0" borderId="41" xfId="0" applyNumberFormat="1" applyFont="1" applyBorder="1" applyAlignment="1">
      <alignment horizontal="left" vertical="top" shrinkToFit="1"/>
    </xf>
    <xf numFmtId="14" fontId="58" fillId="0" borderId="3" xfId="0" applyNumberFormat="1" applyFont="1" applyBorder="1" applyAlignment="1">
      <alignment horizontal="left" vertical="top" shrinkToFit="1"/>
    </xf>
    <xf numFmtId="14" fontId="55" fillId="0" borderId="0" xfId="0" applyNumberFormat="1" applyFont="1" applyAlignment="1">
      <alignment horizontal="left"/>
    </xf>
    <xf numFmtId="14" fontId="12" fillId="37" borderId="4" xfId="38" applyNumberFormat="1" applyFont="1" applyFill="1" applyBorder="1" applyAlignment="1">
      <alignment horizontal="center"/>
    </xf>
    <xf numFmtId="14" fontId="14" fillId="5" borderId="21" xfId="38" applyNumberFormat="1" applyFont="1" applyFill="1" applyBorder="1" applyAlignment="1">
      <alignment horizontal="center"/>
    </xf>
    <xf numFmtId="14" fontId="9" fillId="0" borderId="19" xfId="0" applyNumberFormat="1" applyFont="1" applyBorder="1" applyAlignment="1">
      <alignment horizontal="left"/>
    </xf>
    <xf numFmtId="14" fontId="9" fillId="0" borderId="20" xfId="38" applyNumberFormat="1" applyBorder="1" applyAlignment="1">
      <alignment horizontal="center"/>
    </xf>
    <xf numFmtId="0" fontId="13" fillId="2" borderId="17" xfId="0" applyFont="1" applyFill="1" applyBorder="1"/>
    <xf numFmtId="0" fontId="13" fillId="2" borderId="13" xfId="0" applyFont="1" applyFill="1" applyBorder="1"/>
    <xf numFmtId="0" fontId="13" fillId="2" borderId="10" xfId="0" applyFont="1" applyFill="1" applyBorder="1"/>
    <xf numFmtId="0" fontId="13" fillId="2" borderId="3" xfId="0" applyFont="1" applyFill="1" applyBorder="1"/>
    <xf numFmtId="0" fontId="7" fillId="4" borderId="2" xfId="0" applyFont="1" applyFill="1" applyBorder="1"/>
    <xf numFmtId="0" fontId="7" fillId="39" borderId="2" xfId="0" applyFont="1" applyFill="1" applyBorder="1"/>
    <xf numFmtId="14" fontId="9" fillId="0" borderId="14" xfId="38" applyNumberFormat="1" applyBorder="1"/>
    <xf numFmtId="14" fontId="55" fillId="0" borderId="41" xfId="0" applyNumberFormat="1" applyFont="1" applyBorder="1" applyAlignment="1">
      <alignment horizontal="left"/>
    </xf>
    <xf numFmtId="0" fontId="0" fillId="0" borderId="41" xfId="0" applyBorder="1" applyAlignment="1">
      <alignment horizontal="center"/>
    </xf>
    <xf numFmtId="0" fontId="0" fillId="0" borderId="41" xfId="0" applyBorder="1"/>
    <xf numFmtId="1" fontId="0" fillId="0" borderId="4" xfId="0" applyNumberFormat="1" applyBorder="1"/>
    <xf numFmtId="1" fontId="5" fillId="0" borderId="0" xfId="38" applyNumberFormat="1" applyFont="1" applyAlignment="1">
      <alignment horizontal="center" vertical="center"/>
    </xf>
    <xf numFmtId="1" fontId="0" fillId="0" borderId="20" xfId="0" applyNumberFormat="1" applyBorder="1"/>
    <xf numFmtId="1" fontId="0" fillId="0" borderId="1" xfId="0" applyNumberFormat="1" applyBorder="1"/>
    <xf numFmtId="11" fontId="0" fillId="0" borderId="0" xfId="0" applyNumberFormat="1"/>
    <xf numFmtId="0" fontId="5" fillId="0" borderId="20" xfId="0" applyFont="1" applyBorder="1" applyAlignment="1">
      <alignment horizontal="center" vertical="center"/>
    </xf>
    <xf numFmtId="0" fontId="18" fillId="4" borderId="0" xfId="0" applyFont="1" applyFill="1" applyAlignment="1">
      <alignment horizontal="center"/>
    </xf>
    <xf numFmtId="0" fontId="18" fillId="4" borderId="2" xfId="0" applyFont="1" applyFill="1" applyBorder="1" applyAlignment="1">
      <alignment horizontal="center"/>
    </xf>
    <xf numFmtId="0" fontId="12" fillId="2" borderId="0" xfId="0" applyFont="1" applyFill="1" applyAlignment="1">
      <alignment horizontal="center"/>
    </xf>
    <xf numFmtId="0" fontId="12" fillId="2" borderId="2" xfId="0" applyFont="1" applyFill="1" applyBorder="1" applyAlignment="1">
      <alignment horizontal="center"/>
    </xf>
    <xf numFmtId="14" fontId="9" fillId="37" borderId="2" xfId="0" applyNumberFormat="1" applyFont="1" applyFill="1" applyBorder="1" applyAlignment="1">
      <alignment horizontal="left"/>
    </xf>
    <xf numFmtId="14" fontId="9" fillId="37" borderId="2" xfId="0" applyNumberFormat="1" applyFont="1" applyFill="1" applyBorder="1" applyAlignment="1">
      <alignment horizontal="right"/>
    </xf>
    <xf numFmtId="0" fontId="18" fillId="4" borderId="2" xfId="0" applyFont="1" applyFill="1" applyBorder="1"/>
    <xf numFmtId="0" fontId="7" fillId="0" borderId="2" xfId="0" applyFont="1" applyBorder="1" applyAlignment="1">
      <alignment horizontal="center"/>
    </xf>
    <xf numFmtId="0" fontId="9" fillId="39" borderId="2" xfId="0" applyFont="1" applyFill="1" applyBorder="1"/>
    <xf numFmtId="0" fontId="12" fillId="2" borderId="2" xfId="0" applyFont="1" applyFill="1" applyBorder="1"/>
    <xf numFmtId="0" fontId="9" fillId="39" borderId="2" xfId="0" applyFont="1" applyFill="1" applyBorder="1" applyAlignment="1">
      <alignment wrapText="1"/>
    </xf>
    <xf numFmtId="0" fontId="7" fillId="0" borderId="2" xfId="0" applyFont="1" applyBorder="1" applyAlignment="1">
      <alignment wrapText="1"/>
    </xf>
    <xf numFmtId="0" fontId="9" fillId="42" borderId="20" xfId="0" applyFont="1" applyFill="1" applyBorder="1" applyAlignment="1">
      <alignment horizontal="center"/>
    </xf>
    <xf numFmtId="0" fontId="9" fillId="0" borderId="3" xfId="0" applyFont="1" applyBorder="1"/>
    <xf numFmtId="14" fontId="9" fillId="0" borderId="17" xfId="0" applyNumberFormat="1" applyFont="1" applyBorder="1" applyAlignment="1">
      <alignment horizontal="right"/>
    </xf>
    <xf numFmtId="0" fontId="9" fillId="0" borderId="20" xfId="0" applyFont="1" applyBorder="1" applyAlignment="1">
      <alignment horizontal="left"/>
    </xf>
    <xf numFmtId="14" fontId="9" fillId="0" borderId="17" xfId="0" applyNumberFormat="1" applyFont="1" applyBorder="1" applyAlignment="1">
      <alignment horizontal="center"/>
    </xf>
    <xf numFmtId="0" fontId="7" fillId="4" borderId="2" xfId="0" applyFont="1" applyFill="1" applyBorder="1" applyAlignment="1">
      <alignment horizontal="center" wrapText="1"/>
    </xf>
    <xf numFmtId="0" fontId="48" fillId="5" borderId="0" xfId="0" applyFont="1" applyFill="1" applyAlignment="1">
      <alignment horizontal="left"/>
    </xf>
    <xf numFmtId="0" fontId="7" fillId="4" borderId="0" xfId="0" applyFont="1" applyFill="1"/>
    <xf numFmtId="0" fontId="7" fillId="39" borderId="0" xfId="0" applyFont="1" applyFill="1" applyAlignment="1">
      <alignment horizontal="center"/>
    </xf>
    <xf numFmtId="0" fontId="9" fillId="4" borderId="0" xfId="0" applyFont="1" applyFill="1" applyAlignment="1">
      <alignment horizontal="right"/>
    </xf>
    <xf numFmtId="0" fontId="9" fillId="4" borderId="0" xfId="0" applyFont="1" applyFill="1" applyAlignment="1">
      <alignment horizontal="center"/>
    </xf>
    <xf numFmtId="14" fontId="0" fillId="0" borderId="0" xfId="0" applyNumberFormat="1" applyAlignment="1">
      <alignment horizontal="left"/>
    </xf>
    <xf numFmtId="0" fontId="9" fillId="43" borderId="10" xfId="0" applyFont="1" applyFill="1" applyBorder="1" applyAlignment="1">
      <alignment horizontal="center"/>
    </xf>
    <xf numFmtId="0" fontId="7" fillId="4" borderId="10" xfId="0" applyFont="1" applyFill="1" applyBorder="1" applyAlignment="1">
      <alignment horizontal="center" vertical="center" wrapText="1"/>
    </xf>
    <xf numFmtId="0" fontId="20" fillId="4" borderId="10" xfId="0" applyFont="1" applyFill="1" applyBorder="1" applyAlignment="1">
      <alignment horizontal="center"/>
    </xf>
    <xf numFmtId="0" fontId="9" fillId="44" borderId="0" xfId="38" applyFill="1" applyAlignment="1">
      <alignment horizontal="center"/>
    </xf>
    <xf numFmtId="0" fontId="5" fillId="0" borderId="10" xfId="0" applyFont="1" applyBorder="1"/>
    <xf numFmtId="14" fontId="9" fillId="0" borderId="10" xfId="0" applyNumberFormat="1" applyFont="1" applyBorder="1" applyAlignment="1">
      <alignment horizontal="right"/>
    </xf>
    <xf numFmtId="0" fontId="9" fillId="0" borderId="10" xfId="0" applyFont="1" applyBorder="1" applyAlignment="1">
      <alignment horizontal="right"/>
    </xf>
    <xf numFmtId="0" fontId="0" fillId="42" borderId="10" xfId="0" applyFill="1" applyBorder="1" applyAlignment="1">
      <alignment horizontal="center"/>
    </xf>
    <xf numFmtId="168" fontId="0" fillId="0" borderId="10" xfId="0" applyNumberFormat="1" applyBorder="1"/>
    <xf numFmtId="0" fontId="12" fillId="2" borderId="19" xfId="0" applyFont="1" applyFill="1" applyBorder="1"/>
    <xf numFmtId="14" fontId="9" fillId="0" borderId="10" xfId="38" applyNumberFormat="1" applyBorder="1" applyAlignment="1">
      <alignment horizontal="center"/>
    </xf>
    <xf numFmtId="0" fontId="47" fillId="0" borderId="0" xfId="38" applyFont="1" applyAlignment="1">
      <alignment horizontal="center"/>
    </xf>
    <xf numFmtId="0" fontId="5" fillId="0" borderId="18" xfId="0" applyFont="1" applyBorder="1" applyAlignment="1">
      <alignment horizontal="center" vertical="center"/>
    </xf>
    <xf numFmtId="0" fontId="5" fillId="0" borderId="19" xfId="0" applyFont="1" applyBorder="1" applyAlignment="1">
      <alignment horizontal="center" vertical="center"/>
    </xf>
    <xf numFmtId="14" fontId="9" fillId="0" borderId="21" xfId="38" applyNumberFormat="1" applyBorder="1" applyAlignment="1">
      <alignment horizontal="center"/>
    </xf>
    <xf numFmtId="0" fontId="5" fillId="0" borderId="13" xfId="0" applyFont="1" applyBorder="1"/>
    <xf numFmtId="171" fontId="5" fillId="0" borderId="21" xfId="0" applyNumberFormat="1" applyFont="1" applyBorder="1"/>
    <xf numFmtId="0" fontId="0" fillId="0" borderId="18" xfId="0" applyBorder="1" applyAlignment="1">
      <alignment horizontal="left"/>
    </xf>
    <xf numFmtId="0" fontId="0" fillId="0" borderId="19" xfId="0" applyBorder="1" applyAlignment="1">
      <alignment horizontal="left"/>
    </xf>
    <xf numFmtId="14" fontId="0" fillId="0" borderId="20" xfId="0" applyNumberFormat="1" applyBorder="1" applyAlignment="1">
      <alignment horizontal="left"/>
    </xf>
    <xf numFmtId="0" fontId="5" fillId="0" borderId="18" xfId="0" applyFont="1" applyBorder="1" applyAlignment="1">
      <alignment horizontal="left"/>
    </xf>
    <xf numFmtId="0" fontId="5" fillId="0" borderId="19" xfId="0" applyFont="1" applyBorder="1" applyAlignment="1">
      <alignment horizontal="left"/>
    </xf>
    <xf numFmtId="0" fontId="9" fillId="0" borderId="19" xfId="0" applyFont="1" applyBorder="1" applyAlignment="1">
      <alignment horizontal="left"/>
    </xf>
    <xf numFmtId="0" fontId="5" fillId="0" borderId="5" xfId="0" applyFont="1" applyBorder="1" applyAlignment="1">
      <alignment horizontal="left"/>
    </xf>
    <xf numFmtId="0" fontId="9" fillId="42" borderId="6" xfId="38" applyFill="1" applyBorder="1" applyAlignment="1">
      <alignment horizontal="center"/>
    </xf>
    <xf numFmtId="0" fontId="12" fillId="2" borderId="18" xfId="0" applyFont="1" applyFill="1" applyBorder="1" applyAlignment="1">
      <alignment horizontal="left"/>
    </xf>
    <xf numFmtId="0" fontId="9" fillId="40" borderId="2" xfId="38" applyFill="1" applyBorder="1" applyAlignment="1">
      <alignment horizontal="center"/>
    </xf>
    <xf numFmtId="0" fontId="12" fillId="2" borderId="21" xfId="0" applyFont="1" applyFill="1" applyBorder="1" applyAlignment="1">
      <alignment horizontal="left"/>
    </xf>
    <xf numFmtId="0" fontId="12" fillId="2" borderId="3" xfId="0" applyFont="1" applyFill="1" applyBorder="1" applyAlignment="1">
      <alignment horizontal="left"/>
    </xf>
    <xf numFmtId="14" fontId="9" fillId="37" borderId="20" xfId="0" applyNumberFormat="1" applyFont="1" applyFill="1" applyBorder="1" applyAlignment="1">
      <alignment horizontal="left"/>
    </xf>
    <xf numFmtId="0" fontId="7" fillId="4" borderId="18" xfId="0" applyFont="1" applyFill="1" applyBorder="1" applyAlignment="1">
      <alignment horizontal="center" wrapText="1"/>
    </xf>
    <xf numFmtId="0" fontId="7" fillId="4" borderId="19" xfId="0" applyFont="1" applyFill="1" applyBorder="1" applyAlignment="1">
      <alignment horizontal="center" wrapText="1"/>
    </xf>
    <xf numFmtId="0" fontId="7" fillId="4" borderId="18" xfId="0" applyFont="1" applyFill="1" applyBorder="1" applyAlignment="1">
      <alignment horizontal="center"/>
    </xf>
    <xf numFmtId="0" fontId="7" fillId="4" borderId="19" xfId="0" applyFont="1" applyFill="1" applyBorder="1" applyAlignment="1">
      <alignment horizontal="center"/>
    </xf>
    <xf numFmtId="0" fontId="12" fillId="2" borderId="21" xfId="0" applyFont="1" applyFill="1" applyBorder="1" applyAlignment="1">
      <alignment horizontal="center"/>
    </xf>
    <xf numFmtId="0" fontId="12" fillId="2" borderId="3" xfId="0" applyFont="1" applyFill="1" applyBorder="1" applyAlignment="1">
      <alignment horizontal="center"/>
    </xf>
    <xf numFmtId="0" fontId="12" fillId="37" borderId="1" xfId="0" applyFont="1" applyFill="1" applyBorder="1" applyAlignment="1">
      <alignment horizontal="center"/>
    </xf>
    <xf numFmtId="0" fontId="6" fillId="0" borderId="0" xfId="0" applyFont="1" applyAlignment="1">
      <alignment horizontal="center"/>
    </xf>
    <xf numFmtId="0" fontId="10" fillId="0" borderId="6" xfId="0" applyFont="1" applyBorder="1" applyAlignment="1">
      <alignment horizontal="center"/>
    </xf>
    <xf numFmtId="0" fontId="7" fillId="0" borderId="6" xfId="0" applyFont="1" applyBorder="1" applyAlignment="1">
      <alignment horizontal="center"/>
    </xf>
    <xf numFmtId="0" fontId="17" fillId="2" borderId="3" xfId="0" applyFont="1" applyFill="1" applyBorder="1" applyAlignment="1">
      <alignment horizontal="center"/>
    </xf>
    <xf numFmtId="0" fontId="7" fillId="4" borderId="17" xfId="0" applyFont="1" applyFill="1" applyBorder="1" applyAlignment="1">
      <alignment horizontal="center" wrapText="1"/>
    </xf>
    <xf numFmtId="0" fontId="7" fillId="4" borderId="17" xfId="0" applyFont="1" applyFill="1" applyBorder="1" applyAlignment="1">
      <alignment horizontal="center"/>
    </xf>
    <xf numFmtId="0" fontId="7" fillId="4" borderId="4" xfId="0" applyFont="1" applyFill="1" applyBorder="1" applyAlignment="1">
      <alignment horizontal="center"/>
    </xf>
    <xf numFmtId="0" fontId="7" fillId="4" borderId="5" xfId="0" applyFont="1" applyFill="1" applyBorder="1" applyAlignment="1">
      <alignment horizontal="center"/>
    </xf>
    <xf numFmtId="0" fontId="12" fillId="2" borderId="21" xfId="0" applyFont="1" applyFill="1" applyBorder="1" applyAlignment="1">
      <alignment horizontal="center" vertical="center"/>
    </xf>
    <xf numFmtId="0" fontId="12" fillId="2" borderId="3" xfId="0" applyFont="1" applyFill="1" applyBorder="1" applyAlignment="1">
      <alignment horizontal="center" vertical="center"/>
    </xf>
    <xf numFmtId="0" fontId="7" fillId="4" borderId="18" xfId="0" applyFont="1" applyFill="1" applyBorder="1" applyAlignment="1">
      <alignment horizontal="center" vertical="center"/>
    </xf>
    <xf numFmtId="0" fontId="7" fillId="4" borderId="19" xfId="0" applyFont="1" applyFill="1" applyBorder="1" applyAlignment="1">
      <alignment horizontal="center" vertical="center"/>
    </xf>
    <xf numFmtId="0" fontId="7" fillId="4" borderId="18" xfId="0" applyFont="1" applyFill="1" applyBorder="1" applyAlignment="1">
      <alignment horizontal="center" vertical="center" wrapText="1"/>
    </xf>
    <xf numFmtId="0" fontId="7" fillId="4" borderId="19" xfId="0" applyFont="1" applyFill="1" applyBorder="1" applyAlignment="1">
      <alignment horizontal="center" vertical="center" wrapText="1"/>
    </xf>
    <xf numFmtId="49" fontId="7" fillId="39" borderId="18" xfId="0" applyNumberFormat="1" applyFont="1" applyFill="1" applyBorder="1" applyAlignment="1">
      <alignment horizontal="center" vertical="center" wrapText="1"/>
    </xf>
    <xf numFmtId="49" fontId="7" fillId="39" borderId="19" xfId="0" applyNumberFormat="1" applyFont="1" applyFill="1" applyBorder="1" applyAlignment="1">
      <alignment horizontal="center" vertical="center" wrapText="1"/>
    </xf>
    <xf numFmtId="0" fontId="7" fillId="39" borderId="18" xfId="0" applyFont="1" applyFill="1" applyBorder="1" applyAlignment="1">
      <alignment horizontal="center" vertical="center" wrapText="1"/>
    </xf>
    <xf numFmtId="0" fontId="7" fillId="39" borderId="19" xfId="0" applyFont="1" applyFill="1" applyBorder="1" applyAlignment="1">
      <alignment horizontal="center" vertical="center" wrapText="1"/>
    </xf>
    <xf numFmtId="0" fontId="7" fillId="39" borderId="18" xfId="0" applyFont="1" applyFill="1" applyBorder="1" applyAlignment="1">
      <alignment horizontal="center" vertical="center"/>
    </xf>
    <xf numFmtId="0" fontId="7" fillId="39" borderId="19" xfId="0" applyFont="1" applyFill="1" applyBorder="1" applyAlignment="1">
      <alignment horizontal="center" vertical="center"/>
    </xf>
    <xf numFmtId="0" fontId="9" fillId="44" borderId="21" xfId="0" applyFont="1" applyFill="1" applyBorder="1" applyAlignment="1">
      <alignment horizontal="center" vertical="center"/>
    </xf>
    <xf numFmtId="0" fontId="9" fillId="44" borderId="13" xfId="0" applyFont="1" applyFill="1" applyBorder="1" applyAlignment="1">
      <alignment horizontal="center" vertical="center"/>
    </xf>
    <xf numFmtId="0" fontId="9" fillId="44" borderId="4" xfId="0" applyFont="1" applyFill="1" applyBorder="1" applyAlignment="1">
      <alignment horizontal="center" vertical="center"/>
    </xf>
    <xf numFmtId="0" fontId="9" fillId="44" borderId="0" xfId="0" applyFont="1" applyFill="1" applyAlignment="1">
      <alignment horizontal="center" vertical="center"/>
    </xf>
    <xf numFmtId="0" fontId="9" fillId="44" borderId="5" xfId="0" applyFont="1" applyFill="1" applyBorder="1" applyAlignment="1">
      <alignment horizontal="center" vertical="center"/>
    </xf>
    <xf numFmtId="0" fontId="9" fillId="44" borderId="3" xfId="0" applyFont="1" applyFill="1" applyBorder="1" applyAlignment="1">
      <alignment horizontal="center" vertical="center"/>
    </xf>
    <xf numFmtId="0" fontId="12" fillId="2" borderId="13" xfId="0" applyFont="1" applyFill="1" applyBorder="1" applyAlignment="1">
      <alignment horizontal="center"/>
    </xf>
    <xf numFmtId="0" fontId="12" fillId="2" borderId="20" xfId="0" applyFont="1" applyFill="1" applyBorder="1" applyAlignment="1">
      <alignment horizontal="center"/>
    </xf>
    <xf numFmtId="0" fontId="42" fillId="37" borderId="18" xfId="0" applyFont="1" applyFill="1" applyBorder="1" applyAlignment="1">
      <alignment horizontal="center"/>
    </xf>
    <xf numFmtId="0" fontId="42" fillId="37" borderId="19" xfId="0" applyFont="1" applyFill="1" applyBorder="1" applyAlignment="1">
      <alignment horizontal="center"/>
    </xf>
    <xf numFmtId="0" fontId="41" fillId="37" borderId="18" xfId="0" applyFont="1" applyFill="1" applyBorder="1" applyAlignment="1">
      <alignment horizontal="center"/>
    </xf>
    <xf numFmtId="0" fontId="41" fillId="37" borderId="19" xfId="0" applyFont="1" applyFill="1" applyBorder="1" applyAlignment="1">
      <alignment horizontal="center"/>
    </xf>
    <xf numFmtId="0" fontId="10" fillId="4" borderId="17" xfId="0" applyFont="1" applyFill="1" applyBorder="1" applyAlignment="1">
      <alignment horizontal="center"/>
    </xf>
    <xf numFmtId="14" fontId="0" fillId="0" borderId="4" xfId="0" applyNumberFormat="1" applyBorder="1" applyAlignment="1">
      <alignment horizontal="center"/>
    </xf>
    <xf numFmtId="14" fontId="0" fillId="0" borderId="0" xfId="0" applyNumberFormat="1" applyAlignment="1">
      <alignment horizontal="center"/>
    </xf>
    <xf numFmtId="14" fontId="0" fillId="0" borderId="5" xfId="0" applyNumberFormat="1" applyBorder="1" applyAlignment="1">
      <alignment horizontal="center"/>
    </xf>
    <xf numFmtId="0" fontId="12" fillId="2" borderId="21" xfId="38" applyFont="1" applyFill="1" applyBorder="1" applyAlignment="1">
      <alignment horizontal="center"/>
    </xf>
    <xf numFmtId="0" fontId="12" fillId="2" borderId="3" xfId="38" applyFont="1" applyFill="1" applyBorder="1" applyAlignment="1">
      <alignment horizontal="center"/>
    </xf>
    <xf numFmtId="0" fontId="12" fillId="2" borderId="19" xfId="38" applyFont="1" applyFill="1" applyBorder="1" applyAlignment="1">
      <alignment horizontal="center"/>
    </xf>
    <xf numFmtId="0" fontId="12" fillId="2" borderId="13" xfId="38" applyFont="1" applyFill="1" applyBorder="1" applyAlignment="1">
      <alignment horizontal="center"/>
    </xf>
    <xf numFmtId="165" fontId="7" fillId="4" borderId="18" xfId="38" applyNumberFormat="1" applyFont="1" applyFill="1" applyBorder="1" applyAlignment="1">
      <alignment horizontal="center" vertical="center" wrapText="1"/>
    </xf>
    <xf numFmtId="165" fontId="7" fillId="4" borderId="14" xfId="38" applyNumberFormat="1" applyFont="1" applyFill="1" applyBorder="1" applyAlignment="1">
      <alignment horizontal="center" vertical="center" wrapText="1"/>
    </xf>
    <xf numFmtId="0" fontId="7" fillId="4" borderId="17" xfId="38" applyFont="1" applyFill="1" applyBorder="1" applyAlignment="1">
      <alignment horizontal="center" vertical="center" wrapText="1"/>
    </xf>
    <xf numFmtId="0" fontId="7" fillId="4" borderId="8" xfId="38" applyFont="1" applyFill="1" applyBorder="1" applyAlignment="1">
      <alignment horizontal="center" vertical="center" wrapText="1"/>
    </xf>
    <xf numFmtId="165" fontId="7" fillId="4" borderId="17" xfId="38" applyNumberFormat="1" applyFont="1" applyFill="1" applyBorder="1" applyAlignment="1">
      <alignment horizontal="center" wrapText="1"/>
    </xf>
    <xf numFmtId="165" fontId="7" fillId="4" borderId="8" xfId="38" applyNumberFormat="1" applyFont="1" applyFill="1" applyBorder="1" applyAlignment="1">
      <alignment horizontal="center" wrapText="1"/>
    </xf>
    <xf numFmtId="0" fontId="7" fillId="4" borderId="17" xfId="38" applyFont="1" applyFill="1" applyBorder="1" applyAlignment="1">
      <alignment horizontal="center" wrapText="1"/>
    </xf>
    <xf numFmtId="0" fontId="7" fillId="4" borderId="8" xfId="38" applyFont="1" applyFill="1" applyBorder="1" applyAlignment="1">
      <alignment horizontal="center" wrapText="1"/>
    </xf>
    <xf numFmtId="0" fontId="9" fillId="0" borderId="16" xfId="38" applyBorder="1" applyAlignment="1">
      <alignment horizontal="center"/>
    </xf>
    <xf numFmtId="0" fontId="9" fillId="0" borderId="11" xfId="38" applyBorder="1" applyAlignment="1">
      <alignment horizontal="center"/>
    </xf>
    <xf numFmtId="0" fontId="9" fillId="0" borderId="0" xfId="38" applyAlignment="1">
      <alignment horizontal="center"/>
    </xf>
    <xf numFmtId="0" fontId="9" fillId="0" borderId="5" xfId="38" applyBorder="1" applyAlignment="1">
      <alignment horizontal="center"/>
    </xf>
    <xf numFmtId="0" fontId="9" fillId="0" borderId="6" xfId="38" applyBorder="1" applyAlignment="1">
      <alignment horizontal="center"/>
    </xf>
    <xf numFmtId="0" fontId="9" fillId="0" borderId="7" xfId="38" applyBorder="1" applyAlignment="1">
      <alignment horizontal="center"/>
    </xf>
    <xf numFmtId="165" fontId="7" fillId="4" borderId="18" xfId="38" applyNumberFormat="1" applyFont="1" applyFill="1" applyBorder="1" applyAlignment="1">
      <alignment horizontal="center" wrapText="1"/>
    </xf>
    <xf numFmtId="165" fontId="7" fillId="4" borderId="14" xfId="38" applyNumberFormat="1" applyFont="1" applyFill="1" applyBorder="1" applyAlignment="1">
      <alignment horizontal="center" wrapText="1"/>
    </xf>
    <xf numFmtId="0" fontId="12" fillId="2" borderId="18" xfId="38" applyFont="1" applyFill="1" applyBorder="1" applyAlignment="1">
      <alignment horizontal="center"/>
    </xf>
    <xf numFmtId="0" fontId="12" fillId="2" borderId="20" xfId="38" applyFont="1" applyFill="1" applyBorder="1" applyAlignment="1">
      <alignment horizontal="center"/>
    </xf>
    <xf numFmtId="14" fontId="7" fillId="4" borderId="18" xfId="38" applyNumberFormat="1" applyFont="1" applyFill="1" applyBorder="1" applyAlignment="1">
      <alignment horizontal="center" wrapText="1"/>
    </xf>
    <xf numFmtId="14" fontId="7" fillId="4" borderId="14" xfId="38" applyNumberFormat="1" applyFont="1" applyFill="1" applyBorder="1" applyAlignment="1">
      <alignment horizontal="center" wrapText="1"/>
    </xf>
    <xf numFmtId="14" fontId="9" fillId="0" borderId="4" xfId="38" applyNumberFormat="1" applyBorder="1" applyAlignment="1">
      <alignment horizontal="left"/>
    </xf>
    <xf numFmtId="14" fontId="9" fillId="0" borderId="0" xfId="38" applyNumberFormat="1" applyAlignment="1">
      <alignment horizontal="left"/>
    </xf>
    <xf numFmtId="14" fontId="9" fillId="0" borderId="5" xfId="38" applyNumberFormat="1" applyBorder="1" applyAlignment="1">
      <alignment horizontal="left"/>
    </xf>
    <xf numFmtId="14" fontId="9" fillId="0" borderId="4" xfId="38" applyNumberFormat="1" applyBorder="1" applyAlignment="1">
      <alignment horizontal="center"/>
    </xf>
    <xf numFmtId="14" fontId="9" fillId="0" borderId="0" xfId="38" applyNumberFormat="1" applyAlignment="1">
      <alignment horizontal="center"/>
    </xf>
    <xf numFmtId="14" fontId="9" fillId="0" borderId="5" xfId="38" applyNumberFormat="1" applyBorder="1" applyAlignment="1">
      <alignment horizontal="center"/>
    </xf>
    <xf numFmtId="14" fontId="7" fillId="4" borderId="17" xfId="38" applyNumberFormat="1" applyFont="1" applyFill="1" applyBorder="1" applyAlignment="1">
      <alignment horizontal="center" wrapText="1"/>
    </xf>
    <xf numFmtId="14" fontId="7" fillId="4" borderId="8" xfId="38" applyNumberFormat="1" applyFont="1" applyFill="1" applyBorder="1" applyAlignment="1">
      <alignment horizontal="center" wrapText="1"/>
    </xf>
    <xf numFmtId="14" fontId="9" fillId="44" borderId="0" xfId="38" applyNumberFormat="1" applyFill="1" applyAlignment="1">
      <alignment horizontal="center"/>
    </xf>
    <xf numFmtId="14" fontId="9" fillId="44" borderId="5" xfId="38" applyNumberFormat="1" applyFill="1" applyBorder="1" applyAlignment="1">
      <alignment horizontal="center"/>
    </xf>
    <xf numFmtId="0" fontId="43" fillId="37" borderId="0" xfId="0" applyFont="1" applyFill="1" applyAlignment="1">
      <alignment horizontal="center"/>
    </xf>
    <xf numFmtId="0" fontId="0" fillId="0" borderId="14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21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13" xfId="0" applyBorder="1" applyAlignment="1">
      <alignment horizontal="center"/>
    </xf>
    <xf numFmtId="0" fontId="7" fillId="4" borderId="0" xfId="0" applyFont="1" applyFill="1" applyAlignment="1">
      <alignment horizontal="center"/>
    </xf>
    <xf numFmtId="0" fontId="7" fillId="4" borderId="20" xfId="0" applyFont="1" applyFill="1" applyBorder="1" applyAlignment="1">
      <alignment horizontal="center"/>
    </xf>
    <xf numFmtId="22" fontId="7" fillId="39" borderId="17" xfId="0" quotePrefix="1" applyNumberFormat="1" applyFont="1" applyFill="1" applyBorder="1" applyAlignment="1">
      <alignment horizontal="center" vertical="top"/>
    </xf>
    <xf numFmtId="22" fontId="7" fillId="39" borderId="8" xfId="0" quotePrefix="1" applyNumberFormat="1" applyFont="1" applyFill="1" applyBorder="1" applyAlignment="1">
      <alignment horizontal="center" vertical="top"/>
    </xf>
    <xf numFmtId="0" fontId="7" fillId="39" borderId="17" xfId="0" quotePrefix="1" applyFont="1" applyFill="1" applyBorder="1" applyAlignment="1">
      <alignment horizontal="center" vertical="top"/>
    </xf>
    <xf numFmtId="0" fontId="7" fillId="39" borderId="8" xfId="0" quotePrefix="1" applyFont="1" applyFill="1" applyBorder="1" applyAlignment="1">
      <alignment horizontal="center" vertical="top"/>
    </xf>
    <xf numFmtId="0" fontId="12" fillId="41" borderId="4" xfId="0" applyFont="1" applyFill="1" applyBorder="1" applyAlignment="1">
      <alignment horizontal="center"/>
    </xf>
    <xf numFmtId="0" fontId="12" fillId="41" borderId="0" xfId="0" applyFont="1" applyFill="1" applyAlignment="1">
      <alignment horizontal="center"/>
    </xf>
    <xf numFmtId="0" fontId="0" fillId="39" borderId="0" xfId="0" applyFill="1" applyAlignment="1">
      <alignment horizontal="center"/>
    </xf>
    <xf numFmtId="0" fontId="5" fillId="39" borderId="0" xfId="0" applyFont="1" applyFill="1" applyAlignment="1">
      <alignment horizontal="center"/>
    </xf>
    <xf numFmtId="0" fontId="5" fillId="39" borderId="0" xfId="0" applyFont="1" applyFill="1" applyAlignment="1">
      <alignment horizontal="center" wrapText="1"/>
    </xf>
    <xf numFmtId="0" fontId="0" fillId="39" borderId="0" xfId="0" applyFill="1" applyAlignment="1">
      <alignment horizontal="center" wrapText="1"/>
    </xf>
    <xf numFmtId="0" fontId="7" fillId="39" borderId="18" xfId="0" applyFont="1" applyFill="1" applyBorder="1" applyAlignment="1">
      <alignment horizontal="center" vertical="top"/>
    </xf>
    <xf numFmtId="0" fontId="7" fillId="39" borderId="20" xfId="0" applyFont="1" applyFill="1" applyBorder="1" applyAlignment="1">
      <alignment horizontal="center" vertical="top"/>
    </xf>
    <xf numFmtId="0" fontId="7" fillId="39" borderId="19" xfId="0" applyFont="1" applyFill="1" applyBorder="1" applyAlignment="1">
      <alignment horizontal="center" vertical="top"/>
    </xf>
    <xf numFmtId="0" fontId="7" fillId="39" borderId="14" xfId="0" applyFont="1" applyFill="1" applyBorder="1" applyAlignment="1">
      <alignment horizontal="center" vertical="top"/>
    </xf>
    <xf numFmtId="0" fontId="7" fillId="39" borderId="1" xfId="0" applyFont="1" applyFill="1" applyBorder="1" applyAlignment="1">
      <alignment horizontal="center" vertical="top"/>
    </xf>
    <xf numFmtId="0" fontId="7" fillId="39" borderId="12" xfId="0" applyFont="1" applyFill="1" applyBorder="1" applyAlignment="1">
      <alignment horizontal="center" vertical="top"/>
    </xf>
    <xf numFmtId="0" fontId="53" fillId="2" borderId="21" xfId="0" applyFont="1" applyFill="1" applyBorder="1" applyAlignment="1">
      <alignment horizontal="center" vertical="center"/>
    </xf>
    <xf numFmtId="0" fontId="53" fillId="2" borderId="3" xfId="0" applyFont="1" applyFill="1" applyBorder="1" applyAlignment="1">
      <alignment horizontal="center" vertical="center"/>
    </xf>
    <xf numFmtId="0" fontId="4" fillId="4" borderId="18" xfId="0" applyFont="1" applyFill="1" applyBorder="1" applyAlignment="1">
      <alignment horizontal="center" vertical="center"/>
    </xf>
    <xf numFmtId="0" fontId="4" fillId="4" borderId="19" xfId="0" applyFont="1" applyFill="1" applyBorder="1" applyAlignment="1">
      <alignment horizontal="center" vertical="center"/>
    </xf>
    <xf numFmtId="0" fontId="53" fillId="5" borderId="20" xfId="0" applyFont="1" applyFill="1" applyBorder="1" applyAlignment="1">
      <alignment horizontal="center" vertical="center" wrapText="1"/>
    </xf>
    <xf numFmtId="0" fontId="53" fillId="5" borderId="1" xfId="0" applyFont="1" applyFill="1" applyBorder="1" applyAlignment="1">
      <alignment horizontal="center" vertical="center"/>
    </xf>
    <xf numFmtId="0" fontId="5" fillId="0" borderId="14" xfId="0" applyFont="1" applyBorder="1" applyAlignment="1">
      <alignment horizontal="left"/>
    </xf>
    <xf numFmtId="0" fontId="5" fillId="0" borderId="12" xfId="0" applyFont="1" applyBorder="1" applyAlignment="1">
      <alignment horizontal="left"/>
    </xf>
    <xf numFmtId="0" fontId="12" fillId="2" borderId="18" xfId="0" applyFont="1" applyFill="1" applyBorder="1" applyAlignment="1">
      <alignment horizontal="center"/>
    </xf>
    <xf numFmtId="14" fontId="5" fillId="0" borderId="4" xfId="0" applyNumberFormat="1" applyFont="1" applyBorder="1" applyAlignment="1">
      <alignment horizontal="center"/>
    </xf>
    <xf numFmtId="14" fontId="5" fillId="0" borderId="0" xfId="0" applyNumberFormat="1" applyFont="1" applyAlignment="1">
      <alignment horizontal="center"/>
    </xf>
    <xf numFmtId="14" fontId="5" fillId="0" borderId="5" xfId="0" applyNumberFormat="1" applyFont="1" applyBorder="1" applyAlignment="1">
      <alignment horizontal="center"/>
    </xf>
    <xf numFmtId="0" fontId="12" fillId="2" borderId="0" xfId="0" applyFont="1" applyFill="1" applyAlignment="1">
      <alignment horizontal="center"/>
    </xf>
    <xf numFmtId="0" fontId="12" fillId="2" borderId="18" xfId="0" applyFont="1" applyFill="1" applyBorder="1"/>
    <xf numFmtId="0" fontId="12" fillId="2" borderId="20" xfId="0" applyFont="1" applyFill="1" applyBorder="1"/>
    <xf numFmtId="0" fontId="7" fillId="4" borderId="4" xfId="0" applyFont="1" applyFill="1" applyBorder="1"/>
    <xf numFmtId="0" fontId="7" fillId="4" borderId="5" xfId="0" applyFont="1" applyFill="1" applyBorder="1"/>
  </cellXfs>
  <cellStyles count="86">
    <cellStyle name="20% - Accent1" xfId="1" builtinId="30" customBuiltin="1"/>
    <cellStyle name="20% - Accent1 2" xfId="46" xr:uid="{00000000-0005-0000-0000-000001000000}"/>
    <cellStyle name="20% - Accent1 3" xfId="60" xr:uid="{00000000-0005-0000-0000-000002000000}"/>
    <cellStyle name="20% - Accent1 4" xfId="74" xr:uid="{00000000-0005-0000-0000-000003000000}"/>
    <cellStyle name="20% - Accent2" xfId="2" builtinId="34" customBuiltin="1"/>
    <cellStyle name="20% - Accent2 2" xfId="48" xr:uid="{00000000-0005-0000-0000-000005000000}"/>
    <cellStyle name="20% - Accent2 3" xfId="62" xr:uid="{00000000-0005-0000-0000-000006000000}"/>
    <cellStyle name="20% - Accent2 4" xfId="76" xr:uid="{00000000-0005-0000-0000-000007000000}"/>
    <cellStyle name="20% - Accent3" xfId="3" builtinId="38" customBuiltin="1"/>
    <cellStyle name="20% - Accent3 2" xfId="50" xr:uid="{00000000-0005-0000-0000-000009000000}"/>
    <cellStyle name="20% - Accent3 3" xfId="64" xr:uid="{00000000-0005-0000-0000-00000A000000}"/>
    <cellStyle name="20% - Accent3 4" xfId="78" xr:uid="{00000000-0005-0000-0000-00000B000000}"/>
    <cellStyle name="20% - Accent4" xfId="4" builtinId="42" customBuiltin="1"/>
    <cellStyle name="20% - Accent4 2" xfId="52" xr:uid="{00000000-0005-0000-0000-00000D000000}"/>
    <cellStyle name="20% - Accent4 3" xfId="66" xr:uid="{00000000-0005-0000-0000-00000E000000}"/>
    <cellStyle name="20% - Accent4 4" xfId="80" xr:uid="{00000000-0005-0000-0000-00000F000000}"/>
    <cellStyle name="20% - Accent5" xfId="5" builtinId="46" customBuiltin="1"/>
    <cellStyle name="20% - Accent5 2" xfId="54" xr:uid="{00000000-0005-0000-0000-000011000000}"/>
    <cellStyle name="20% - Accent5 3" xfId="68" xr:uid="{00000000-0005-0000-0000-000012000000}"/>
    <cellStyle name="20% - Accent5 4" xfId="82" xr:uid="{00000000-0005-0000-0000-000013000000}"/>
    <cellStyle name="20% - Accent6" xfId="6" builtinId="50" customBuiltin="1"/>
    <cellStyle name="20% - Accent6 2" xfId="56" xr:uid="{00000000-0005-0000-0000-000015000000}"/>
    <cellStyle name="20% - Accent6 3" xfId="70" xr:uid="{00000000-0005-0000-0000-000016000000}"/>
    <cellStyle name="20% - Accent6 4" xfId="84" xr:uid="{00000000-0005-0000-0000-000017000000}"/>
    <cellStyle name="40% - Accent1" xfId="7" builtinId="31" customBuiltin="1"/>
    <cellStyle name="40% - Accent1 2" xfId="47" xr:uid="{00000000-0005-0000-0000-000019000000}"/>
    <cellStyle name="40% - Accent1 3" xfId="61" xr:uid="{00000000-0005-0000-0000-00001A000000}"/>
    <cellStyle name="40% - Accent1 4" xfId="75" xr:uid="{00000000-0005-0000-0000-00001B000000}"/>
    <cellStyle name="40% - Accent2" xfId="8" builtinId="35" customBuiltin="1"/>
    <cellStyle name="40% - Accent2 2" xfId="49" xr:uid="{00000000-0005-0000-0000-00001D000000}"/>
    <cellStyle name="40% - Accent2 3" xfId="63" xr:uid="{00000000-0005-0000-0000-00001E000000}"/>
    <cellStyle name="40% - Accent2 4" xfId="77" xr:uid="{00000000-0005-0000-0000-00001F000000}"/>
    <cellStyle name="40% - Accent3" xfId="9" builtinId="39" customBuiltin="1"/>
    <cellStyle name="40% - Accent3 2" xfId="51" xr:uid="{00000000-0005-0000-0000-000021000000}"/>
    <cellStyle name="40% - Accent3 3" xfId="65" xr:uid="{00000000-0005-0000-0000-000022000000}"/>
    <cellStyle name="40% - Accent3 4" xfId="79" xr:uid="{00000000-0005-0000-0000-000023000000}"/>
    <cellStyle name="40% - Accent4" xfId="10" builtinId="43" customBuiltin="1"/>
    <cellStyle name="40% - Accent4 2" xfId="53" xr:uid="{00000000-0005-0000-0000-000025000000}"/>
    <cellStyle name="40% - Accent4 3" xfId="67" xr:uid="{00000000-0005-0000-0000-000026000000}"/>
    <cellStyle name="40% - Accent4 4" xfId="81" xr:uid="{00000000-0005-0000-0000-000027000000}"/>
    <cellStyle name="40% - Accent5" xfId="11" builtinId="47" customBuiltin="1"/>
    <cellStyle name="40% - Accent5 2" xfId="55" xr:uid="{00000000-0005-0000-0000-000029000000}"/>
    <cellStyle name="40% - Accent5 3" xfId="69" xr:uid="{00000000-0005-0000-0000-00002A000000}"/>
    <cellStyle name="40% - Accent5 4" xfId="83" xr:uid="{00000000-0005-0000-0000-00002B000000}"/>
    <cellStyle name="40% - Accent6" xfId="12" builtinId="51" customBuiltin="1"/>
    <cellStyle name="40% - Accent6 2" xfId="57" xr:uid="{00000000-0005-0000-0000-00002D000000}"/>
    <cellStyle name="40% - Accent6 3" xfId="71" xr:uid="{00000000-0005-0000-0000-00002E000000}"/>
    <cellStyle name="40% - Accent6 4" xfId="85" xr:uid="{00000000-0005-0000-0000-00002F000000}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rmal 2" xfId="37" xr:uid="{00000000-0005-0000-0000-000049000000}"/>
    <cellStyle name="Normal 3" xfId="44" xr:uid="{00000000-0005-0000-0000-00004A000000}"/>
    <cellStyle name="Normal 4" xfId="58" xr:uid="{00000000-0005-0000-0000-00004B000000}"/>
    <cellStyle name="Normal 5" xfId="72" xr:uid="{00000000-0005-0000-0000-00004C000000}"/>
    <cellStyle name="Normal_EPA LICENCE MONITORING RESULTS" xfId="38" xr:uid="{00000000-0005-0000-0000-00004D000000}"/>
    <cellStyle name="Note 2" xfId="39" xr:uid="{00000000-0005-0000-0000-00004E000000}"/>
    <cellStyle name="Note 3" xfId="45" xr:uid="{00000000-0005-0000-0000-00004F000000}"/>
    <cellStyle name="Note 4" xfId="59" xr:uid="{00000000-0005-0000-0000-000050000000}"/>
    <cellStyle name="Note 5" xfId="73" xr:uid="{00000000-0005-0000-0000-000051000000}"/>
    <cellStyle name="Output" xfId="40" builtinId="21" customBuiltin="1"/>
    <cellStyle name="Title" xfId="41" builtinId="15" customBuiltin="1"/>
    <cellStyle name="Total" xfId="42" builtinId="25" customBuiltin="1"/>
    <cellStyle name="Warning Text" xfId="43" builtinId="11" customBuiltin="1"/>
  </cellStyles>
  <dxfs count="12">
    <dxf>
      <numFmt numFmtId="166" formatCode="0.000"/>
    </dxf>
    <dxf>
      <numFmt numFmtId="166" formatCode="0.000"/>
    </dxf>
    <dxf>
      <numFmt numFmtId="166" formatCode="0.000"/>
    </dxf>
    <dxf>
      <numFmt numFmtId="166" formatCode="0.000"/>
    </dxf>
    <dxf>
      <numFmt numFmtId="166" formatCode="0.000"/>
    </dxf>
    <dxf>
      <numFmt numFmtId="166" formatCode="0.000"/>
    </dxf>
    <dxf>
      <numFmt numFmtId="166" formatCode="0.000"/>
    </dxf>
    <dxf>
      <numFmt numFmtId="166" formatCode="0.000"/>
    </dxf>
    <dxf>
      <numFmt numFmtId="166" formatCode="0.000"/>
    </dxf>
    <dxf>
      <numFmt numFmtId="166" formatCode="0.000"/>
    </dxf>
    <dxf>
      <numFmt numFmtId="166" formatCode="0.000"/>
    </dxf>
    <dxf>
      <numFmt numFmtId="166" formatCode="0.000"/>
    </dxf>
  </dxfs>
  <tableStyles count="0" defaultTableStyle="TableStyleMedium2" defaultPivotStyle="PivotStyleLight16"/>
  <colors>
    <mruColors>
      <color rgb="FFC0C0C0"/>
      <color rgb="FF99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5.xml"/><Relationship Id="rId39" Type="http://schemas.openxmlformats.org/officeDocument/2006/relationships/theme" Target="theme/theme1.xml"/><Relationship Id="rId21" Type="http://schemas.openxmlformats.org/officeDocument/2006/relationships/chartsheet" Target="chartsheets/sheet1.xml"/><Relationship Id="rId34" Type="http://schemas.openxmlformats.org/officeDocument/2006/relationships/externalLink" Target="externalLinks/externalLink1.xml"/><Relationship Id="rId42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8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3.xml"/><Relationship Id="rId32" Type="http://schemas.openxmlformats.org/officeDocument/2006/relationships/worksheet" Target="worksheets/sheet31.xml"/><Relationship Id="rId37" Type="http://schemas.openxmlformats.org/officeDocument/2006/relationships/externalLink" Target="externalLinks/externalLink4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2.xml"/><Relationship Id="rId28" Type="http://schemas.openxmlformats.org/officeDocument/2006/relationships/worksheet" Target="worksheets/sheet27.xml"/><Relationship Id="rId36" Type="http://schemas.openxmlformats.org/officeDocument/2006/relationships/externalLink" Target="externalLinks/externalLink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1.xml"/><Relationship Id="rId27" Type="http://schemas.openxmlformats.org/officeDocument/2006/relationships/worksheet" Target="worksheets/sheet26.xml"/><Relationship Id="rId30" Type="http://schemas.openxmlformats.org/officeDocument/2006/relationships/worksheet" Target="worksheets/sheet29.xml"/><Relationship Id="rId35" Type="http://schemas.openxmlformats.org/officeDocument/2006/relationships/externalLink" Target="externalLinks/externalLink2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4.xml"/><Relationship Id="rId33" Type="http://schemas.openxmlformats.org/officeDocument/2006/relationships/worksheet" Target="worksheets/sheet32.xml"/><Relationship Id="rId38" Type="http://schemas.openxmlformats.org/officeDocument/2006/relationships/pivotCacheDefinition" Target="pivotCache/pivotCacheDefinition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Quaterly Testing of Nitrogen</a:t>
            </a:r>
            <a:r>
              <a:rPr lang="en-AU" baseline="0"/>
              <a:t> Oxides Stack Emissions</a:t>
            </a:r>
            <a:endParaRPr lang="en-AU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charts!$F$8</c:f>
              <c:strCache>
                <c:ptCount val="1"/>
                <c:pt idx="0">
                  <c:v>POEO Group 6 limit</c:v>
                </c:pt>
              </c:strCache>
            </c:strRef>
          </c:tx>
          <c:spPr>
            <a:ln>
              <a:solidFill>
                <a:srgbClr val="FFFF00"/>
              </a:solidFill>
            </a:ln>
          </c:spPr>
          <c:marker>
            <c:symbol val="none"/>
          </c:marker>
          <c:cat>
            <c:numRef>
              <c:f>charts!$B$9:$B$34</c:f>
              <c:numCache>
                <c:formatCode>mmm\-yy</c:formatCode>
                <c:ptCount val="26"/>
                <c:pt idx="0">
                  <c:v>39692</c:v>
                </c:pt>
                <c:pt idx="1">
                  <c:v>39783</c:v>
                </c:pt>
                <c:pt idx="2">
                  <c:v>39873</c:v>
                </c:pt>
                <c:pt idx="3">
                  <c:v>39965</c:v>
                </c:pt>
                <c:pt idx="4">
                  <c:v>40057</c:v>
                </c:pt>
                <c:pt idx="5">
                  <c:v>40148</c:v>
                </c:pt>
                <c:pt idx="6">
                  <c:v>40238</c:v>
                </c:pt>
                <c:pt idx="7">
                  <c:v>40330</c:v>
                </c:pt>
                <c:pt idx="8">
                  <c:v>40422</c:v>
                </c:pt>
                <c:pt idx="9">
                  <c:v>40513</c:v>
                </c:pt>
                <c:pt idx="10">
                  <c:v>40603</c:v>
                </c:pt>
                <c:pt idx="11">
                  <c:v>40695</c:v>
                </c:pt>
                <c:pt idx="12">
                  <c:v>40787</c:v>
                </c:pt>
                <c:pt idx="13">
                  <c:v>40878</c:v>
                </c:pt>
                <c:pt idx="14">
                  <c:v>40969</c:v>
                </c:pt>
                <c:pt idx="15">
                  <c:v>41061</c:v>
                </c:pt>
                <c:pt idx="16">
                  <c:v>41153</c:v>
                </c:pt>
                <c:pt idx="17">
                  <c:v>41244</c:v>
                </c:pt>
                <c:pt idx="18">
                  <c:v>41334</c:v>
                </c:pt>
                <c:pt idx="19">
                  <c:v>41426</c:v>
                </c:pt>
                <c:pt idx="20">
                  <c:v>41518</c:v>
                </c:pt>
                <c:pt idx="21">
                  <c:v>41609</c:v>
                </c:pt>
                <c:pt idx="22">
                  <c:v>41699</c:v>
                </c:pt>
                <c:pt idx="23">
                  <c:v>41791</c:v>
                </c:pt>
                <c:pt idx="24">
                  <c:v>41883</c:v>
                </c:pt>
                <c:pt idx="25">
                  <c:v>41974</c:v>
                </c:pt>
              </c:numCache>
            </c:numRef>
          </c:cat>
          <c:val>
            <c:numRef>
              <c:f>charts!$F$9:$F$34</c:f>
              <c:numCache>
                <c:formatCode>General</c:formatCode>
                <c:ptCount val="26"/>
                <c:pt idx="0">
                  <c:v>350</c:v>
                </c:pt>
                <c:pt idx="1">
                  <c:v>350</c:v>
                </c:pt>
                <c:pt idx="2">
                  <c:v>350</c:v>
                </c:pt>
                <c:pt idx="3">
                  <c:v>350</c:v>
                </c:pt>
                <c:pt idx="4">
                  <c:v>350</c:v>
                </c:pt>
                <c:pt idx="5">
                  <c:v>350</c:v>
                </c:pt>
                <c:pt idx="6">
                  <c:v>350</c:v>
                </c:pt>
                <c:pt idx="7">
                  <c:v>350</c:v>
                </c:pt>
                <c:pt idx="8">
                  <c:v>350</c:v>
                </c:pt>
                <c:pt idx="9">
                  <c:v>350</c:v>
                </c:pt>
                <c:pt idx="10">
                  <c:v>350</c:v>
                </c:pt>
                <c:pt idx="11">
                  <c:v>350</c:v>
                </c:pt>
                <c:pt idx="12">
                  <c:v>350</c:v>
                </c:pt>
                <c:pt idx="13">
                  <c:v>350</c:v>
                </c:pt>
                <c:pt idx="14">
                  <c:v>350</c:v>
                </c:pt>
                <c:pt idx="15">
                  <c:v>350</c:v>
                </c:pt>
                <c:pt idx="16">
                  <c:v>350</c:v>
                </c:pt>
                <c:pt idx="17">
                  <c:v>350</c:v>
                </c:pt>
                <c:pt idx="18">
                  <c:v>350</c:v>
                </c:pt>
                <c:pt idx="19">
                  <c:v>350</c:v>
                </c:pt>
                <c:pt idx="20">
                  <c:v>350</c:v>
                </c:pt>
                <c:pt idx="21">
                  <c:v>350</c:v>
                </c:pt>
                <c:pt idx="22">
                  <c:v>350</c:v>
                </c:pt>
                <c:pt idx="23">
                  <c:v>350</c:v>
                </c:pt>
                <c:pt idx="24">
                  <c:v>350</c:v>
                </c:pt>
                <c:pt idx="25">
                  <c:v>350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13C-4D2C-B260-6EE6D17D67F9}"/>
            </c:ext>
          </c:extLst>
        </c:ser>
        <c:ser>
          <c:idx val="1"/>
          <c:order val="1"/>
          <c:tx>
            <c:strRef>
              <c:f>charts!$G$8</c:f>
              <c:strCache>
                <c:ptCount val="1"/>
                <c:pt idx="0">
                  <c:v>POEO Group 5 limit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cat>
            <c:numRef>
              <c:f>charts!$B$9:$B$34</c:f>
              <c:numCache>
                <c:formatCode>mmm\-yy</c:formatCode>
                <c:ptCount val="26"/>
                <c:pt idx="0">
                  <c:v>39692</c:v>
                </c:pt>
                <c:pt idx="1">
                  <c:v>39783</c:v>
                </c:pt>
                <c:pt idx="2">
                  <c:v>39873</c:v>
                </c:pt>
                <c:pt idx="3">
                  <c:v>39965</c:v>
                </c:pt>
                <c:pt idx="4">
                  <c:v>40057</c:v>
                </c:pt>
                <c:pt idx="5">
                  <c:v>40148</c:v>
                </c:pt>
                <c:pt idx="6">
                  <c:v>40238</c:v>
                </c:pt>
                <c:pt idx="7">
                  <c:v>40330</c:v>
                </c:pt>
                <c:pt idx="8">
                  <c:v>40422</c:v>
                </c:pt>
                <c:pt idx="9">
                  <c:v>40513</c:v>
                </c:pt>
                <c:pt idx="10">
                  <c:v>40603</c:v>
                </c:pt>
                <c:pt idx="11">
                  <c:v>40695</c:v>
                </c:pt>
                <c:pt idx="12">
                  <c:v>40787</c:v>
                </c:pt>
                <c:pt idx="13">
                  <c:v>40878</c:v>
                </c:pt>
                <c:pt idx="14">
                  <c:v>40969</c:v>
                </c:pt>
                <c:pt idx="15">
                  <c:v>41061</c:v>
                </c:pt>
                <c:pt idx="16">
                  <c:v>41153</c:v>
                </c:pt>
                <c:pt idx="17">
                  <c:v>41244</c:v>
                </c:pt>
                <c:pt idx="18">
                  <c:v>41334</c:v>
                </c:pt>
                <c:pt idx="19">
                  <c:v>41426</c:v>
                </c:pt>
                <c:pt idx="20">
                  <c:v>41518</c:v>
                </c:pt>
                <c:pt idx="21">
                  <c:v>41609</c:v>
                </c:pt>
                <c:pt idx="22">
                  <c:v>41699</c:v>
                </c:pt>
                <c:pt idx="23">
                  <c:v>41791</c:v>
                </c:pt>
                <c:pt idx="24">
                  <c:v>41883</c:v>
                </c:pt>
                <c:pt idx="25">
                  <c:v>41974</c:v>
                </c:pt>
              </c:numCache>
            </c:numRef>
          </c:cat>
          <c:val>
            <c:numRef>
              <c:f>charts!$G$9:$G$34</c:f>
              <c:numCache>
                <c:formatCode>General</c:formatCode>
                <c:ptCount val="26"/>
                <c:pt idx="0">
                  <c:v>2000</c:v>
                </c:pt>
                <c:pt idx="1">
                  <c:v>2000</c:v>
                </c:pt>
                <c:pt idx="2">
                  <c:v>2000</c:v>
                </c:pt>
                <c:pt idx="3">
                  <c:v>2000</c:v>
                </c:pt>
                <c:pt idx="4">
                  <c:v>2000</c:v>
                </c:pt>
                <c:pt idx="5">
                  <c:v>2000</c:v>
                </c:pt>
                <c:pt idx="6">
                  <c:v>2000</c:v>
                </c:pt>
                <c:pt idx="7">
                  <c:v>2000</c:v>
                </c:pt>
                <c:pt idx="8">
                  <c:v>2000</c:v>
                </c:pt>
                <c:pt idx="9">
                  <c:v>2000</c:v>
                </c:pt>
                <c:pt idx="10">
                  <c:v>2000</c:v>
                </c:pt>
                <c:pt idx="11">
                  <c:v>2000</c:v>
                </c:pt>
                <c:pt idx="12">
                  <c:v>2000</c:v>
                </c:pt>
                <c:pt idx="13">
                  <c:v>2000</c:v>
                </c:pt>
                <c:pt idx="14">
                  <c:v>2000</c:v>
                </c:pt>
                <c:pt idx="15">
                  <c:v>2000</c:v>
                </c:pt>
                <c:pt idx="16">
                  <c:v>2000</c:v>
                </c:pt>
                <c:pt idx="17">
                  <c:v>2000</c:v>
                </c:pt>
                <c:pt idx="18">
                  <c:v>2000</c:v>
                </c:pt>
                <c:pt idx="19">
                  <c:v>2000</c:v>
                </c:pt>
                <c:pt idx="20">
                  <c:v>2000</c:v>
                </c:pt>
                <c:pt idx="21">
                  <c:v>2000</c:v>
                </c:pt>
                <c:pt idx="22">
                  <c:v>2000</c:v>
                </c:pt>
                <c:pt idx="23">
                  <c:v>2000</c:v>
                </c:pt>
                <c:pt idx="24">
                  <c:v>2000</c:v>
                </c:pt>
                <c:pt idx="25">
                  <c:v>2000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13C-4D2C-B260-6EE6D17D67F9}"/>
            </c:ext>
          </c:extLst>
        </c:ser>
        <c:ser>
          <c:idx val="2"/>
          <c:order val="2"/>
          <c:tx>
            <c:strRef>
              <c:f>charts!$H$8</c:f>
              <c:strCache>
                <c:ptCount val="1"/>
                <c:pt idx="0">
                  <c:v>POEO Group 1 limit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cat>
            <c:numRef>
              <c:f>charts!$B$9:$B$34</c:f>
              <c:numCache>
                <c:formatCode>mmm\-yy</c:formatCode>
                <c:ptCount val="26"/>
                <c:pt idx="0">
                  <c:v>39692</c:v>
                </c:pt>
                <c:pt idx="1">
                  <c:v>39783</c:v>
                </c:pt>
                <c:pt idx="2">
                  <c:v>39873</c:v>
                </c:pt>
                <c:pt idx="3">
                  <c:v>39965</c:v>
                </c:pt>
                <c:pt idx="4">
                  <c:v>40057</c:v>
                </c:pt>
                <c:pt idx="5">
                  <c:v>40148</c:v>
                </c:pt>
                <c:pt idx="6">
                  <c:v>40238</c:v>
                </c:pt>
                <c:pt idx="7">
                  <c:v>40330</c:v>
                </c:pt>
                <c:pt idx="8">
                  <c:v>40422</c:v>
                </c:pt>
                <c:pt idx="9">
                  <c:v>40513</c:v>
                </c:pt>
                <c:pt idx="10">
                  <c:v>40603</c:v>
                </c:pt>
                <c:pt idx="11">
                  <c:v>40695</c:v>
                </c:pt>
                <c:pt idx="12">
                  <c:v>40787</c:v>
                </c:pt>
                <c:pt idx="13">
                  <c:v>40878</c:v>
                </c:pt>
                <c:pt idx="14">
                  <c:v>40969</c:v>
                </c:pt>
                <c:pt idx="15">
                  <c:v>41061</c:v>
                </c:pt>
                <c:pt idx="16">
                  <c:v>41153</c:v>
                </c:pt>
                <c:pt idx="17">
                  <c:v>41244</c:v>
                </c:pt>
                <c:pt idx="18">
                  <c:v>41334</c:v>
                </c:pt>
                <c:pt idx="19">
                  <c:v>41426</c:v>
                </c:pt>
                <c:pt idx="20">
                  <c:v>41518</c:v>
                </c:pt>
                <c:pt idx="21">
                  <c:v>41609</c:v>
                </c:pt>
                <c:pt idx="22">
                  <c:v>41699</c:v>
                </c:pt>
                <c:pt idx="23">
                  <c:v>41791</c:v>
                </c:pt>
                <c:pt idx="24">
                  <c:v>41883</c:v>
                </c:pt>
                <c:pt idx="25">
                  <c:v>41974</c:v>
                </c:pt>
              </c:numCache>
            </c:numRef>
          </c:cat>
          <c:val>
            <c:numRef>
              <c:f>charts!$H$9:$H$34</c:f>
              <c:numCache>
                <c:formatCode>General</c:formatCode>
                <c:ptCount val="26"/>
                <c:pt idx="0">
                  <c:v>2500</c:v>
                </c:pt>
                <c:pt idx="1">
                  <c:v>2500</c:v>
                </c:pt>
                <c:pt idx="2">
                  <c:v>2500</c:v>
                </c:pt>
                <c:pt idx="3">
                  <c:v>2500</c:v>
                </c:pt>
                <c:pt idx="4">
                  <c:v>2500</c:v>
                </c:pt>
                <c:pt idx="5">
                  <c:v>2500</c:v>
                </c:pt>
                <c:pt idx="6">
                  <c:v>2500</c:v>
                </c:pt>
                <c:pt idx="7">
                  <c:v>2500</c:v>
                </c:pt>
                <c:pt idx="8">
                  <c:v>2500</c:v>
                </c:pt>
                <c:pt idx="9">
                  <c:v>2500</c:v>
                </c:pt>
                <c:pt idx="10">
                  <c:v>2500</c:v>
                </c:pt>
                <c:pt idx="11">
                  <c:v>2500</c:v>
                </c:pt>
                <c:pt idx="12">
                  <c:v>2500</c:v>
                </c:pt>
                <c:pt idx="13">
                  <c:v>2500</c:v>
                </c:pt>
                <c:pt idx="14">
                  <c:v>2500</c:v>
                </c:pt>
                <c:pt idx="15">
                  <c:v>2500</c:v>
                </c:pt>
                <c:pt idx="16">
                  <c:v>2500</c:v>
                </c:pt>
                <c:pt idx="17">
                  <c:v>2500</c:v>
                </c:pt>
                <c:pt idx="18">
                  <c:v>2500</c:v>
                </c:pt>
                <c:pt idx="19">
                  <c:v>2500</c:v>
                </c:pt>
                <c:pt idx="20">
                  <c:v>2500</c:v>
                </c:pt>
                <c:pt idx="21">
                  <c:v>2500</c:v>
                </c:pt>
                <c:pt idx="22">
                  <c:v>2500</c:v>
                </c:pt>
                <c:pt idx="23">
                  <c:v>2500</c:v>
                </c:pt>
                <c:pt idx="24">
                  <c:v>2500</c:v>
                </c:pt>
                <c:pt idx="25">
                  <c:v>2500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13C-4D2C-B260-6EE6D17D67F9}"/>
            </c:ext>
          </c:extLst>
        </c:ser>
        <c:ser>
          <c:idx val="3"/>
          <c:order val="3"/>
          <c:tx>
            <c:v>AO Stack</c:v>
          </c:tx>
          <c:marker>
            <c:symbol val="none"/>
          </c:marker>
          <c:cat>
            <c:numRef>
              <c:f>charts!$B$9:$B$34</c:f>
              <c:numCache>
                <c:formatCode>mmm\-yy</c:formatCode>
                <c:ptCount val="26"/>
                <c:pt idx="0">
                  <c:v>39692</c:v>
                </c:pt>
                <c:pt idx="1">
                  <c:v>39783</c:v>
                </c:pt>
                <c:pt idx="2">
                  <c:v>39873</c:v>
                </c:pt>
                <c:pt idx="3">
                  <c:v>39965</c:v>
                </c:pt>
                <c:pt idx="4">
                  <c:v>40057</c:v>
                </c:pt>
                <c:pt idx="5">
                  <c:v>40148</c:v>
                </c:pt>
                <c:pt idx="6">
                  <c:v>40238</c:v>
                </c:pt>
                <c:pt idx="7">
                  <c:v>40330</c:v>
                </c:pt>
                <c:pt idx="8">
                  <c:v>40422</c:v>
                </c:pt>
                <c:pt idx="9">
                  <c:v>40513</c:v>
                </c:pt>
                <c:pt idx="10">
                  <c:v>40603</c:v>
                </c:pt>
                <c:pt idx="11">
                  <c:v>40695</c:v>
                </c:pt>
                <c:pt idx="12">
                  <c:v>40787</c:v>
                </c:pt>
                <c:pt idx="13">
                  <c:v>40878</c:v>
                </c:pt>
                <c:pt idx="14">
                  <c:v>40969</c:v>
                </c:pt>
                <c:pt idx="15">
                  <c:v>41061</c:v>
                </c:pt>
                <c:pt idx="16">
                  <c:v>41153</c:v>
                </c:pt>
                <c:pt idx="17">
                  <c:v>41244</c:v>
                </c:pt>
                <c:pt idx="18">
                  <c:v>41334</c:v>
                </c:pt>
                <c:pt idx="19">
                  <c:v>41426</c:v>
                </c:pt>
                <c:pt idx="20">
                  <c:v>41518</c:v>
                </c:pt>
                <c:pt idx="21">
                  <c:v>41609</c:v>
                </c:pt>
                <c:pt idx="22">
                  <c:v>41699</c:v>
                </c:pt>
                <c:pt idx="23">
                  <c:v>41791</c:v>
                </c:pt>
                <c:pt idx="24">
                  <c:v>41883</c:v>
                </c:pt>
                <c:pt idx="25">
                  <c:v>41974</c:v>
                </c:pt>
              </c:numCache>
            </c:numRef>
          </c:cat>
          <c:val>
            <c:numRef>
              <c:f>'320'!$F$14:$F$39</c:f>
              <c:numCache>
                <c:formatCode>General</c:formatCode>
                <c:ptCount val="25"/>
                <c:pt idx="0">
                  <c:v>300</c:v>
                </c:pt>
                <c:pt idx="1">
                  <c:v>500</c:v>
                </c:pt>
                <c:pt idx="2">
                  <c:v>670</c:v>
                </c:pt>
                <c:pt idx="3">
                  <c:v>300</c:v>
                </c:pt>
                <c:pt idx="4">
                  <c:v>390</c:v>
                </c:pt>
                <c:pt idx="5">
                  <c:v>480</c:v>
                </c:pt>
                <c:pt idx="6">
                  <c:v>840</c:v>
                </c:pt>
                <c:pt idx="7">
                  <c:v>410</c:v>
                </c:pt>
                <c:pt idx="8">
                  <c:v>440</c:v>
                </c:pt>
                <c:pt idx="9">
                  <c:v>530</c:v>
                </c:pt>
                <c:pt idx="10">
                  <c:v>650</c:v>
                </c:pt>
                <c:pt idx="11">
                  <c:v>410</c:v>
                </c:pt>
                <c:pt idx="12">
                  <c:v>420</c:v>
                </c:pt>
                <c:pt idx="13">
                  <c:v>550</c:v>
                </c:pt>
                <c:pt idx="14">
                  <c:v>550</c:v>
                </c:pt>
                <c:pt idx="15">
                  <c:v>480</c:v>
                </c:pt>
                <c:pt idx="16">
                  <c:v>410</c:v>
                </c:pt>
                <c:pt idx="17">
                  <c:v>473</c:v>
                </c:pt>
                <c:pt idx="18">
                  <c:v>542</c:v>
                </c:pt>
                <c:pt idx="19">
                  <c:v>465</c:v>
                </c:pt>
                <c:pt idx="20">
                  <c:v>440</c:v>
                </c:pt>
                <c:pt idx="21">
                  <c:v>516</c:v>
                </c:pt>
                <c:pt idx="22">
                  <c:v>350</c:v>
                </c:pt>
                <c:pt idx="23">
                  <c:v>336</c:v>
                </c:pt>
                <c:pt idx="24">
                  <c:v>241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13C-4D2C-B260-6EE6D17D67F9}"/>
            </c:ext>
          </c:extLst>
        </c:ser>
        <c:ser>
          <c:idx val="4"/>
          <c:order val="4"/>
          <c:tx>
            <c:v>NACSAC</c:v>
          </c:tx>
          <c:marker>
            <c:symbol val="none"/>
          </c:marker>
          <c:cat>
            <c:numRef>
              <c:f>charts!$B$9:$B$34</c:f>
              <c:numCache>
                <c:formatCode>mmm\-yy</c:formatCode>
                <c:ptCount val="26"/>
                <c:pt idx="0">
                  <c:v>39692</c:v>
                </c:pt>
                <c:pt idx="1">
                  <c:v>39783</c:v>
                </c:pt>
                <c:pt idx="2">
                  <c:v>39873</c:v>
                </c:pt>
                <c:pt idx="3">
                  <c:v>39965</c:v>
                </c:pt>
                <c:pt idx="4">
                  <c:v>40057</c:v>
                </c:pt>
                <c:pt idx="5">
                  <c:v>40148</c:v>
                </c:pt>
                <c:pt idx="6">
                  <c:v>40238</c:v>
                </c:pt>
                <c:pt idx="7">
                  <c:v>40330</c:v>
                </c:pt>
                <c:pt idx="8">
                  <c:v>40422</c:v>
                </c:pt>
                <c:pt idx="9">
                  <c:v>40513</c:v>
                </c:pt>
                <c:pt idx="10">
                  <c:v>40603</c:v>
                </c:pt>
                <c:pt idx="11">
                  <c:v>40695</c:v>
                </c:pt>
                <c:pt idx="12">
                  <c:v>40787</c:v>
                </c:pt>
                <c:pt idx="13">
                  <c:v>40878</c:v>
                </c:pt>
                <c:pt idx="14">
                  <c:v>40969</c:v>
                </c:pt>
                <c:pt idx="15">
                  <c:v>41061</c:v>
                </c:pt>
                <c:pt idx="16">
                  <c:v>41153</c:v>
                </c:pt>
                <c:pt idx="17">
                  <c:v>41244</c:v>
                </c:pt>
                <c:pt idx="18">
                  <c:v>41334</c:v>
                </c:pt>
                <c:pt idx="19">
                  <c:v>41426</c:v>
                </c:pt>
                <c:pt idx="20">
                  <c:v>41518</c:v>
                </c:pt>
                <c:pt idx="21">
                  <c:v>41609</c:v>
                </c:pt>
                <c:pt idx="22">
                  <c:v>41699</c:v>
                </c:pt>
                <c:pt idx="23">
                  <c:v>41791</c:v>
                </c:pt>
                <c:pt idx="24">
                  <c:v>41883</c:v>
                </c:pt>
                <c:pt idx="25">
                  <c:v>41974</c:v>
                </c:pt>
              </c:numCache>
            </c:numRef>
          </c:cat>
          <c:val>
            <c:numRef>
              <c:f>'321'!$M$15:$M$38</c:f>
              <c:numCache>
                <c:formatCode>General</c:formatCode>
                <c:ptCount val="24"/>
                <c:pt idx="0">
                  <c:v>2300</c:v>
                </c:pt>
                <c:pt idx="1">
                  <c:v>2200</c:v>
                </c:pt>
                <c:pt idx="2">
                  <c:v>2300</c:v>
                </c:pt>
                <c:pt idx="3">
                  <c:v>610</c:v>
                </c:pt>
                <c:pt idx="4">
                  <c:v>1100</c:v>
                </c:pt>
                <c:pt idx="5">
                  <c:v>2100</c:v>
                </c:pt>
                <c:pt idx="6">
                  <c:v>1500</c:v>
                </c:pt>
                <c:pt idx="7">
                  <c:v>1600</c:v>
                </c:pt>
                <c:pt idx="8">
                  <c:v>1700</c:v>
                </c:pt>
                <c:pt idx="9">
                  <c:v>2300</c:v>
                </c:pt>
                <c:pt idx="10">
                  <c:v>900</c:v>
                </c:pt>
                <c:pt idx="11">
                  <c:v>850</c:v>
                </c:pt>
                <c:pt idx="12">
                  <c:v>790</c:v>
                </c:pt>
                <c:pt idx="13">
                  <c:v>700</c:v>
                </c:pt>
                <c:pt idx="14">
                  <c:v>850</c:v>
                </c:pt>
                <c:pt idx="15">
                  <c:v>870</c:v>
                </c:pt>
                <c:pt idx="16">
                  <c:v>970</c:v>
                </c:pt>
                <c:pt idx="17">
                  <c:v>1925</c:v>
                </c:pt>
                <c:pt idx="18">
                  <c:v>1455</c:v>
                </c:pt>
                <c:pt idx="19">
                  <c:v>558</c:v>
                </c:pt>
                <c:pt idx="20">
                  <c:v>510</c:v>
                </c:pt>
                <c:pt idx="21">
                  <c:v>412</c:v>
                </c:pt>
                <c:pt idx="22">
                  <c:v>542</c:v>
                </c:pt>
                <c:pt idx="23">
                  <c:v>350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13C-4D2C-B260-6EE6D17D67F9}"/>
            </c:ext>
          </c:extLst>
        </c:ser>
        <c:ser>
          <c:idx val="5"/>
          <c:order val="5"/>
          <c:tx>
            <c:v>Calcium Nitrate</c:v>
          </c:tx>
          <c:marker>
            <c:symbol val="none"/>
          </c:marker>
          <c:cat>
            <c:numRef>
              <c:f>charts!$B$9:$B$34</c:f>
              <c:numCache>
                <c:formatCode>mmm\-yy</c:formatCode>
                <c:ptCount val="26"/>
                <c:pt idx="0">
                  <c:v>39692</c:v>
                </c:pt>
                <c:pt idx="1">
                  <c:v>39783</c:v>
                </c:pt>
                <c:pt idx="2">
                  <c:v>39873</c:v>
                </c:pt>
                <c:pt idx="3">
                  <c:v>39965</c:v>
                </c:pt>
                <c:pt idx="4">
                  <c:v>40057</c:v>
                </c:pt>
                <c:pt idx="5">
                  <c:v>40148</c:v>
                </c:pt>
                <c:pt idx="6">
                  <c:v>40238</c:v>
                </c:pt>
                <c:pt idx="7">
                  <c:v>40330</c:v>
                </c:pt>
                <c:pt idx="8">
                  <c:v>40422</c:v>
                </c:pt>
                <c:pt idx="9">
                  <c:v>40513</c:v>
                </c:pt>
                <c:pt idx="10">
                  <c:v>40603</c:v>
                </c:pt>
                <c:pt idx="11">
                  <c:v>40695</c:v>
                </c:pt>
                <c:pt idx="12">
                  <c:v>40787</c:v>
                </c:pt>
                <c:pt idx="13">
                  <c:v>40878</c:v>
                </c:pt>
                <c:pt idx="14">
                  <c:v>40969</c:v>
                </c:pt>
                <c:pt idx="15">
                  <c:v>41061</c:v>
                </c:pt>
                <c:pt idx="16">
                  <c:v>41153</c:v>
                </c:pt>
                <c:pt idx="17">
                  <c:v>41244</c:v>
                </c:pt>
                <c:pt idx="18">
                  <c:v>41334</c:v>
                </c:pt>
                <c:pt idx="19">
                  <c:v>41426</c:v>
                </c:pt>
                <c:pt idx="20">
                  <c:v>41518</c:v>
                </c:pt>
                <c:pt idx="21">
                  <c:v>41609</c:v>
                </c:pt>
                <c:pt idx="22">
                  <c:v>41699</c:v>
                </c:pt>
                <c:pt idx="23">
                  <c:v>41791</c:v>
                </c:pt>
                <c:pt idx="24">
                  <c:v>41883</c:v>
                </c:pt>
                <c:pt idx="25">
                  <c:v>41974</c:v>
                </c:pt>
              </c:numCache>
            </c:numRef>
          </c:cat>
          <c:val>
            <c:numRef>
              <c:f>'325'!$H$14:$H$37</c:f>
              <c:numCache>
                <c:formatCode>General</c:formatCode>
                <c:ptCount val="24"/>
                <c:pt idx="0">
                  <c:v>780</c:v>
                </c:pt>
                <c:pt idx="1">
                  <c:v>470</c:v>
                </c:pt>
                <c:pt idx="2">
                  <c:v>1100</c:v>
                </c:pt>
                <c:pt idx="3">
                  <c:v>1200</c:v>
                </c:pt>
                <c:pt idx="4">
                  <c:v>2100</c:v>
                </c:pt>
                <c:pt idx="5">
                  <c:v>390</c:v>
                </c:pt>
                <c:pt idx="6">
                  <c:v>2400</c:v>
                </c:pt>
                <c:pt idx="7">
                  <c:v>1800</c:v>
                </c:pt>
                <c:pt idx="8">
                  <c:v>1000</c:v>
                </c:pt>
                <c:pt idx="9">
                  <c:v>990</c:v>
                </c:pt>
                <c:pt idx="10">
                  <c:v>1600</c:v>
                </c:pt>
                <c:pt idx="11">
                  <c:v>1500</c:v>
                </c:pt>
                <c:pt idx="12">
                  <c:v>1300</c:v>
                </c:pt>
                <c:pt idx="13">
                  <c:v>2400</c:v>
                </c:pt>
                <c:pt idx="14">
                  <c:v>1600</c:v>
                </c:pt>
                <c:pt idx="15">
                  <c:v>1800</c:v>
                </c:pt>
                <c:pt idx="16">
                  <c:v>1600</c:v>
                </c:pt>
                <c:pt idx="17">
                  <c:v>1330</c:v>
                </c:pt>
                <c:pt idx="18">
                  <c:v>1216</c:v>
                </c:pt>
                <c:pt idx="19">
                  <c:v>1160</c:v>
                </c:pt>
                <c:pt idx="20">
                  <c:v>1180</c:v>
                </c:pt>
                <c:pt idx="21">
                  <c:v>1420</c:v>
                </c:pt>
                <c:pt idx="22">
                  <c:v>1088</c:v>
                </c:pt>
                <c:pt idx="23">
                  <c:v>1635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13C-4D2C-B260-6EE6D17D67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6550528"/>
        <c:axId val="36552064"/>
      </c:lineChart>
      <c:catAx>
        <c:axId val="36550528"/>
        <c:scaling>
          <c:orientation val="minMax"/>
        </c:scaling>
        <c:delete val="0"/>
        <c:axPos val="b"/>
        <c:numFmt formatCode="mmm\-yy" sourceLinked="1"/>
        <c:majorTickMark val="none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36552064"/>
        <c:crosses val="autoZero"/>
        <c:auto val="0"/>
        <c:lblAlgn val="ctr"/>
        <c:lblOffset val="100"/>
        <c:noMultiLvlLbl val="0"/>
      </c:catAx>
      <c:valAx>
        <c:axId val="365520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mg/m3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3655052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7124352"/>
        <c:axId val="37126144"/>
      </c:barChart>
      <c:catAx>
        <c:axId val="37124352"/>
        <c:scaling>
          <c:orientation val="minMax"/>
        </c:scaling>
        <c:delete val="0"/>
        <c:axPos val="b"/>
        <c:majorTickMark val="out"/>
        <c:minorTickMark val="none"/>
        <c:tickLblPos val="nextTo"/>
        <c:crossAx val="37126144"/>
        <c:crosses val="autoZero"/>
        <c:auto val="1"/>
        <c:lblAlgn val="ctr"/>
        <c:lblOffset val="100"/>
        <c:noMultiLvlLbl val="0"/>
      </c:catAx>
      <c:valAx>
        <c:axId val="37126144"/>
        <c:scaling>
          <c:orientation val="minMax"/>
        </c:scaling>
        <c:delete val="0"/>
        <c:axPos val="l"/>
        <c:majorGridlines/>
        <c:majorTickMark val="out"/>
        <c:minorTickMark val="none"/>
        <c:tickLblPos val="nextTo"/>
        <c:crossAx val="3712435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3.bin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400-000000000000}">
  <sheetPr>
    <tabColor rgb="FF7030A0"/>
  </sheetPr>
  <sheetViews>
    <sheetView zoomScale="143" workbookViewId="0" zoomToFit="1"/>
  </sheetViews>
  <pageMargins left="0.7" right="0.7" top="0.75" bottom="0.75" header="0.3" footer="0.3"/>
  <pageSetup paperSize="9" orientation="landscape" r:id="rId1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428625</xdr:colOff>
      <xdr:row>11</xdr:row>
      <xdr:rowOff>9525</xdr:rowOff>
    </xdr:from>
    <xdr:to>
      <xdr:col>19</xdr:col>
      <xdr:colOff>85725</xdr:colOff>
      <xdr:row>29</xdr:row>
      <xdr:rowOff>114300</xdr:rowOff>
    </xdr:to>
    <xdr:graphicFrame macro="">
      <xdr:nvGraphicFramePr>
        <xdr:cNvPr id="1025" name="Chart 1">
          <a:extLst>
            <a:ext uri="{FF2B5EF4-FFF2-40B4-BE49-F238E27FC236}">
              <a16:creationId xmlns:a16="http://schemas.microsoft.com/office/drawing/2014/main" id="{00000000-0008-0000-0300-000001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305192" cy="608134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watts/AppData/Local/Microsoft/Windows/Temporary%20Internet%20Files/Content.Outlook/MK4B7PSK/Effluent%20Last%202%20month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mwstna05\mul_share\HSE\Public\4.5.1%20Performance%20measurement%20&amp;%20monitoring\Monitoring%20data\Sample%20Register\sample_register1.xlsx" TargetMode="External"/><Relationship Id="rId1" Type="http://schemas.openxmlformats.org/officeDocument/2006/relationships/externalLinkPath" Target="file:///\\mwstna05\mul_share\HSE\Public\4.5.1%20Performance%20measurement%20&amp;%20monitoring\Monitoring%20data\Sample%20Register\sample_register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unlop\mul_share\HSE\Public\4.5.1%20Performance%20measurement%20&amp;%20monitoring\Monitoring%20data\Effluent%20monitoring\Vantage%20point\total%20flow%20from%20Aug%20to%20Nov%202018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unlop\mul_share\HSE\Public\4.5.1%20Performance%20measurement%20&amp;%20monitoring\Monitoring%20data\Air%20emissions%20monitoring\CBF%20Data\Copy%20of%2013th%20March%20to%207th%20June%202019%20processed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cuityInfo"/>
      <sheetName val="Sheet1"/>
      <sheetName val="Sheet2"/>
      <sheetName val="Sheet3"/>
      <sheetName val="Parameters"/>
      <sheetName val="Formats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">
          <cell r="A1" t="str">
            <v>MyEnterprise.Mulwala.WWT Section._Tags.Historian.BLDG310 Clarifier.M310_X_FI_0011_TOT</v>
          </cell>
          <cell r="B1" t="str">
            <v>MyEnterprise.Mulwala.Time Periods.Last 2 month</v>
          </cell>
        </row>
        <row r="2">
          <cell r="A2" t="str">
            <v>MyEnterprise.Mulwala.WWT Section._Tags.Historian.BLDG310 Clarifier.[M310_X_FIQ_011.Val_Total_Y]</v>
          </cell>
        </row>
      </sheetData>
      <sheetData sheetId="5">
        <row r="1">
          <cell r="A1">
            <v>1</v>
          </cell>
          <cell r="B1">
            <v>1</v>
          </cell>
          <cell r="C1">
            <v>1</v>
          </cell>
        </row>
        <row r="2">
          <cell r="A2">
            <v>1</v>
          </cell>
          <cell r="B2">
            <v>1</v>
          </cell>
          <cell r="C2">
            <v>1</v>
          </cell>
        </row>
        <row r="3">
          <cell r="A3">
            <v>1</v>
          </cell>
          <cell r="B3">
            <v>1</v>
          </cell>
          <cell r="C3">
            <v>1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2015"/>
      <sheetName val="2016"/>
      <sheetName val="2017"/>
      <sheetName val="2018"/>
      <sheetName val="2019"/>
      <sheetName val="2020"/>
      <sheetName val="2021"/>
      <sheetName val="2022"/>
      <sheetName val="2023"/>
      <sheetName val="Fees 2023"/>
      <sheetName val="2024"/>
      <sheetName val="2025"/>
      <sheetName val="Result Locations"/>
      <sheetName val="Fees and Charges"/>
      <sheetName val="Sample data sheet"/>
      <sheetName val="List"/>
    </sheetNames>
    <sheetDataSet>
      <sheetData sheetId="0"/>
      <sheetData sheetId="1"/>
      <sheetData sheetId="2"/>
      <sheetData sheetId="3"/>
      <sheetData sheetId="4"/>
      <sheetData sheetId="5"/>
      <sheetData sheetId="6">
        <row r="403">
          <cell r="B403">
            <v>44552</v>
          </cell>
        </row>
        <row r="405">
          <cell r="B405">
            <v>44560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al flow from Aug to Nov 2018"/>
    </sheetNames>
    <sheetDataSet>
      <sheetData sheetId="0">
        <row r="3">
          <cell r="A3">
            <v>43343.023129444446</v>
          </cell>
          <cell r="B3">
            <v>1243.49</v>
          </cell>
        </row>
        <row r="4">
          <cell r="A4">
            <v>43344.008710023147</v>
          </cell>
          <cell r="B4">
            <v>1267.7</v>
          </cell>
        </row>
        <row r="5">
          <cell r="A5">
            <v>43345.020226932873</v>
          </cell>
          <cell r="B5">
            <v>1253.44</v>
          </cell>
        </row>
        <row r="6">
          <cell r="A6">
            <v>43346.005807511574</v>
          </cell>
          <cell r="B6">
            <v>1250.1099999999999</v>
          </cell>
        </row>
        <row r="7">
          <cell r="A7">
            <v>43347.017324421293</v>
          </cell>
          <cell r="B7">
            <v>1272.1400000000001</v>
          </cell>
        </row>
        <row r="8">
          <cell r="A8">
            <v>43348.002905000001</v>
          </cell>
          <cell r="B8">
            <v>1248.26</v>
          </cell>
        </row>
        <row r="9">
          <cell r="A9">
            <v>43349.01442190972</v>
          </cell>
          <cell r="B9">
            <v>1275.69</v>
          </cell>
        </row>
        <row r="10">
          <cell r="A10">
            <v>43350.025938819446</v>
          </cell>
          <cell r="B10">
            <v>1387.55</v>
          </cell>
        </row>
        <row r="11">
          <cell r="A11">
            <v>43351.011519398147</v>
          </cell>
          <cell r="B11">
            <v>1287.5899999999999</v>
          </cell>
        </row>
        <row r="12">
          <cell r="A12">
            <v>43352.023036307874</v>
          </cell>
          <cell r="B12">
            <v>1305.22</v>
          </cell>
        </row>
        <row r="13">
          <cell r="A13">
            <v>43353.008616886575</v>
          </cell>
          <cell r="B13">
            <v>1297.32</v>
          </cell>
        </row>
        <row r="14">
          <cell r="A14">
            <v>43354.020133796294</v>
          </cell>
          <cell r="B14">
            <v>1244.3900000000001</v>
          </cell>
        </row>
        <row r="15">
          <cell r="A15">
            <v>43355.005714375002</v>
          </cell>
          <cell r="B15">
            <v>1210.1600000000001</v>
          </cell>
        </row>
        <row r="16">
          <cell r="A16">
            <v>43356.017231284721</v>
          </cell>
          <cell r="B16">
            <v>1337.17</v>
          </cell>
        </row>
        <row r="17">
          <cell r="A17">
            <v>43357.002811863429</v>
          </cell>
          <cell r="B17">
            <v>1268.1099999999999</v>
          </cell>
        </row>
        <row r="18">
          <cell r="A18">
            <v>43358.014328773148</v>
          </cell>
          <cell r="B18">
            <v>1277.05</v>
          </cell>
        </row>
        <row r="19">
          <cell r="A19">
            <v>43359.025845682867</v>
          </cell>
          <cell r="B19">
            <v>1284.1199999999999</v>
          </cell>
        </row>
        <row r="20">
          <cell r="A20">
            <v>43360.011426261575</v>
          </cell>
          <cell r="B20">
            <v>1239.9000000000001</v>
          </cell>
        </row>
        <row r="21">
          <cell r="A21">
            <v>43361.022943171294</v>
          </cell>
          <cell r="B21">
            <v>1293.48</v>
          </cell>
        </row>
        <row r="22">
          <cell r="A22">
            <v>43362.008523750002</v>
          </cell>
          <cell r="B22">
            <v>1249.8699999999999</v>
          </cell>
        </row>
        <row r="23">
          <cell r="A23">
            <v>43363.020040659721</v>
          </cell>
          <cell r="B23">
            <v>1129.21</v>
          </cell>
        </row>
        <row r="24">
          <cell r="A24">
            <v>43364.005621238422</v>
          </cell>
          <cell r="B24">
            <v>1121.8900000000001</v>
          </cell>
        </row>
        <row r="25">
          <cell r="A25">
            <v>43365.017138148149</v>
          </cell>
          <cell r="B25">
            <v>1224.29</v>
          </cell>
        </row>
        <row r="26">
          <cell r="A26">
            <v>43366.00271872685</v>
          </cell>
          <cell r="B26">
            <v>1285.8499999999999</v>
          </cell>
        </row>
        <row r="27">
          <cell r="A27">
            <v>43367.014235636576</v>
          </cell>
          <cell r="B27">
            <v>1278.1400000000001</v>
          </cell>
        </row>
        <row r="28">
          <cell r="A28">
            <v>43368.025752546295</v>
          </cell>
          <cell r="B28">
            <v>1247.56</v>
          </cell>
        </row>
        <row r="29">
          <cell r="A29">
            <v>43369.011333125003</v>
          </cell>
          <cell r="B29">
            <v>1269.71</v>
          </cell>
        </row>
        <row r="30">
          <cell r="A30">
            <v>43370.022850034722</v>
          </cell>
          <cell r="B30">
            <v>1290.49</v>
          </cell>
        </row>
        <row r="31">
          <cell r="A31">
            <v>43371.008430613423</v>
          </cell>
          <cell r="B31">
            <v>1365.8</v>
          </cell>
        </row>
        <row r="32">
          <cell r="A32">
            <v>43372.019947523149</v>
          </cell>
          <cell r="B32">
            <v>1337.15</v>
          </cell>
        </row>
        <row r="33">
          <cell r="A33">
            <v>43373.00552810185</v>
          </cell>
          <cell r="B33">
            <v>1362.17</v>
          </cell>
        </row>
        <row r="34">
          <cell r="A34">
            <v>43374.017045011577</v>
          </cell>
          <cell r="B34">
            <v>1382.83</v>
          </cell>
        </row>
        <row r="35">
          <cell r="A35">
            <v>43375.002625590278</v>
          </cell>
          <cell r="B35">
            <v>1401.54</v>
          </cell>
        </row>
        <row r="36">
          <cell r="A36">
            <v>43376.014142499997</v>
          </cell>
          <cell r="B36">
            <v>1389.99</v>
          </cell>
        </row>
        <row r="37">
          <cell r="A37">
            <v>43377.025659409723</v>
          </cell>
          <cell r="B37">
            <v>1442.31</v>
          </cell>
        </row>
        <row r="38">
          <cell r="A38">
            <v>43378.011239988424</v>
          </cell>
          <cell r="B38">
            <v>1420.25</v>
          </cell>
        </row>
        <row r="39">
          <cell r="A39">
            <v>43379.02275689815</v>
          </cell>
          <cell r="B39">
            <v>1421.9</v>
          </cell>
        </row>
        <row r="40">
          <cell r="A40">
            <v>43380.008337476851</v>
          </cell>
          <cell r="B40">
            <v>1528.28</v>
          </cell>
        </row>
        <row r="41">
          <cell r="A41">
            <v>43381.061521053241</v>
          </cell>
          <cell r="B41">
            <v>1518.1</v>
          </cell>
        </row>
        <row r="42">
          <cell r="A42">
            <v>43382.021165300925</v>
          </cell>
          <cell r="B42">
            <v>1509.51</v>
          </cell>
        </row>
        <row r="43">
          <cell r="A43">
            <v>43383.006745879633</v>
          </cell>
          <cell r="B43">
            <v>1595.15</v>
          </cell>
        </row>
        <row r="44">
          <cell r="A44">
            <v>43384.018262789352</v>
          </cell>
          <cell r="B44">
            <v>1724.64</v>
          </cell>
        </row>
        <row r="45">
          <cell r="A45">
            <v>43385.003843368053</v>
          </cell>
          <cell r="B45">
            <v>1477.51</v>
          </cell>
        </row>
        <row r="46">
          <cell r="A46">
            <v>43386.015360277779</v>
          </cell>
          <cell r="B46">
            <v>1210.6600000000001</v>
          </cell>
        </row>
        <row r="47">
          <cell r="A47">
            <v>43387.00094085648</v>
          </cell>
          <cell r="B47">
            <v>1704.39</v>
          </cell>
        </row>
        <row r="48">
          <cell r="A48">
            <v>43388.012457766206</v>
          </cell>
          <cell r="B48">
            <v>1416.4</v>
          </cell>
        </row>
        <row r="49">
          <cell r="A49">
            <v>43389.023974675925</v>
          </cell>
          <cell r="B49">
            <v>1627.83</v>
          </cell>
        </row>
        <row r="50">
          <cell r="A50">
            <v>43390.009555254626</v>
          </cell>
          <cell r="B50">
            <v>1642.08</v>
          </cell>
        </row>
        <row r="51">
          <cell r="A51">
            <v>43391.021072164353</v>
          </cell>
          <cell r="B51">
            <v>1472.61</v>
          </cell>
        </row>
        <row r="52">
          <cell r="A52">
            <v>43392.006652743054</v>
          </cell>
          <cell r="B52">
            <v>1568.18</v>
          </cell>
        </row>
        <row r="53">
          <cell r="A53">
            <v>43393.01816965278</v>
          </cell>
          <cell r="B53">
            <v>1569.3</v>
          </cell>
        </row>
        <row r="54">
          <cell r="A54">
            <v>43394.003750231481</v>
          </cell>
          <cell r="B54">
            <v>1636.74</v>
          </cell>
        </row>
        <row r="55">
          <cell r="A55">
            <v>43395.015267141207</v>
          </cell>
          <cell r="B55">
            <v>1609</v>
          </cell>
        </row>
        <row r="56">
          <cell r="A56">
            <v>43396.000847719908</v>
          </cell>
          <cell r="B56">
            <v>1593.42</v>
          </cell>
        </row>
        <row r="57">
          <cell r="A57">
            <v>43397.012364629627</v>
          </cell>
          <cell r="B57">
            <v>1365.78</v>
          </cell>
        </row>
        <row r="58">
          <cell r="A58">
            <v>43398.023881539353</v>
          </cell>
          <cell r="B58">
            <v>1259.3499999999999</v>
          </cell>
        </row>
        <row r="59">
          <cell r="A59">
            <v>43399.009462118054</v>
          </cell>
          <cell r="B59">
            <v>1230.31</v>
          </cell>
        </row>
        <row r="60">
          <cell r="A60">
            <v>43400.02097902778</v>
          </cell>
          <cell r="B60">
            <v>1169.1199999999999</v>
          </cell>
        </row>
        <row r="61">
          <cell r="A61">
            <v>43401.006559606481</v>
          </cell>
          <cell r="B61">
            <v>1362.57</v>
          </cell>
        </row>
        <row r="62">
          <cell r="A62">
            <v>43402.0180765162</v>
          </cell>
          <cell r="B62">
            <v>1270.3699999999999</v>
          </cell>
        </row>
        <row r="63">
          <cell r="A63">
            <v>43403.003657094909</v>
          </cell>
          <cell r="B63">
            <v>1338.86</v>
          </cell>
        </row>
        <row r="64">
          <cell r="A64">
            <v>43404.015174004628</v>
          </cell>
          <cell r="B64">
            <v>1234.46</v>
          </cell>
        </row>
        <row r="65">
          <cell r="A65">
            <v>43405.000754583336</v>
          </cell>
          <cell r="B65">
            <v>1168.06</v>
          </cell>
        </row>
        <row r="66">
          <cell r="A66">
            <v>43406.012271493055</v>
          </cell>
          <cell r="B66">
            <v>1098.02</v>
          </cell>
        </row>
        <row r="67">
          <cell r="A67">
            <v>43407.023788402781</v>
          </cell>
          <cell r="B67">
            <v>1057.82</v>
          </cell>
        </row>
        <row r="68">
          <cell r="A68">
            <v>43408.009368981482</v>
          </cell>
          <cell r="B68">
            <v>1046.02</v>
          </cell>
        </row>
        <row r="69">
          <cell r="A69">
            <v>43409.020885891201</v>
          </cell>
          <cell r="B69">
            <v>1036.75</v>
          </cell>
        </row>
        <row r="70">
          <cell r="A70">
            <v>43410.006466469909</v>
          </cell>
          <cell r="B70">
            <v>923.62</v>
          </cell>
        </row>
        <row r="71">
          <cell r="A71">
            <v>43411.017983379628</v>
          </cell>
          <cell r="B71">
            <v>674.71</v>
          </cell>
        </row>
        <row r="72">
          <cell r="A72">
            <v>43412.003563958337</v>
          </cell>
          <cell r="B72">
            <v>443.05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wData"/>
      <sheetName val="Sheet1"/>
    </sheetNames>
    <sheetDataSet>
      <sheetData sheetId="0" refreshError="1">
        <row r="38">
          <cell r="A38">
            <v>43537.541666666664</v>
          </cell>
        </row>
        <row r="1489">
          <cell r="A1489">
            <v>43608.791666666664</v>
          </cell>
          <cell r="W1489">
            <v>3.869999885559082</v>
          </cell>
        </row>
        <row r="1490">
          <cell r="A1490">
            <v>43608.833333333336</v>
          </cell>
          <cell r="W1490">
            <v>3.5899999141693115</v>
          </cell>
        </row>
        <row r="1491">
          <cell r="A1491">
            <v>43608.875</v>
          </cell>
          <cell r="W1491">
            <v>3.5</v>
          </cell>
        </row>
        <row r="1492">
          <cell r="A1492">
            <v>43608.916666666664</v>
          </cell>
          <cell r="W1492">
            <v>3.4800000190734863</v>
          </cell>
        </row>
        <row r="1493">
          <cell r="A1493">
            <v>43608.958333333336</v>
          </cell>
          <cell r="W1493">
            <v>3.2000000476837158</v>
          </cell>
        </row>
        <row r="1494">
          <cell r="A1494">
            <v>43609</v>
          </cell>
          <cell r="W1494">
            <v>2.9200000762939453</v>
          </cell>
        </row>
        <row r="1495">
          <cell r="A1495">
            <v>43609.041666666664</v>
          </cell>
          <cell r="W1495">
            <v>2.8900001049041748</v>
          </cell>
        </row>
        <row r="1496">
          <cell r="A1496">
            <v>43609.083333333336</v>
          </cell>
          <cell r="W1496">
            <v>3.309999942779541</v>
          </cell>
        </row>
        <row r="1497">
          <cell r="A1497">
            <v>43609.125</v>
          </cell>
          <cell r="W1497">
            <v>4.2600002288818359</v>
          </cell>
        </row>
        <row r="1498">
          <cell r="A1498">
            <v>43609.166666666664</v>
          </cell>
          <cell r="W1498">
            <v>11.25</v>
          </cell>
        </row>
        <row r="1499">
          <cell r="A1499">
            <v>43609.208333333336</v>
          </cell>
          <cell r="W1499">
            <v>13.029999732971191</v>
          </cell>
        </row>
        <row r="1500">
          <cell r="A1500">
            <v>43609.25</v>
          </cell>
          <cell r="W1500">
            <v>7.0300002098083496</v>
          </cell>
        </row>
        <row r="1501">
          <cell r="A1501">
            <v>43609.291666666664</v>
          </cell>
          <cell r="W1501">
            <v>5.369999885559082</v>
          </cell>
        </row>
        <row r="1502">
          <cell r="A1502">
            <v>43609.333333333336</v>
          </cell>
          <cell r="W1502">
            <v>4.4099998474121094</v>
          </cell>
        </row>
        <row r="1503">
          <cell r="A1503">
            <v>43609.375</v>
          </cell>
          <cell r="W1503">
            <v>4.2800002098083496</v>
          </cell>
        </row>
        <row r="1504">
          <cell r="A1504">
            <v>43609.416666666664</v>
          </cell>
          <cell r="W1504">
            <v>10.899999618530273</v>
          </cell>
        </row>
        <row r="1505">
          <cell r="A1505">
            <v>43609.458333333336</v>
          </cell>
          <cell r="W1505">
            <v>62.560001373291016</v>
          </cell>
        </row>
        <row r="1506">
          <cell r="A1506">
            <v>43609.5</v>
          </cell>
          <cell r="W1506">
            <v>32.900001525878906</v>
          </cell>
        </row>
        <row r="1507">
          <cell r="A1507">
            <v>43609.541666666664</v>
          </cell>
          <cell r="W1507">
            <v>9.9200000762939453</v>
          </cell>
        </row>
        <row r="1508">
          <cell r="A1508">
            <v>43609.583333333336</v>
          </cell>
          <cell r="W1508">
            <v>6.6599998474121094</v>
          </cell>
        </row>
        <row r="1509">
          <cell r="A1509">
            <v>43609.625</v>
          </cell>
          <cell r="W1509">
            <v>5.8499999046325684</v>
          </cell>
        </row>
        <row r="1510">
          <cell r="A1510">
            <v>43609.666666666664</v>
          </cell>
          <cell r="W1510">
            <v>5.1100001335144043</v>
          </cell>
        </row>
        <row r="1511">
          <cell r="A1511">
            <v>43609.708333333336</v>
          </cell>
          <cell r="W1511">
            <v>4.7300000190734863</v>
          </cell>
        </row>
        <row r="1512">
          <cell r="A1512">
            <v>43609.75</v>
          </cell>
          <cell r="W1512">
            <v>4.5199999809265137</v>
          </cell>
        </row>
        <row r="1513">
          <cell r="A1513">
            <v>43609.791666666664</v>
          </cell>
          <cell r="W1513">
            <v>4.309999942779541</v>
          </cell>
        </row>
        <row r="1514">
          <cell r="A1514">
            <v>43609.833333333336</v>
          </cell>
          <cell r="W1514">
            <v>4.25</v>
          </cell>
        </row>
        <row r="1515">
          <cell r="A1515">
            <v>43609.875</v>
          </cell>
          <cell r="W1515">
            <v>4.4499998092651367</v>
          </cell>
        </row>
        <row r="1516">
          <cell r="A1516">
            <v>43609.916666666664</v>
          </cell>
          <cell r="W1516">
            <v>3.869999885559082</v>
          </cell>
        </row>
        <row r="1517">
          <cell r="A1517">
            <v>43609.958333333336</v>
          </cell>
          <cell r="W1517">
            <v>3.9200000762939453</v>
          </cell>
        </row>
        <row r="1518">
          <cell r="A1518">
            <v>43610</v>
          </cell>
          <cell r="W1518">
            <v>3.7400000095367432</v>
          </cell>
        </row>
        <row r="1519">
          <cell r="A1519">
            <v>43610.041666666664</v>
          </cell>
          <cell r="W1519">
            <v>3.690000057220459</v>
          </cell>
        </row>
        <row r="1520">
          <cell r="A1520">
            <v>43610.083333333336</v>
          </cell>
          <cell r="W1520">
            <v>3.7899999618530273</v>
          </cell>
        </row>
        <row r="1521">
          <cell r="A1521">
            <v>43610.125</v>
          </cell>
          <cell r="W1521">
            <v>3.5699999332427979</v>
          </cell>
        </row>
        <row r="1522">
          <cell r="A1522">
            <v>43610.166666666664</v>
          </cell>
          <cell r="W1522">
            <v>12.880000114440918</v>
          </cell>
        </row>
        <row r="1523">
          <cell r="A1523">
            <v>43610.208333333336</v>
          </cell>
          <cell r="W1523">
            <v>16.479999542236328</v>
          </cell>
        </row>
        <row r="1524">
          <cell r="A1524">
            <v>43610.25</v>
          </cell>
          <cell r="W1524">
            <v>8.0500001907348633</v>
          </cell>
        </row>
        <row r="1525">
          <cell r="A1525">
            <v>43610.291666666664</v>
          </cell>
          <cell r="W1525">
            <v>6.1700000762939453</v>
          </cell>
        </row>
        <row r="1526">
          <cell r="A1526">
            <v>43610.333333333336</v>
          </cell>
          <cell r="W1526">
            <v>5.0799999237060547</v>
          </cell>
        </row>
        <row r="1527">
          <cell r="A1527">
            <v>43610.375</v>
          </cell>
          <cell r="W1527">
            <v>4.690000057220459</v>
          </cell>
        </row>
        <row r="1528">
          <cell r="A1528">
            <v>43610.416666666664</v>
          </cell>
          <cell r="W1528">
            <v>4.429999828338623</v>
          </cell>
        </row>
        <row r="1529">
          <cell r="A1529">
            <v>43610.458333333336</v>
          </cell>
          <cell r="W1529">
            <v>4.559999942779541</v>
          </cell>
        </row>
        <row r="1530">
          <cell r="A1530">
            <v>43610.5</v>
          </cell>
          <cell r="W1530">
            <v>4.559999942779541</v>
          </cell>
        </row>
        <row r="1531">
          <cell r="A1531">
            <v>43610.541666666664</v>
          </cell>
          <cell r="W1531">
            <v>4.5999999046325684</v>
          </cell>
        </row>
        <row r="1532">
          <cell r="A1532">
            <v>43610.583333333336</v>
          </cell>
          <cell r="W1532">
            <v>4.8400001525878906</v>
          </cell>
        </row>
        <row r="1533">
          <cell r="A1533">
            <v>43610.625</v>
          </cell>
          <cell r="W1533">
            <v>5.2199997901916504</v>
          </cell>
        </row>
        <row r="1534">
          <cell r="A1534">
            <v>43610.666666666664</v>
          </cell>
          <cell r="W1534">
            <v>4.7699999809265137</v>
          </cell>
        </row>
        <row r="1535">
          <cell r="A1535">
            <v>43610.708333333336</v>
          </cell>
          <cell r="W1535">
            <v>4.3400001525878906</v>
          </cell>
        </row>
        <row r="1536">
          <cell r="A1536">
            <v>43610.75</v>
          </cell>
          <cell r="W1536">
            <v>3.9900000095367432</v>
          </cell>
        </row>
        <row r="1537">
          <cell r="A1537">
            <v>43610.791666666664</v>
          </cell>
          <cell r="W1537">
            <v>4.1999998092651367</v>
          </cell>
        </row>
        <row r="1538">
          <cell r="A1538">
            <v>43610.833333333336</v>
          </cell>
          <cell r="W1538">
            <v>3.9100000858306885</v>
          </cell>
        </row>
        <row r="1539">
          <cell r="A1539">
            <v>43610.875</v>
          </cell>
          <cell r="W1539">
            <v>4.0300002098083496</v>
          </cell>
        </row>
        <row r="1540">
          <cell r="A1540">
            <v>43610.916666666664</v>
          </cell>
          <cell r="W1540">
            <v>3.8499999046325684</v>
          </cell>
        </row>
        <row r="1541">
          <cell r="A1541">
            <v>43610.958333333336</v>
          </cell>
          <cell r="W1541">
            <v>3.3399999141693115</v>
          </cell>
        </row>
        <row r="1542">
          <cell r="A1542">
            <v>43611</v>
          </cell>
          <cell r="W1542">
            <v>3.130000114440918</v>
          </cell>
        </row>
        <row r="1543">
          <cell r="A1543">
            <v>43611.041666666664</v>
          </cell>
          <cell r="W1543">
            <v>3.1800000667572021</v>
          </cell>
        </row>
        <row r="1544">
          <cell r="A1544">
            <v>43611.083333333336</v>
          </cell>
          <cell r="W1544">
            <v>3.0899999141693115</v>
          </cell>
        </row>
        <row r="1545">
          <cell r="A1545">
            <v>43611.125</v>
          </cell>
          <cell r="W1545">
            <v>3.130000114440918</v>
          </cell>
        </row>
        <row r="1546">
          <cell r="A1546">
            <v>43611.166666666664</v>
          </cell>
          <cell r="W1546">
            <v>8.5</v>
          </cell>
        </row>
        <row r="1547">
          <cell r="A1547">
            <v>43611.208333333336</v>
          </cell>
          <cell r="W1547">
            <v>14.010000228881836</v>
          </cell>
        </row>
        <row r="1548">
          <cell r="A1548">
            <v>43611.25</v>
          </cell>
          <cell r="W1548">
            <v>6.5799999237060547</v>
          </cell>
        </row>
        <row r="1549">
          <cell r="A1549">
            <v>43611.291666666664</v>
          </cell>
          <cell r="W1549">
            <v>4.7199997901916504</v>
          </cell>
        </row>
        <row r="1550">
          <cell r="A1550">
            <v>43611.333333333336</v>
          </cell>
          <cell r="W1550">
            <v>3.9500000476837158</v>
          </cell>
        </row>
        <row r="1551">
          <cell r="A1551">
            <v>43611.375</v>
          </cell>
          <cell r="W1551">
            <v>3.9000000953674316</v>
          </cell>
        </row>
        <row r="1552">
          <cell r="A1552">
            <v>43611.416666666664</v>
          </cell>
          <cell r="W1552">
            <v>4</v>
          </cell>
        </row>
        <row r="1553">
          <cell r="A1553">
            <v>43611.458333333336</v>
          </cell>
          <cell r="W1553">
            <v>3.9600000381469727</v>
          </cell>
        </row>
        <row r="1554">
          <cell r="A1554">
            <v>43611.5</v>
          </cell>
          <cell r="W1554">
            <v>4.0900001525878906</v>
          </cell>
        </row>
        <row r="1555">
          <cell r="A1555">
            <v>43611.541666666664</v>
          </cell>
          <cell r="W1555">
            <v>3.7899999618530273</v>
          </cell>
        </row>
        <row r="1556">
          <cell r="A1556">
            <v>43611.583333333336</v>
          </cell>
          <cell r="W1556">
            <v>3.5199999809265137</v>
          </cell>
        </row>
        <row r="1557">
          <cell r="A1557">
            <v>43611.625</v>
          </cell>
          <cell r="W1557">
            <v>3.4700000286102295</v>
          </cell>
        </row>
        <row r="1558">
          <cell r="A1558">
            <v>43611.666666666664</v>
          </cell>
          <cell r="W1558">
            <v>3.7699999809265137</v>
          </cell>
        </row>
        <row r="1559">
          <cell r="A1559">
            <v>43611.708333333336</v>
          </cell>
          <cell r="W1559">
            <v>3.4100000858306885</v>
          </cell>
        </row>
        <row r="1560">
          <cell r="A1560">
            <v>43611.75</v>
          </cell>
          <cell r="W1560">
            <v>3.2599999904632568</v>
          </cell>
        </row>
        <row r="1561">
          <cell r="A1561">
            <v>43611.791666666664</v>
          </cell>
          <cell r="W1561">
            <v>3.25</v>
          </cell>
        </row>
        <row r="1562">
          <cell r="A1562">
            <v>43611.833333333336</v>
          </cell>
          <cell r="W1562">
            <v>3.119999885559082</v>
          </cell>
        </row>
        <row r="1563">
          <cell r="A1563">
            <v>43611.875</v>
          </cell>
          <cell r="W1563">
            <v>3.1500000953674316</v>
          </cell>
        </row>
        <row r="1564">
          <cell r="A1564">
            <v>43611.916666666664</v>
          </cell>
          <cell r="W1564">
            <v>3.0899999141693115</v>
          </cell>
        </row>
        <row r="1565">
          <cell r="A1565">
            <v>43611.958333333336</v>
          </cell>
          <cell r="W1565">
            <v>2.7599999904632568</v>
          </cell>
        </row>
        <row r="1566">
          <cell r="A1566">
            <v>43612</v>
          </cell>
          <cell r="W1566">
            <v>2.630000114440918</v>
          </cell>
        </row>
        <row r="1567">
          <cell r="A1567">
            <v>43612.041666666664</v>
          </cell>
          <cell r="W1567">
            <v>2.4900000095367432</v>
          </cell>
        </row>
        <row r="1568">
          <cell r="A1568">
            <v>43612.083333333336</v>
          </cell>
          <cell r="W1568">
            <v>2.6700000762939453</v>
          </cell>
        </row>
        <row r="1569">
          <cell r="A1569">
            <v>43612.125</v>
          </cell>
          <cell r="W1569">
            <v>2.5499999523162842</v>
          </cell>
        </row>
        <row r="1570">
          <cell r="A1570">
            <v>43612.166666666664</v>
          </cell>
          <cell r="W1570">
            <v>5.5100002288818359</v>
          </cell>
        </row>
        <row r="1571">
          <cell r="A1571">
            <v>43612.208333333336</v>
          </cell>
          <cell r="W1571">
            <v>7.0399999618530273</v>
          </cell>
        </row>
        <row r="1572">
          <cell r="A1572">
            <v>43612.25</v>
          </cell>
          <cell r="W1572">
            <v>3.8399999141693115</v>
          </cell>
        </row>
        <row r="1573">
          <cell r="A1573">
            <v>43612.291666666664</v>
          </cell>
          <cell r="W1573">
            <v>3.119999885559082</v>
          </cell>
        </row>
        <row r="1574">
          <cell r="A1574">
            <v>43612.333333333336</v>
          </cell>
          <cell r="W1574">
            <v>35.950000762939453</v>
          </cell>
        </row>
        <row r="1575">
          <cell r="A1575">
            <v>43612.375</v>
          </cell>
          <cell r="W1575">
            <v>172.8699951171875</v>
          </cell>
        </row>
        <row r="1576">
          <cell r="A1576">
            <v>43612.416666666664</v>
          </cell>
          <cell r="W1576">
            <v>59.389999389648438</v>
          </cell>
        </row>
        <row r="1577">
          <cell r="A1577">
            <v>43612.458333333336</v>
          </cell>
          <cell r="W1577">
            <v>151.05000305175781</v>
          </cell>
        </row>
        <row r="1578">
          <cell r="A1578">
            <v>43612.5</v>
          </cell>
          <cell r="W1578">
            <v>169.46000671386719</v>
          </cell>
        </row>
        <row r="1579">
          <cell r="A1579">
            <v>43612.541666666664</v>
          </cell>
          <cell r="W1579">
            <v>204.00999450683594</v>
          </cell>
        </row>
        <row r="1580">
          <cell r="A1580">
            <v>43612.583333333336</v>
          </cell>
          <cell r="W1580">
            <v>148.38999938964844</v>
          </cell>
        </row>
        <row r="1581">
          <cell r="A1581">
            <v>43612.625</v>
          </cell>
          <cell r="W1581">
            <v>54.810001373291016</v>
          </cell>
        </row>
        <row r="1582">
          <cell r="A1582">
            <v>43612.666666666664</v>
          </cell>
          <cell r="W1582">
            <v>17.649999618530273</v>
          </cell>
        </row>
        <row r="1583">
          <cell r="A1583">
            <v>43612.708333333336</v>
          </cell>
          <cell r="W1583">
            <v>8.1700000762939453</v>
          </cell>
        </row>
        <row r="1584">
          <cell r="A1584">
            <v>43612.75</v>
          </cell>
          <cell r="W1584">
            <v>5.7300000190734863</v>
          </cell>
        </row>
        <row r="1585">
          <cell r="A1585">
            <v>43612.791666666664</v>
          </cell>
          <cell r="W1585">
            <v>3.8599998950958252</v>
          </cell>
        </row>
        <row r="1586">
          <cell r="A1586">
            <v>43612.833333333336</v>
          </cell>
          <cell r="W1586">
            <v>3.2999999523162842</v>
          </cell>
        </row>
        <row r="1587">
          <cell r="A1587">
            <v>43612.875</v>
          </cell>
          <cell r="W1587">
            <v>2.9900000095367432</v>
          </cell>
        </row>
        <row r="1588">
          <cell r="A1588">
            <v>43612.916666666664</v>
          </cell>
          <cell r="W1588">
            <v>2.9300000667572021</v>
          </cell>
        </row>
        <row r="1589">
          <cell r="A1589">
            <v>43612.958333333336</v>
          </cell>
          <cell r="W1589">
            <v>2.6500000953674316</v>
          </cell>
        </row>
        <row r="1590">
          <cell r="A1590">
            <v>43613</v>
          </cell>
          <cell r="W1590">
            <v>2.8599998950958252</v>
          </cell>
        </row>
        <row r="1591">
          <cell r="A1591">
            <v>43613.041666666664</v>
          </cell>
          <cell r="W1591">
            <v>2.75</v>
          </cell>
        </row>
        <row r="1592">
          <cell r="A1592">
            <v>43613.083333333336</v>
          </cell>
          <cell r="W1592">
            <v>2.5799999237060547</v>
          </cell>
        </row>
        <row r="1593">
          <cell r="A1593">
            <v>43613.125</v>
          </cell>
          <cell r="W1593">
            <v>1.9700000286102295</v>
          </cell>
        </row>
        <row r="1594">
          <cell r="A1594">
            <v>43613.166666666664</v>
          </cell>
          <cell r="W1594">
            <v>3.940000057220459</v>
          </cell>
        </row>
        <row r="1595">
          <cell r="A1595">
            <v>43613.208333333336</v>
          </cell>
          <cell r="W1595">
            <v>6.3499999046325684</v>
          </cell>
        </row>
        <row r="1596">
          <cell r="A1596">
            <v>43613.25</v>
          </cell>
          <cell r="W1596">
            <v>3.2899999618530273</v>
          </cell>
        </row>
        <row r="1597">
          <cell r="A1597">
            <v>43613.291666666664</v>
          </cell>
          <cell r="W1597">
            <v>2.630000114440918</v>
          </cell>
        </row>
        <row r="1598">
          <cell r="A1598">
            <v>43613.333333333336</v>
          </cell>
          <cell r="W1598">
            <v>49.389999389648438</v>
          </cell>
        </row>
        <row r="1599">
          <cell r="A1599">
            <v>43613.375</v>
          </cell>
          <cell r="W1599">
            <v>220.64999389648438</v>
          </cell>
        </row>
        <row r="1600">
          <cell r="A1600">
            <v>43613.416666666664</v>
          </cell>
          <cell r="W1600">
            <v>83.989997863769531</v>
          </cell>
        </row>
        <row r="1601">
          <cell r="A1601">
            <v>43613.458333333336</v>
          </cell>
          <cell r="W1601">
            <v>103.87999725341797</v>
          </cell>
        </row>
        <row r="1602">
          <cell r="A1602">
            <v>43613.5</v>
          </cell>
          <cell r="W1602">
            <v>129.6199951171875</v>
          </cell>
        </row>
        <row r="1603">
          <cell r="A1603">
            <v>43613.541666666664</v>
          </cell>
          <cell r="W1603">
            <v>143.44000244140625</v>
          </cell>
        </row>
        <row r="1604">
          <cell r="A1604">
            <v>43613.583333333336</v>
          </cell>
          <cell r="W1604">
            <v>93.199996948242188</v>
          </cell>
        </row>
        <row r="1605">
          <cell r="A1605">
            <v>43613.625</v>
          </cell>
          <cell r="W1605">
            <v>29.700000762939453</v>
          </cell>
        </row>
        <row r="1606">
          <cell r="A1606">
            <v>43613.666666666664</v>
          </cell>
          <cell r="W1606">
            <v>5.1599998474121094</v>
          </cell>
        </row>
        <row r="1607">
          <cell r="A1607">
            <v>43613.708333333336</v>
          </cell>
          <cell r="W1607">
            <v>3.9800000190734863</v>
          </cell>
        </row>
        <row r="1608">
          <cell r="A1608">
            <v>43613.75</v>
          </cell>
          <cell r="W1608">
            <v>3.440000057220459</v>
          </cell>
        </row>
        <row r="1609">
          <cell r="A1609">
            <v>43613.791666666664</v>
          </cell>
          <cell r="W1609">
            <v>2.9800000190734863</v>
          </cell>
        </row>
        <row r="1610">
          <cell r="A1610">
            <v>43613.833333333336</v>
          </cell>
          <cell r="W1610">
            <v>2.7999999523162842</v>
          </cell>
        </row>
        <row r="1611">
          <cell r="A1611">
            <v>43613.875</v>
          </cell>
          <cell r="W1611">
            <v>2.9800000190734863</v>
          </cell>
        </row>
        <row r="1612">
          <cell r="A1612">
            <v>43613.916666666664</v>
          </cell>
          <cell r="W1612">
            <v>2.7799999713897705</v>
          </cell>
        </row>
        <row r="1613">
          <cell r="A1613">
            <v>43613.958333333336</v>
          </cell>
          <cell r="W1613">
            <v>2.440000057220459</v>
          </cell>
        </row>
        <row r="1614">
          <cell r="A1614">
            <v>43614</v>
          </cell>
          <cell r="W1614">
            <v>2.4800000190734863</v>
          </cell>
        </row>
        <row r="1615">
          <cell r="A1615">
            <v>43614.041666666664</v>
          </cell>
          <cell r="W1615">
            <v>2.5199999809265137</v>
          </cell>
        </row>
        <row r="1616">
          <cell r="A1616">
            <v>43614.083333333336</v>
          </cell>
          <cell r="W1616">
            <v>2.5099999904632568</v>
          </cell>
        </row>
        <row r="1617">
          <cell r="A1617">
            <v>43614.125</v>
          </cell>
          <cell r="W1617">
            <v>2.8900001049041748</v>
          </cell>
        </row>
        <row r="1618">
          <cell r="A1618">
            <v>43614.166666666664</v>
          </cell>
          <cell r="W1618">
            <v>4.4899997711181641</v>
          </cell>
        </row>
        <row r="1619">
          <cell r="A1619">
            <v>43614.208333333336</v>
          </cell>
          <cell r="W1619">
            <v>5.869999885559082</v>
          </cell>
        </row>
        <row r="1620">
          <cell r="A1620">
            <v>43614.25</v>
          </cell>
          <cell r="W1620">
            <v>3.5999999046325684</v>
          </cell>
        </row>
        <row r="1621">
          <cell r="A1621">
            <v>43614.291666666664</v>
          </cell>
          <cell r="W1621">
            <v>3.1800000667572021</v>
          </cell>
        </row>
        <row r="1622">
          <cell r="A1622">
            <v>43614.333333333336</v>
          </cell>
          <cell r="W1622">
            <v>48.430000305175781</v>
          </cell>
        </row>
        <row r="1623">
          <cell r="A1623">
            <v>43614.375</v>
          </cell>
          <cell r="W1623">
            <v>183.08000183105469</v>
          </cell>
        </row>
        <row r="1624">
          <cell r="A1624">
            <v>43614.416666666664</v>
          </cell>
          <cell r="W1624">
            <v>85.330001831054688</v>
          </cell>
        </row>
        <row r="1625">
          <cell r="A1625">
            <v>43614.458333333336</v>
          </cell>
          <cell r="W1625">
            <v>57.860000610351563</v>
          </cell>
        </row>
        <row r="1626">
          <cell r="A1626">
            <v>43614.5</v>
          </cell>
          <cell r="W1626">
            <v>52.220001220703125</v>
          </cell>
        </row>
        <row r="1627">
          <cell r="A1627">
            <v>43614.541666666664</v>
          </cell>
          <cell r="W1627">
            <v>66.660003662109375</v>
          </cell>
        </row>
        <row r="1628">
          <cell r="A1628">
            <v>43614.583333333336</v>
          </cell>
          <cell r="W1628">
            <v>89.980003356933594</v>
          </cell>
        </row>
        <row r="1629">
          <cell r="A1629">
            <v>43614.625</v>
          </cell>
          <cell r="W1629">
            <v>30.370000839233398</v>
          </cell>
        </row>
        <row r="1630">
          <cell r="A1630">
            <v>43614.666666666664</v>
          </cell>
          <cell r="W1630">
            <v>11.529999732971191</v>
          </cell>
        </row>
        <row r="1631">
          <cell r="A1631">
            <v>43614.708333333336</v>
          </cell>
          <cell r="W1631">
            <v>7.2100000381469727</v>
          </cell>
        </row>
        <row r="1632">
          <cell r="A1632">
            <v>43614.75</v>
          </cell>
          <cell r="W1632">
            <v>4.929999828338623</v>
          </cell>
        </row>
        <row r="1633">
          <cell r="A1633">
            <v>43614.791666666664</v>
          </cell>
          <cell r="W1633">
            <v>3.869999885559082</v>
          </cell>
        </row>
        <row r="1634">
          <cell r="A1634">
            <v>43614.833333333336</v>
          </cell>
          <cell r="W1634">
            <v>3.2300000190734863</v>
          </cell>
        </row>
        <row r="1635">
          <cell r="A1635">
            <v>43614.875</v>
          </cell>
          <cell r="W1635">
            <v>2.690000057220459</v>
          </cell>
        </row>
        <row r="1636">
          <cell r="A1636">
            <v>43614.916666666664</v>
          </cell>
          <cell r="W1636">
            <v>2.4800000190734863</v>
          </cell>
        </row>
        <row r="1637">
          <cell r="A1637">
            <v>43614.958333333336</v>
          </cell>
          <cell r="W1637">
            <v>2.2599999904632568</v>
          </cell>
        </row>
        <row r="1638">
          <cell r="A1638">
            <v>43615</v>
          </cell>
          <cell r="W1638">
            <v>2.1500000953674316</v>
          </cell>
        </row>
        <row r="1639">
          <cell r="A1639">
            <v>43615.041666666664</v>
          </cell>
          <cell r="W1639">
            <v>2.0299999713897705</v>
          </cell>
        </row>
        <row r="1640">
          <cell r="A1640">
            <v>43615.083333333336</v>
          </cell>
          <cell r="W1640">
            <v>2.0399999618530273</v>
          </cell>
        </row>
        <row r="1641">
          <cell r="A1641">
            <v>43615.125</v>
          </cell>
          <cell r="W1641">
            <v>2.6600000858306885</v>
          </cell>
        </row>
        <row r="1642">
          <cell r="A1642">
            <v>43615.166666666664</v>
          </cell>
          <cell r="W1642">
            <v>6.0100002288818359</v>
          </cell>
        </row>
        <row r="1643">
          <cell r="A1643">
            <v>43615.208333333336</v>
          </cell>
          <cell r="W1643">
            <v>8.0900001525878906</v>
          </cell>
        </row>
        <row r="1644">
          <cell r="A1644">
            <v>43615.25</v>
          </cell>
          <cell r="W1644">
            <v>5.5900001525878906</v>
          </cell>
        </row>
        <row r="1645">
          <cell r="A1645">
            <v>43615.291666666664</v>
          </cell>
          <cell r="W1645">
            <v>29.270000457763672</v>
          </cell>
        </row>
        <row r="1646">
          <cell r="A1646">
            <v>43615.333333333336</v>
          </cell>
          <cell r="W1646">
            <v>60.549999237060547</v>
          </cell>
        </row>
        <row r="1647">
          <cell r="A1647">
            <v>43615.375</v>
          </cell>
          <cell r="W1647">
            <v>195.50999450683594</v>
          </cell>
        </row>
        <row r="1648">
          <cell r="A1648">
            <v>43615.416666666664</v>
          </cell>
          <cell r="W1648">
            <v>68.449996948242188</v>
          </cell>
        </row>
        <row r="1649">
          <cell r="A1649">
            <v>43615.458333333336</v>
          </cell>
          <cell r="W1649">
            <v>144.91000366210938</v>
          </cell>
        </row>
        <row r="1650">
          <cell r="A1650">
            <v>43615.5</v>
          </cell>
          <cell r="W1650">
            <v>80.540000915527344</v>
          </cell>
        </row>
        <row r="1651">
          <cell r="A1651">
            <v>43615.541666666664</v>
          </cell>
          <cell r="W1651">
            <v>9.880000114440918</v>
          </cell>
        </row>
        <row r="1652">
          <cell r="A1652">
            <v>43615.583333333336</v>
          </cell>
        </row>
        <row r="1653">
          <cell r="A1653">
            <v>43615.625</v>
          </cell>
          <cell r="W1653">
            <v>15.970000267028809</v>
          </cell>
        </row>
        <row r="1654">
          <cell r="A1654">
            <v>43615.666666666664</v>
          </cell>
          <cell r="W1654">
            <v>11.649999618530273</v>
          </cell>
        </row>
        <row r="1655">
          <cell r="A1655">
            <v>43615.708333333336</v>
          </cell>
          <cell r="W1655">
            <v>10.130000114440918</v>
          </cell>
        </row>
        <row r="1656">
          <cell r="A1656">
            <v>43615.75</v>
          </cell>
          <cell r="W1656">
            <v>7.2800002098083496</v>
          </cell>
        </row>
        <row r="1657">
          <cell r="A1657">
            <v>43615.791666666664</v>
          </cell>
          <cell r="W1657">
            <v>5.4800000190734863</v>
          </cell>
        </row>
        <row r="1658">
          <cell r="A1658">
            <v>43615.833333333336</v>
          </cell>
          <cell r="W1658">
            <v>4.1700000762939453</v>
          </cell>
        </row>
        <row r="1659">
          <cell r="A1659">
            <v>43615.875</v>
          </cell>
          <cell r="W1659">
            <v>3.4600000381469727</v>
          </cell>
        </row>
        <row r="1660">
          <cell r="A1660">
            <v>43615.916666666664</v>
          </cell>
          <cell r="W1660">
            <v>3.380000114440918</v>
          </cell>
        </row>
        <row r="1661">
          <cell r="A1661">
            <v>43615.958333333336</v>
          </cell>
          <cell r="W1661">
            <v>3.5699999332427979</v>
          </cell>
        </row>
        <row r="1662">
          <cell r="A1662">
            <v>43616</v>
          </cell>
          <cell r="W1662">
            <v>3.4900000095367432</v>
          </cell>
        </row>
        <row r="1663">
          <cell r="A1663">
            <v>43616.041666666664</v>
          </cell>
          <cell r="W1663">
            <v>3.130000114440918</v>
          </cell>
        </row>
        <row r="1664">
          <cell r="A1664">
            <v>43616.083333333336</v>
          </cell>
          <cell r="W1664">
            <v>2.869999885559082</v>
          </cell>
        </row>
        <row r="1665">
          <cell r="A1665">
            <v>43616.125</v>
          </cell>
          <cell r="W1665">
            <v>2.6099998950958252</v>
          </cell>
        </row>
        <row r="1666">
          <cell r="A1666">
            <v>43616.166666666664</v>
          </cell>
          <cell r="W1666">
            <v>6.929999828338623</v>
          </cell>
        </row>
        <row r="1667">
          <cell r="A1667">
            <v>43616.208333333336</v>
          </cell>
          <cell r="W1667">
            <v>9</v>
          </cell>
        </row>
        <row r="1668">
          <cell r="A1668">
            <v>43616.25</v>
          </cell>
          <cell r="W1668">
            <v>5.0900001525878906</v>
          </cell>
        </row>
        <row r="1669">
          <cell r="A1669">
            <v>43616.291666666664</v>
          </cell>
          <cell r="W1669">
            <v>4.0500001907348633</v>
          </cell>
        </row>
        <row r="1670">
          <cell r="A1670">
            <v>43616.333333333336</v>
          </cell>
          <cell r="W1670">
            <v>51.119998931884766</v>
          </cell>
        </row>
        <row r="1671">
          <cell r="A1671">
            <v>43616.375</v>
          </cell>
          <cell r="W1671">
            <v>130.14999389648438</v>
          </cell>
        </row>
        <row r="1672">
          <cell r="A1672">
            <v>43616.416666666664</v>
          </cell>
          <cell r="W1672">
            <v>79.419998168945313</v>
          </cell>
        </row>
        <row r="1673">
          <cell r="A1673">
            <v>43616.458333333336</v>
          </cell>
          <cell r="W1673">
            <v>96.230003356933594</v>
          </cell>
        </row>
        <row r="1674">
          <cell r="A1674">
            <v>43616.5</v>
          </cell>
          <cell r="W1674">
            <v>78.419998168945313</v>
          </cell>
        </row>
        <row r="1675">
          <cell r="A1675">
            <v>43616.541666666664</v>
          </cell>
          <cell r="W1675">
            <v>82.459999084472656</v>
          </cell>
        </row>
        <row r="1676">
          <cell r="A1676">
            <v>43616.583333333336</v>
          </cell>
          <cell r="W1676">
            <v>71.519996643066406</v>
          </cell>
        </row>
        <row r="1677">
          <cell r="A1677">
            <v>43616.625</v>
          </cell>
          <cell r="W1677">
            <v>41.849998474121094</v>
          </cell>
        </row>
        <row r="1678">
          <cell r="A1678">
            <v>43616.666666666664</v>
          </cell>
          <cell r="W1678">
            <v>5.0100002288818359</v>
          </cell>
        </row>
        <row r="1679">
          <cell r="A1679">
            <v>43616.708333333336</v>
          </cell>
          <cell r="W1679">
            <v>4.2100000381469727</v>
          </cell>
        </row>
        <row r="1680">
          <cell r="A1680">
            <v>43616.75</v>
          </cell>
          <cell r="W1680">
            <v>3.4100000858306885</v>
          </cell>
        </row>
        <row r="1681">
          <cell r="A1681">
            <v>43616.791666666664</v>
          </cell>
          <cell r="W1681">
            <v>3.0299999713897705</v>
          </cell>
        </row>
        <row r="1682">
          <cell r="A1682">
            <v>43616.833333333336</v>
          </cell>
          <cell r="W1682">
            <v>2.5899999141693115</v>
          </cell>
        </row>
        <row r="1683">
          <cell r="A1683">
            <v>43616.875</v>
          </cell>
          <cell r="W1683">
            <v>2.440000057220459</v>
          </cell>
        </row>
        <row r="1684">
          <cell r="A1684">
            <v>43616.916666666664</v>
          </cell>
          <cell r="W1684">
            <v>2.309999942779541</v>
          </cell>
        </row>
        <row r="1685">
          <cell r="A1685">
            <v>43616.958333333336</v>
          </cell>
          <cell r="W1685">
            <v>2.3399999141693115</v>
          </cell>
        </row>
        <row r="1686">
          <cell r="A1686">
            <v>43617</v>
          </cell>
          <cell r="W1686">
            <v>2.1500000953674316</v>
          </cell>
        </row>
        <row r="1687">
          <cell r="A1687">
            <v>43617.041666666664</v>
          </cell>
          <cell r="W1687">
            <v>2.25</v>
          </cell>
        </row>
        <row r="1688">
          <cell r="A1688">
            <v>43617.083333333336</v>
          </cell>
          <cell r="W1688">
            <v>2.2300000190734863</v>
          </cell>
        </row>
        <row r="1689">
          <cell r="A1689">
            <v>43617.125</v>
          </cell>
          <cell r="W1689">
            <v>2.130000114440918</v>
          </cell>
        </row>
        <row r="1690">
          <cell r="A1690">
            <v>43617.166666666664</v>
          </cell>
          <cell r="W1690">
            <v>5.5100002288818359</v>
          </cell>
        </row>
        <row r="1691">
          <cell r="A1691">
            <v>43617.208333333336</v>
          </cell>
          <cell r="W1691">
            <v>8.6700000762939453</v>
          </cell>
        </row>
        <row r="1692">
          <cell r="A1692">
            <v>43617.25</v>
          </cell>
          <cell r="W1692">
            <v>4.5500001907348633</v>
          </cell>
        </row>
        <row r="1693">
          <cell r="A1693">
            <v>43617.291666666664</v>
          </cell>
          <cell r="W1693">
            <v>3.8299999237060547</v>
          </cell>
        </row>
        <row r="1694">
          <cell r="A1694">
            <v>43617.333333333336</v>
          </cell>
          <cell r="W1694">
            <v>3.4000000953674316</v>
          </cell>
        </row>
        <row r="1695">
          <cell r="A1695">
            <v>43617.375</v>
          </cell>
          <cell r="W1695">
            <v>3.0999999046325684</v>
          </cell>
        </row>
        <row r="1696">
          <cell r="A1696">
            <v>43617.416666666664</v>
          </cell>
          <cell r="W1696">
            <v>3.2400000095367432</v>
          </cell>
        </row>
        <row r="1697">
          <cell r="A1697">
            <v>43617.458333333336</v>
          </cell>
          <cell r="W1697">
            <v>3.619999885559082</v>
          </cell>
        </row>
        <row r="1698">
          <cell r="A1698">
            <v>43617.5</v>
          </cell>
          <cell r="W1698">
            <v>3.7000000476837158</v>
          </cell>
        </row>
        <row r="1699">
          <cell r="A1699">
            <v>43617.541666666664</v>
          </cell>
          <cell r="W1699">
            <v>3.869999885559082</v>
          </cell>
        </row>
        <row r="1700">
          <cell r="A1700">
            <v>43617.583333333336</v>
          </cell>
          <cell r="W1700">
            <v>4.309999942779541</v>
          </cell>
        </row>
        <row r="1701">
          <cell r="A1701">
            <v>43617.625</v>
          </cell>
          <cell r="W1701">
            <v>4.7100000381469727</v>
          </cell>
        </row>
        <row r="1702">
          <cell r="A1702">
            <v>43617.666666666664</v>
          </cell>
          <cell r="W1702">
            <v>4.880000114440918</v>
          </cell>
        </row>
        <row r="1703">
          <cell r="A1703">
            <v>43617.708333333336</v>
          </cell>
          <cell r="W1703">
            <v>4.2800002098083496</v>
          </cell>
        </row>
        <row r="1704">
          <cell r="A1704">
            <v>43617.75</v>
          </cell>
          <cell r="W1704">
            <v>4.0100002288818359</v>
          </cell>
        </row>
        <row r="1705">
          <cell r="A1705">
            <v>43617.791666666664</v>
          </cell>
          <cell r="W1705">
            <v>3.7699999809265137</v>
          </cell>
        </row>
        <row r="1706">
          <cell r="A1706">
            <v>43617.833333333336</v>
          </cell>
          <cell r="W1706">
            <v>3.2200000286102295</v>
          </cell>
        </row>
        <row r="1707">
          <cell r="A1707">
            <v>43617.875</v>
          </cell>
          <cell r="W1707">
            <v>2.8499999046325684</v>
          </cell>
        </row>
        <row r="1708">
          <cell r="A1708">
            <v>43617.916666666664</v>
          </cell>
          <cell r="W1708">
            <v>2.5699999332427979</v>
          </cell>
        </row>
        <row r="1709">
          <cell r="A1709">
            <v>43617.958333333336</v>
          </cell>
          <cell r="W1709">
            <v>2.4500000476837158</v>
          </cell>
        </row>
        <row r="1710">
          <cell r="A1710">
            <v>43618</v>
          </cell>
          <cell r="W1710">
            <v>2.2699999809265137</v>
          </cell>
        </row>
        <row r="1711">
          <cell r="A1711">
            <v>43618.041666666664</v>
          </cell>
          <cell r="W1711">
            <v>2.0199999809265137</v>
          </cell>
        </row>
        <row r="1712">
          <cell r="A1712">
            <v>43618.083333333336</v>
          </cell>
          <cell r="W1712">
            <v>1.9700000286102295</v>
          </cell>
        </row>
        <row r="1713">
          <cell r="A1713">
            <v>43618.125</v>
          </cell>
          <cell r="W1713">
            <v>2.0899999141693115</v>
          </cell>
        </row>
        <row r="1714">
          <cell r="A1714">
            <v>43618.166666666664</v>
          </cell>
          <cell r="W1714">
            <v>4.7300000190734863</v>
          </cell>
        </row>
        <row r="1715">
          <cell r="A1715">
            <v>43618.208333333336</v>
          </cell>
          <cell r="W1715">
            <v>7.9800000190734863</v>
          </cell>
        </row>
        <row r="1716">
          <cell r="A1716">
            <v>43618.25</v>
          </cell>
          <cell r="W1716">
            <v>3.9800000190734863</v>
          </cell>
        </row>
        <row r="1717">
          <cell r="A1717">
            <v>43618.291666666664</v>
          </cell>
          <cell r="W1717">
            <v>3.059999942779541</v>
          </cell>
        </row>
        <row r="1718">
          <cell r="A1718">
            <v>43618.333333333336</v>
          </cell>
          <cell r="W1718">
            <v>2.7799999713897705</v>
          </cell>
        </row>
        <row r="1719">
          <cell r="A1719">
            <v>43618.375</v>
          </cell>
          <cell r="W1719">
            <v>2.7300000190734863</v>
          </cell>
        </row>
        <row r="1720">
          <cell r="A1720">
            <v>43618.416666666664</v>
          </cell>
          <cell r="W1720">
            <v>3.1500000953674316</v>
          </cell>
        </row>
        <row r="1721">
          <cell r="A1721">
            <v>43618.458333333336</v>
          </cell>
          <cell r="W1721">
            <v>3.4300000667572021</v>
          </cell>
        </row>
        <row r="1722">
          <cell r="A1722">
            <v>43618.5</v>
          </cell>
          <cell r="W1722">
            <v>3.7899999618530273</v>
          </cell>
        </row>
        <row r="1723">
          <cell r="A1723">
            <v>43618.541666666664</v>
          </cell>
          <cell r="W1723">
            <v>3.880000114440918</v>
          </cell>
        </row>
        <row r="1724">
          <cell r="A1724">
            <v>43618.583333333336</v>
          </cell>
          <cell r="W1724">
            <v>4.3600001335144043</v>
          </cell>
        </row>
        <row r="1725">
          <cell r="A1725">
            <v>43618.625</v>
          </cell>
          <cell r="W1725">
            <v>5.0900001525878906</v>
          </cell>
        </row>
        <row r="1726">
          <cell r="A1726">
            <v>43618.666666666664</v>
          </cell>
          <cell r="W1726">
            <v>5.0500001907348633</v>
          </cell>
        </row>
        <row r="1727">
          <cell r="A1727">
            <v>43618.708333333336</v>
          </cell>
          <cell r="W1727">
            <v>4.1599998474121094</v>
          </cell>
        </row>
        <row r="1728">
          <cell r="A1728">
            <v>43618.75</v>
          </cell>
          <cell r="W1728">
            <v>3.9800000190734863</v>
          </cell>
        </row>
        <row r="1729">
          <cell r="A1729">
            <v>43618.791666666664</v>
          </cell>
          <cell r="W1729">
            <v>3.7599999904632568</v>
          </cell>
        </row>
        <row r="1730">
          <cell r="A1730">
            <v>43618.833333333336</v>
          </cell>
          <cell r="W1730">
            <v>3.2899999618530273</v>
          </cell>
        </row>
        <row r="1731">
          <cell r="A1731">
            <v>43618.875</v>
          </cell>
          <cell r="W1731">
            <v>2.5499999523162842</v>
          </cell>
        </row>
        <row r="1732">
          <cell r="A1732">
            <v>43618.916666666664</v>
          </cell>
          <cell r="W1732">
            <v>2.2100000381469727</v>
          </cell>
        </row>
        <row r="1733">
          <cell r="A1733">
            <v>43618.958333333336</v>
          </cell>
          <cell r="W1733">
            <v>2.0099999904632568</v>
          </cell>
        </row>
        <row r="1734">
          <cell r="A1734">
            <v>43619</v>
          </cell>
          <cell r="W1734">
            <v>2.0999999046325684</v>
          </cell>
        </row>
        <row r="1735">
          <cell r="A1735">
            <v>43619.041666666664</v>
          </cell>
          <cell r="W1735">
            <v>2.0399999618530273</v>
          </cell>
        </row>
        <row r="1736">
          <cell r="A1736">
            <v>43619.083333333336</v>
          </cell>
          <cell r="W1736">
            <v>2.2200000286102295</v>
          </cell>
        </row>
        <row r="1737">
          <cell r="A1737">
            <v>43619.125</v>
          </cell>
          <cell r="W1737">
            <v>2.1500000953674316</v>
          </cell>
        </row>
        <row r="1738">
          <cell r="A1738">
            <v>43619.166666666664</v>
          </cell>
          <cell r="W1738">
            <v>6.9000000953674316</v>
          </cell>
        </row>
        <row r="1739">
          <cell r="A1739">
            <v>43619.208333333336</v>
          </cell>
          <cell r="W1739">
            <v>7.070000171661377</v>
          </cell>
        </row>
        <row r="1740">
          <cell r="A1740">
            <v>43619.25</v>
          </cell>
          <cell r="W1740">
            <v>3.8900001049041748</v>
          </cell>
        </row>
        <row r="1741">
          <cell r="A1741">
            <v>43619.291666666664</v>
          </cell>
          <cell r="W1741">
            <v>24.940000534057617</v>
          </cell>
        </row>
        <row r="1742">
          <cell r="A1742">
            <v>43619.333333333336</v>
          </cell>
          <cell r="W1742">
            <v>170.99000549316406</v>
          </cell>
        </row>
        <row r="1743">
          <cell r="A1743">
            <v>43619.375</v>
          </cell>
          <cell r="W1743">
            <v>84.510002136230469</v>
          </cell>
        </row>
        <row r="1744">
          <cell r="A1744">
            <v>43619.416666666664</v>
          </cell>
          <cell r="W1744">
            <v>72.949996948242188</v>
          </cell>
        </row>
        <row r="1745">
          <cell r="A1745">
            <v>43619.458333333336</v>
          </cell>
          <cell r="W1745">
            <v>89.529998779296875</v>
          </cell>
        </row>
        <row r="1746">
          <cell r="A1746">
            <v>43619.5</v>
          </cell>
          <cell r="W1746">
            <v>79.529998779296875</v>
          </cell>
        </row>
        <row r="1747">
          <cell r="A1747">
            <v>43619.541666666664</v>
          </cell>
          <cell r="W1747">
            <v>51.610000610351563</v>
          </cell>
        </row>
        <row r="1748">
          <cell r="A1748">
            <v>43619.583333333336</v>
          </cell>
          <cell r="W1748">
            <v>102.05999755859375</v>
          </cell>
        </row>
        <row r="1749">
          <cell r="A1749">
            <v>43619.625</v>
          </cell>
          <cell r="W1749">
            <v>99.360000610351563</v>
          </cell>
        </row>
        <row r="1750">
          <cell r="A1750">
            <v>43619.666666666664</v>
          </cell>
          <cell r="W1750">
            <v>16.860000610351563</v>
          </cell>
        </row>
        <row r="1751">
          <cell r="A1751">
            <v>43619.708333333336</v>
          </cell>
          <cell r="W1751">
            <v>2.3299999237060547</v>
          </cell>
        </row>
        <row r="1752">
          <cell r="A1752">
            <v>43619.75</v>
          </cell>
          <cell r="W1752">
            <v>2.0099999904632568</v>
          </cell>
        </row>
        <row r="1753">
          <cell r="A1753">
            <v>43619.791666666664</v>
          </cell>
          <cell r="W1753">
            <v>2</v>
          </cell>
        </row>
        <row r="1754">
          <cell r="A1754">
            <v>43619.833333333336</v>
          </cell>
          <cell r="W1754">
            <v>2.1400001049041748</v>
          </cell>
        </row>
        <row r="1755">
          <cell r="A1755">
            <v>43619.875</v>
          </cell>
          <cell r="W1755">
            <v>2.130000114440918</v>
          </cell>
        </row>
        <row r="1756">
          <cell r="A1756">
            <v>43619.916666666664</v>
          </cell>
          <cell r="W1756">
            <v>1.8899999856948853</v>
          </cell>
        </row>
        <row r="1757">
          <cell r="A1757">
            <v>43619.958333333336</v>
          </cell>
          <cell r="W1757">
            <v>1.9099999666213989</v>
          </cell>
        </row>
        <row r="1758">
          <cell r="A1758">
            <v>43620</v>
          </cell>
          <cell r="W1758">
            <v>1.75</v>
          </cell>
        </row>
        <row r="1759">
          <cell r="A1759">
            <v>43620.041666666664</v>
          </cell>
          <cell r="W1759">
            <v>1.9600000381469727</v>
          </cell>
        </row>
        <row r="1760">
          <cell r="A1760">
            <v>43620.083333333336</v>
          </cell>
          <cell r="W1760">
            <v>1.9199999570846558</v>
          </cell>
        </row>
        <row r="1761">
          <cell r="A1761">
            <v>43620.125</v>
          </cell>
          <cell r="W1761">
            <v>1.7899999618530273</v>
          </cell>
        </row>
        <row r="1762">
          <cell r="A1762">
            <v>43620.166666666664</v>
          </cell>
          <cell r="W1762">
            <v>4.6999998092651367</v>
          </cell>
        </row>
        <row r="1763">
          <cell r="A1763">
            <v>43620.208333333336</v>
          </cell>
          <cell r="W1763">
            <v>7.4600000381469727</v>
          </cell>
        </row>
        <row r="1764">
          <cell r="A1764">
            <v>43620.25</v>
          </cell>
          <cell r="W1764">
            <v>3.880000114440918</v>
          </cell>
        </row>
        <row r="1765">
          <cell r="A1765">
            <v>43620.291666666664</v>
          </cell>
          <cell r="W1765">
            <v>25.719999313354492</v>
          </cell>
        </row>
        <row r="1766">
          <cell r="A1766">
            <v>43620.333333333336</v>
          </cell>
          <cell r="W1766">
            <v>189.14999389648438</v>
          </cell>
        </row>
        <row r="1767">
          <cell r="A1767">
            <v>43620.375</v>
          </cell>
          <cell r="W1767">
            <v>98.889999389648438</v>
          </cell>
        </row>
        <row r="1768">
          <cell r="A1768">
            <v>43620.416666666664</v>
          </cell>
          <cell r="W1768">
            <v>118.37999725341797</v>
          </cell>
        </row>
        <row r="1769">
          <cell r="A1769">
            <v>43620.458333333336</v>
          </cell>
          <cell r="W1769">
            <v>119.26000213623047</v>
          </cell>
        </row>
        <row r="1770">
          <cell r="A1770">
            <v>43620.5</v>
          </cell>
          <cell r="W1770">
            <v>104.23999786376953</v>
          </cell>
        </row>
        <row r="1771">
          <cell r="A1771">
            <v>43620.541666666664</v>
          </cell>
          <cell r="W1771">
            <v>86.110000610351563</v>
          </cell>
        </row>
        <row r="1772">
          <cell r="A1772">
            <v>43620.583333333336</v>
          </cell>
          <cell r="W1772">
            <v>83.480003356933594</v>
          </cell>
        </row>
        <row r="1773">
          <cell r="A1773">
            <v>43620.625</v>
          </cell>
          <cell r="W1773">
            <v>71.019996643066406</v>
          </cell>
        </row>
        <row r="1774">
          <cell r="A1774">
            <v>43620.666666666664</v>
          </cell>
          <cell r="W1774">
            <v>4.4899997711181641</v>
          </cell>
        </row>
        <row r="1775">
          <cell r="A1775">
            <v>43620.708333333336</v>
          </cell>
          <cell r="W1775">
            <v>3.5699999332427979</v>
          </cell>
        </row>
        <row r="1776">
          <cell r="A1776">
            <v>43620.75</v>
          </cell>
          <cell r="W1776">
            <v>2.75</v>
          </cell>
        </row>
        <row r="1777">
          <cell r="A1777">
            <v>43620.791666666664</v>
          </cell>
          <cell r="W1777">
            <v>2.2999999523162842</v>
          </cell>
        </row>
        <row r="1778">
          <cell r="A1778">
            <v>43620.833333333336</v>
          </cell>
          <cell r="W1778">
            <v>2.4600000381469727</v>
          </cell>
        </row>
        <row r="1779">
          <cell r="A1779">
            <v>43620.875</v>
          </cell>
          <cell r="W1779">
            <v>2.3199999332427979</v>
          </cell>
        </row>
        <row r="1780">
          <cell r="A1780">
            <v>43620.916666666664</v>
          </cell>
          <cell r="W1780">
            <v>1.9700000286102295</v>
          </cell>
        </row>
        <row r="1781">
          <cell r="A1781">
            <v>43620.958333333336</v>
          </cell>
          <cell r="W1781">
            <v>2.25</v>
          </cell>
        </row>
        <row r="1782">
          <cell r="A1782">
            <v>43621</v>
          </cell>
          <cell r="W1782">
            <v>2.1700000762939453</v>
          </cell>
        </row>
        <row r="1783">
          <cell r="A1783">
            <v>43621.041666666664</v>
          </cell>
          <cell r="W1783">
            <v>2.1099998950958252</v>
          </cell>
        </row>
        <row r="1784">
          <cell r="A1784">
            <v>43621.083333333336</v>
          </cell>
          <cell r="W1784">
            <v>2.130000114440918</v>
          </cell>
        </row>
        <row r="1785">
          <cell r="A1785">
            <v>43621.125</v>
          </cell>
          <cell r="W1785">
            <v>1.940000057220459</v>
          </cell>
        </row>
        <row r="1786">
          <cell r="A1786">
            <v>43621.166666666664</v>
          </cell>
          <cell r="W1786">
            <v>5.2800002098083496</v>
          </cell>
        </row>
        <row r="1787">
          <cell r="A1787">
            <v>43621.208333333336</v>
          </cell>
          <cell r="W1787">
            <v>6.8499999046325684</v>
          </cell>
        </row>
        <row r="1788">
          <cell r="A1788">
            <v>43621.25</v>
          </cell>
          <cell r="W1788">
            <v>3.7000000476837158</v>
          </cell>
        </row>
        <row r="1789">
          <cell r="A1789">
            <v>43621.291666666664</v>
          </cell>
          <cell r="W1789">
            <v>22.899999618530273</v>
          </cell>
        </row>
        <row r="1790">
          <cell r="A1790">
            <v>43621.333333333336</v>
          </cell>
          <cell r="W1790">
            <v>150.83999633789063</v>
          </cell>
        </row>
        <row r="1791">
          <cell r="A1791">
            <v>43621.375</v>
          </cell>
          <cell r="W1791">
            <v>132.13999938964844</v>
          </cell>
        </row>
        <row r="1792">
          <cell r="A1792">
            <v>43621.416666666664</v>
          </cell>
          <cell r="W1792">
            <v>102.86000061035156</v>
          </cell>
        </row>
        <row r="1793">
          <cell r="A1793">
            <v>43621.458333333336</v>
          </cell>
          <cell r="W1793">
            <v>89.800003051757813</v>
          </cell>
        </row>
        <row r="1794">
          <cell r="A1794">
            <v>43621.5</v>
          </cell>
          <cell r="W1794">
            <v>157.25</v>
          </cell>
        </row>
        <row r="1795">
          <cell r="A1795">
            <v>43621.541666666664</v>
          </cell>
          <cell r="W1795">
            <v>208.1199951171875</v>
          </cell>
        </row>
        <row r="1796">
          <cell r="A1796">
            <v>43621.583333333336</v>
          </cell>
          <cell r="W1796">
            <v>179.85000610351563</v>
          </cell>
        </row>
        <row r="1797">
          <cell r="A1797">
            <v>43621.625</v>
          </cell>
          <cell r="W1797">
            <v>119.55000305175781</v>
          </cell>
        </row>
        <row r="1798">
          <cell r="A1798">
            <v>43621.666666666664</v>
          </cell>
          <cell r="W1798">
            <v>27.409999847412109</v>
          </cell>
        </row>
        <row r="1799">
          <cell r="A1799">
            <v>43621.708333333336</v>
          </cell>
          <cell r="W1799">
            <v>11.380000114440918</v>
          </cell>
        </row>
        <row r="1800">
          <cell r="A1800">
            <v>43621.75</v>
          </cell>
          <cell r="W1800">
            <v>5.7100000381469727</v>
          </cell>
        </row>
        <row r="1801">
          <cell r="A1801">
            <v>43621.791666666664</v>
          </cell>
          <cell r="W1801">
            <v>4.0500001907348633</v>
          </cell>
        </row>
        <row r="1802">
          <cell r="A1802">
            <v>43621.833333333336</v>
          </cell>
          <cell r="W1802">
            <v>5.1700000762939453</v>
          </cell>
        </row>
        <row r="1803">
          <cell r="A1803">
            <v>43621.875</v>
          </cell>
          <cell r="W1803">
            <v>4.0999999046325684</v>
          </cell>
        </row>
        <row r="1804">
          <cell r="A1804">
            <v>43621.916666666664</v>
          </cell>
          <cell r="W1804">
            <v>3.7200000286102295</v>
          </cell>
        </row>
        <row r="1805">
          <cell r="A1805">
            <v>43621.958333333336</v>
          </cell>
          <cell r="W1805">
            <v>3.880000114440918</v>
          </cell>
        </row>
        <row r="1806">
          <cell r="A1806">
            <v>43622</v>
          </cell>
          <cell r="W1806">
            <v>3.5699999332427979</v>
          </cell>
        </row>
        <row r="1807">
          <cell r="A1807">
            <v>43622.041666666664</v>
          </cell>
          <cell r="W1807">
            <v>3.0199999809265137</v>
          </cell>
        </row>
        <row r="1808">
          <cell r="A1808">
            <v>43622.083333333336</v>
          </cell>
          <cell r="W1808">
            <v>2.7999999523162842</v>
          </cell>
        </row>
        <row r="1809">
          <cell r="A1809">
            <v>43622.125</v>
          </cell>
          <cell r="W1809">
            <v>2.9700000286102295</v>
          </cell>
        </row>
        <row r="1810">
          <cell r="A1810">
            <v>43622.166666666664</v>
          </cell>
          <cell r="W1810">
            <v>5.6700000762939453</v>
          </cell>
        </row>
        <row r="1811">
          <cell r="A1811">
            <v>43622.208333333336</v>
          </cell>
          <cell r="W1811">
            <v>8.4499998092651367</v>
          </cell>
        </row>
        <row r="1812">
          <cell r="A1812">
            <v>43622.25</v>
          </cell>
          <cell r="W1812">
            <v>4.559999942779541</v>
          </cell>
        </row>
        <row r="1813">
          <cell r="A1813">
            <v>43622.291666666664</v>
          </cell>
          <cell r="W1813">
            <v>30.299999237060547</v>
          </cell>
        </row>
        <row r="1814">
          <cell r="A1814">
            <v>43622.333333333336</v>
          </cell>
          <cell r="W1814">
            <v>177.94000244140625</v>
          </cell>
        </row>
        <row r="1815">
          <cell r="A1815">
            <v>43622.375</v>
          </cell>
          <cell r="W1815">
            <v>70.410003662109375</v>
          </cell>
        </row>
        <row r="1816">
          <cell r="A1816">
            <v>43622.416666666664</v>
          </cell>
          <cell r="W1816">
            <v>87.910003662109375</v>
          </cell>
        </row>
        <row r="1817">
          <cell r="A1817">
            <v>43622.458333333336</v>
          </cell>
          <cell r="W1817">
            <v>76.949996948242188</v>
          </cell>
        </row>
        <row r="1818">
          <cell r="A1818">
            <v>43622.5</v>
          </cell>
          <cell r="W1818">
            <v>254.52999877929688</v>
          </cell>
        </row>
        <row r="1819">
          <cell r="A1819">
            <v>43622.541666666664</v>
          </cell>
          <cell r="W1819">
            <v>113.01000213623047</v>
          </cell>
        </row>
        <row r="1820">
          <cell r="A1820">
            <v>43622.583333333336</v>
          </cell>
          <cell r="W1820">
            <v>142.16999816894531</v>
          </cell>
        </row>
        <row r="1821">
          <cell r="A1821">
            <v>43622.625</v>
          </cell>
          <cell r="W1821">
            <v>83.290000915527344</v>
          </cell>
        </row>
        <row r="1822">
          <cell r="A1822">
            <v>43622.666666666664</v>
          </cell>
          <cell r="W1822">
            <v>12.970000267028809</v>
          </cell>
        </row>
        <row r="1823">
          <cell r="A1823">
            <v>43622.708333333336</v>
          </cell>
          <cell r="W1823">
            <v>6.25</v>
          </cell>
        </row>
        <row r="1824">
          <cell r="A1824">
            <v>43622.75</v>
          </cell>
          <cell r="W1824">
            <v>4.1700000762939453</v>
          </cell>
        </row>
        <row r="1825">
          <cell r="A1825">
            <v>43622.791666666664</v>
          </cell>
          <cell r="W1825">
            <v>3.7200000286102295</v>
          </cell>
        </row>
        <row r="1826">
          <cell r="A1826">
            <v>43622.833333333336</v>
          </cell>
          <cell r="W1826">
            <v>3.630000114440918</v>
          </cell>
        </row>
        <row r="1827">
          <cell r="A1827">
            <v>43622.875</v>
          </cell>
          <cell r="W1827">
            <v>4</v>
          </cell>
        </row>
        <row r="1828">
          <cell r="A1828">
            <v>43622.916666666664</v>
          </cell>
          <cell r="W1828">
            <v>3.5999999046325684</v>
          </cell>
        </row>
        <row r="1829">
          <cell r="A1829">
            <v>43622.958333333336</v>
          </cell>
          <cell r="W1829">
            <v>3.4600000381469727</v>
          </cell>
        </row>
        <row r="1830">
          <cell r="A1830">
            <v>43623</v>
          </cell>
          <cell r="W1830">
            <v>3.2100000381469727</v>
          </cell>
        </row>
        <row r="1831">
          <cell r="A1831">
            <v>43623.041666666664</v>
          </cell>
          <cell r="W1831">
            <v>3.25</v>
          </cell>
        </row>
        <row r="1832">
          <cell r="A1832">
            <v>43623.083333333336</v>
          </cell>
          <cell r="W1832">
            <v>2.940000057220459</v>
          </cell>
        </row>
        <row r="1833">
          <cell r="A1833">
            <v>43623.125</v>
          </cell>
          <cell r="W1833">
            <v>2.7400000095367432</v>
          </cell>
        </row>
        <row r="1834">
          <cell r="A1834">
            <v>43623.166666666664</v>
          </cell>
          <cell r="W1834">
            <v>5.5999999046325684</v>
          </cell>
        </row>
        <row r="1835">
          <cell r="A1835">
            <v>43623.208333333336</v>
          </cell>
          <cell r="W1835">
            <v>8.0500001907348633</v>
          </cell>
        </row>
        <row r="1836">
          <cell r="A1836">
            <v>43623.25</v>
          </cell>
          <cell r="W1836">
            <v>4.6700000762939453</v>
          </cell>
        </row>
        <row r="1837">
          <cell r="A1837">
            <v>43623.291666666664</v>
          </cell>
          <cell r="W1837">
            <v>24.940000534057617</v>
          </cell>
        </row>
        <row r="1838">
          <cell r="A1838">
            <v>43623.333333333336</v>
          </cell>
          <cell r="W1838">
            <v>182.08000183105469</v>
          </cell>
        </row>
        <row r="1839">
          <cell r="A1839">
            <v>43623.375</v>
          </cell>
          <cell r="W1839">
            <v>59.360000610351563</v>
          </cell>
        </row>
        <row r="1840">
          <cell r="A1840">
            <v>43623.416666666664</v>
          </cell>
          <cell r="W1840">
            <v>201.80000305175781</v>
          </cell>
        </row>
        <row r="1841">
          <cell r="A1841">
            <v>43623.458333333336</v>
          </cell>
          <cell r="W1841">
            <v>98.260002136230469</v>
          </cell>
        </row>
        <row r="1842">
          <cell r="A1842">
            <v>43623.5</v>
          </cell>
          <cell r="W1842">
            <v>71.029998779296875</v>
          </cell>
        </row>
        <row r="1843">
          <cell r="A1843">
            <v>43623.541666666664</v>
          </cell>
          <cell r="W1843">
            <v>94.080001831054688</v>
          </cell>
        </row>
      </sheetData>
      <sheetData sheetId="1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Watts, Leanda" refreshedDate="41878.389836574075" createdVersion="4" refreshedVersion="4" minRefreshableVersion="3" recordCount="365" xr:uid="{00000000-000A-0000-FFFF-FFFF00000000}">
  <cacheSource type="worksheet">
    <worksheetSource ref="A303:B668" sheet="Tot Daily Flow"/>
  </cacheSource>
  <cacheFields count="3">
    <cacheField name="30/06/2013" numFmtId="0">
      <sharedItems containsSemiMixedTypes="0" containsNonDate="0" containsDate="1" containsString="0" minDate="2013-07-01T00:00:00" maxDate="2014-07-01T00:00:00" count="365">
        <d v="2013-07-01T00:00:00"/>
        <d v="2013-07-02T00:00:00"/>
        <d v="2013-07-03T00:00:00"/>
        <d v="2013-07-04T00:00:00"/>
        <d v="2013-07-05T00:00:00"/>
        <d v="2013-07-06T00:00:00"/>
        <d v="2013-07-07T00:00:00"/>
        <d v="2013-07-08T00:00:00"/>
        <d v="2013-07-09T00:00:00"/>
        <d v="2013-07-10T00:00:00"/>
        <d v="2013-07-11T00:00:00"/>
        <d v="2013-07-12T00:00:00"/>
        <d v="2013-07-13T00:00:00"/>
        <d v="2013-07-14T00:00:00"/>
        <d v="2013-07-15T00:00:00"/>
        <d v="2013-07-16T00:00:00"/>
        <d v="2013-07-17T00:00:00"/>
        <d v="2013-07-18T00:00:00"/>
        <d v="2013-07-19T00:00:00"/>
        <d v="2013-07-20T00:00:00"/>
        <d v="2013-07-21T00:00:00"/>
        <d v="2013-07-22T00:00:00"/>
        <d v="2013-07-23T00:00:00"/>
        <d v="2013-07-24T00:00:00"/>
        <d v="2013-07-25T00:00:00"/>
        <d v="2013-07-26T00:00:00"/>
        <d v="2013-07-27T00:00:00"/>
        <d v="2013-07-28T00:00:00"/>
        <d v="2013-07-29T00:00:00"/>
        <d v="2013-07-30T00:00:00"/>
        <d v="2013-07-31T00:00:00"/>
        <d v="2013-08-01T00:00:00"/>
        <d v="2013-08-02T00:00:00"/>
        <d v="2013-08-03T00:00:00"/>
        <d v="2013-08-04T00:00:00"/>
        <d v="2013-08-05T00:00:00"/>
        <d v="2013-08-06T00:00:00"/>
        <d v="2013-08-07T00:00:00"/>
        <d v="2013-08-08T00:00:00"/>
        <d v="2013-08-09T00:00:00"/>
        <d v="2013-08-10T00:00:00"/>
        <d v="2013-08-11T00:00:00"/>
        <d v="2013-08-12T00:00:00"/>
        <d v="2013-08-13T00:00:00"/>
        <d v="2013-08-14T00:00:00"/>
        <d v="2013-08-15T00:00:00"/>
        <d v="2013-08-16T00:00:00"/>
        <d v="2013-08-17T00:00:00"/>
        <d v="2013-08-18T00:00:00"/>
        <d v="2013-08-19T00:00:00"/>
        <d v="2013-08-20T00:00:00"/>
        <d v="2013-08-21T00:00:00"/>
        <d v="2013-08-22T00:00:00"/>
        <d v="2013-08-23T00:00:00"/>
        <d v="2013-08-24T00:00:00"/>
        <d v="2013-08-25T00:00:00"/>
        <d v="2013-08-26T00:00:00"/>
        <d v="2013-08-27T00:00:00"/>
        <d v="2013-08-28T00:00:00"/>
        <d v="2013-08-29T00:00:00"/>
        <d v="2013-08-30T00:00:00"/>
        <d v="2013-08-31T00:00:00"/>
        <d v="2013-09-01T00:00:00"/>
        <d v="2013-09-02T00:00:00"/>
        <d v="2013-09-03T00:00:00"/>
        <d v="2013-09-04T00:00:00"/>
        <d v="2013-09-05T00:00:00"/>
        <d v="2013-09-06T00:00:00"/>
        <d v="2013-09-07T00:00:00"/>
        <d v="2013-09-08T00:00:00"/>
        <d v="2013-09-09T00:00:00"/>
        <d v="2013-09-10T00:00:00"/>
        <d v="2013-09-11T00:00:00"/>
        <d v="2013-09-12T00:00:00"/>
        <d v="2013-09-13T00:00:00"/>
        <d v="2013-09-14T00:00:00"/>
        <d v="2013-09-15T00:00:00"/>
        <d v="2013-09-16T00:00:00"/>
        <d v="2013-09-17T00:00:00"/>
        <d v="2013-09-18T00:00:00"/>
        <d v="2013-09-19T00:00:00"/>
        <d v="2013-09-20T00:00:00"/>
        <d v="2013-09-21T00:00:00"/>
        <d v="2013-09-22T00:00:00"/>
        <d v="2013-09-23T00:00:00"/>
        <d v="2013-09-24T00:00:00"/>
        <d v="2013-09-25T00:00:00"/>
        <d v="2013-09-26T00:00:00"/>
        <d v="2013-09-27T00:00:00"/>
        <d v="2013-09-28T00:00:00"/>
        <d v="2013-09-29T00:00:00"/>
        <d v="2013-09-30T00:00:00"/>
        <d v="2013-10-01T00:00:00"/>
        <d v="2013-10-02T00:00:00"/>
        <d v="2013-10-03T00:00:00"/>
        <d v="2013-10-04T00:00:00"/>
        <d v="2013-10-05T00:00:00"/>
        <d v="2013-10-06T00:00:00"/>
        <d v="2013-10-07T00:00:00"/>
        <d v="2013-10-08T00:00:00"/>
        <d v="2013-10-09T00:00:00"/>
        <d v="2013-10-10T00:00:00"/>
        <d v="2013-10-11T00:00:00"/>
        <d v="2013-10-12T00:00:00"/>
        <d v="2013-10-13T00:00:00"/>
        <d v="2013-10-14T00:00:00"/>
        <d v="2013-10-15T00:00:00"/>
        <d v="2013-10-16T00:00:00"/>
        <d v="2013-10-17T00:00:00"/>
        <d v="2013-10-18T00:00:00"/>
        <d v="2013-10-19T00:00:00"/>
        <d v="2013-10-20T00:00:00"/>
        <d v="2013-10-21T00:00:00"/>
        <d v="2013-10-22T00:00:00"/>
        <d v="2013-10-23T00:00:00"/>
        <d v="2013-10-24T00:00:00"/>
        <d v="2013-10-25T00:00:00"/>
        <d v="2013-10-26T00:00:00"/>
        <d v="2013-10-27T00:00:00"/>
        <d v="2013-10-28T00:00:00"/>
        <d v="2013-10-29T00:00:00"/>
        <d v="2013-10-30T00:00:00"/>
        <d v="2013-10-31T00:00:00"/>
        <d v="2013-11-01T00:00:00"/>
        <d v="2013-11-02T00:00:00"/>
        <d v="2013-11-03T00:00:00"/>
        <d v="2013-11-04T00:00:00"/>
        <d v="2013-11-05T00:00:00"/>
        <d v="2013-11-06T00:00:00"/>
        <d v="2013-11-07T00:00:00"/>
        <d v="2013-11-08T00:00:00"/>
        <d v="2013-11-09T00:00:00"/>
        <d v="2013-11-10T00:00:00"/>
        <d v="2013-11-11T00:00:00"/>
        <d v="2013-11-12T00:00:00"/>
        <d v="2013-11-13T00:00:00"/>
        <d v="2013-11-14T00:00:00"/>
        <d v="2013-11-15T00:00:00"/>
        <d v="2013-11-16T00:00:00"/>
        <d v="2013-11-17T00:00:00"/>
        <d v="2013-11-18T00:00:00"/>
        <d v="2013-11-19T00:00:00"/>
        <d v="2013-11-20T00:00:00"/>
        <d v="2013-11-21T00:00:00"/>
        <d v="2013-11-22T00:00:00"/>
        <d v="2013-11-23T00:00:00"/>
        <d v="2013-11-24T00:00:00"/>
        <d v="2013-11-25T00:00:00"/>
        <d v="2013-11-26T00:00:00"/>
        <d v="2013-11-27T00:00:00"/>
        <d v="2013-11-28T00:00:00"/>
        <d v="2013-11-29T00:00:00"/>
        <d v="2013-11-30T00:00:00"/>
        <d v="2013-12-01T00:00:00"/>
        <d v="2013-12-02T00:00:00"/>
        <d v="2013-12-03T00:00:00"/>
        <d v="2013-12-04T00:00:00"/>
        <d v="2013-12-05T00:00:00"/>
        <d v="2013-12-06T00:00:00"/>
        <d v="2013-12-07T00:00:00"/>
        <d v="2013-12-08T00:00:00"/>
        <d v="2013-12-09T00:00:00"/>
        <d v="2013-12-10T00:00:00"/>
        <d v="2013-12-11T00:00:00"/>
        <d v="2013-12-12T00:00:00"/>
        <d v="2013-12-13T00:00:00"/>
        <d v="2013-12-14T00:00:00"/>
        <d v="2013-12-15T00:00:00"/>
        <d v="2013-12-16T00:00:00"/>
        <d v="2013-12-17T00:00:00"/>
        <d v="2013-12-18T00:00:00"/>
        <d v="2013-12-19T00:00:00"/>
        <d v="2013-12-20T00:00:00"/>
        <d v="2013-12-21T00:00:00"/>
        <d v="2013-12-22T00:00:00"/>
        <d v="2013-12-23T00:00:00"/>
        <d v="2013-12-24T00:00:00"/>
        <d v="2013-12-25T00:00:00"/>
        <d v="2013-12-26T00:00:00"/>
        <d v="2013-12-27T00:00:00"/>
        <d v="2013-12-28T00:00:00"/>
        <d v="2013-12-29T00:00:00"/>
        <d v="2013-12-30T00:00:00"/>
        <d v="2013-12-31T00:00:00"/>
        <d v="2014-01-01T00:00:00"/>
        <d v="2014-01-02T00:00:00"/>
        <d v="2014-01-03T00:00:00"/>
        <d v="2014-01-04T00:00:00"/>
        <d v="2014-01-05T00:00:00"/>
        <d v="2014-01-06T00:00:00"/>
        <d v="2014-01-07T00:00:00"/>
        <d v="2014-01-08T00:00:00"/>
        <d v="2014-01-09T00:00:00"/>
        <d v="2014-01-10T00:00:00"/>
        <d v="2014-01-11T00:00:00"/>
        <d v="2014-01-12T00:00:00"/>
        <d v="2014-01-13T00:00:00"/>
        <d v="2014-01-14T00:00:00"/>
        <d v="2014-01-15T00:00:00"/>
        <d v="2014-01-16T00:00:00"/>
        <d v="2014-01-17T00:00:00"/>
        <d v="2014-01-18T00:00:00"/>
        <d v="2014-01-19T00:00:00"/>
        <d v="2014-01-20T00:00:00"/>
        <d v="2014-01-21T00:00:00"/>
        <d v="2014-01-22T00:00:00"/>
        <d v="2014-01-23T00:00:00"/>
        <d v="2014-01-24T00:00:00"/>
        <d v="2014-01-25T00:00:00"/>
        <d v="2014-01-26T00:00:00"/>
        <d v="2014-01-27T00:00:00"/>
        <d v="2014-01-28T00:00:00"/>
        <d v="2014-01-29T00:00:00"/>
        <d v="2014-01-30T00:00:00"/>
        <d v="2014-01-31T00:00:00"/>
        <d v="2014-02-01T00:00:00"/>
        <d v="2014-02-02T00:00:00"/>
        <d v="2014-02-03T00:00:00"/>
        <d v="2014-02-04T00:00:00"/>
        <d v="2014-02-05T00:00:00"/>
        <d v="2014-02-06T00:00:00"/>
        <d v="2014-02-07T00:00:00"/>
        <d v="2014-02-08T00:00:00"/>
        <d v="2014-02-09T00:00:00"/>
        <d v="2014-02-10T00:00:00"/>
        <d v="2014-02-11T00:00:00"/>
        <d v="2014-02-12T00:00:00"/>
        <d v="2014-02-13T00:00:00"/>
        <d v="2014-02-14T00:00:00"/>
        <d v="2014-02-15T00:00:00"/>
        <d v="2014-02-16T00:00:00"/>
        <d v="2014-02-17T00:00:00"/>
        <d v="2014-02-18T00:00:00"/>
        <d v="2014-02-19T00:00:00"/>
        <d v="2014-02-20T00:00:00"/>
        <d v="2014-02-21T00:00:00"/>
        <d v="2014-02-22T00:00:00"/>
        <d v="2014-02-23T00:00:00"/>
        <d v="2014-02-24T00:00:00"/>
        <d v="2014-02-25T00:00:00"/>
        <d v="2014-02-26T00:00:00"/>
        <d v="2014-02-27T00:00:00"/>
        <d v="2014-02-28T00:00:00"/>
        <d v="2014-03-01T00:00:00"/>
        <d v="2014-03-02T00:00:00"/>
        <d v="2014-03-03T00:00:00"/>
        <d v="2014-03-04T00:00:00"/>
        <d v="2014-03-05T00:00:00"/>
        <d v="2014-03-06T00:00:00"/>
        <d v="2014-03-07T00:00:00"/>
        <d v="2014-03-08T00:00:00"/>
        <d v="2014-03-09T00:00:00"/>
        <d v="2014-03-10T00:00:00"/>
        <d v="2014-03-11T00:00:00"/>
        <d v="2014-03-12T00:00:00"/>
        <d v="2014-03-13T00:00:00"/>
        <d v="2014-03-14T00:00:00"/>
        <d v="2014-03-15T00:00:00"/>
        <d v="2014-03-16T00:00:00"/>
        <d v="2014-03-17T00:00:00"/>
        <d v="2014-03-18T00:00:00"/>
        <d v="2014-03-19T00:00:00"/>
        <d v="2014-03-20T00:00:00"/>
        <d v="2014-03-21T00:00:00"/>
        <d v="2014-03-22T00:00:00"/>
        <d v="2014-03-23T00:00:00"/>
        <d v="2014-03-24T00:00:00"/>
        <d v="2014-03-25T00:00:00"/>
        <d v="2014-03-26T00:00:00"/>
        <d v="2014-03-27T00:00:00"/>
        <d v="2014-03-28T00:00:00"/>
        <d v="2014-03-29T00:00:00"/>
        <d v="2014-03-30T00:00:00"/>
        <d v="2014-03-31T00:00:00"/>
        <d v="2014-04-01T00:00:00"/>
        <d v="2014-04-02T00:00:00"/>
        <d v="2014-04-03T00:00:00"/>
        <d v="2014-04-04T00:00:00"/>
        <d v="2014-04-05T00:00:00"/>
        <d v="2014-04-06T00:00:00"/>
        <d v="2014-04-07T00:00:00"/>
        <d v="2014-04-08T00:00:00"/>
        <d v="2014-04-09T00:00:00"/>
        <d v="2014-04-10T00:00:00"/>
        <d v="2014-04-11T00:00:00"/>
        <d v="2014-04-12T00:00:00"/>
        <d v="2014-04-13T00:00:00"/>
        <d v="2014-04-14T00:00:00"/>
        <d v="2014-04-15T00:00:00"/>
        <d v="2014-04-16T00:00:00"/>
        <d v="2014-04-17T00:00:00"/>
        <d v="2014-04-18T00:00:00"/>
        <d v="2014-04-19T00:00:00"/>
        <d v="2014-04-20T00:00:00"/>
        <d v="2014-04-21T00:00:00"/>
        <d v="2014-04-22T00:00:00"/>
        <d v="2014-04-23T00:00:00"/>
        <d v="2014-04-24T00:00:00"/>
        <d v="2014-04-25T00:00:00"/>
        <d v="2014-04-26T00:00:00"/>
        <d v="2014-04-27T00:00:00"/>
        <d v="2014-04-28T00:00:00"/>
        <d v="2014-04-29T00:00:00"/>
        <d v="2014-04-30T00:00:00"/>
        <d v="2014-05-01T00:00:00"/>
        <d v="2014-05-02T00:00:00"/>
        <d v="2014-05-03T00:00:00"/>
        <d v="2014-05-04T00:00:00"/>
        <d v="2014-05-05T00:00:00"/>
        <d v="2014-05-06T00:00:00"/>
        <d v="2014-05-07T00:00:00"/>
        <d v="2014-05-08T00:00:00"/>
        <d v="2014-05-09T00:00:00"/>
        <d v="2014-05-10T00:00:00"/>
        <d v="2014-05-11T00:00:00"/>
        <d v="2014-05-12T00:00:00"/>
        <d v="2014-05-13T00:00:00"/>
        <d v="2014-05-14T00:00:00"/>
        <d v="2014-05-15T00:00:00"/>
        <d v="2014-05-16T00:00:00"/>
        <d v="2014-05-17T00:00:00"/>
        <d v="2014-05-18T00:00:00"/>
        <d v="2014-05-19T00:00:00"/>
        <d v="2014-05-20T00:00:00"/>
        <d v="2014-05-21T00:00:00"/>
        <d v="2014-05-22T00:00:00"/>
        <d v="2014-05-23T00:00:00"/>
        <d v="2014-05-24T00:00:00"/>
        <d v="2014-05-25T00:00:00"/>
        <d v="2014-05-26T00:00:00"/>
        <d v="2014-05-27T00:00:00"/>
        <d v="2014-05-28T00:00:00"/>
        <d v="2014-05-29T00:00:00"/>
        <d v="2014-05-30T00:00:00"/>
        <d v="2014-05-31T00:00:00"/>
        <d v="2014-06-01T00:00:00"/>
        <d v="2014-06-02T00:00:00"/>
        <d v="2014-06-03T00:00:00"/>
        <d v="2014-06-04T00:00:00"/>
        <d v="2014-06-05T00:00:00"/>
        <d v="2014-06-06T00:00:00"/>
        <d v="2014-06-07T00:00:00"/>
        <d v="2014-06-08T00:00:00"/>
        <d v="2014-06-09T00:00:00"/>
        <d v="2014-06-10T00:00:00"/>
        <d v="2014-06-11T00:00:00"/>
        <d v="2014-06-12T00:00:00"/>
        <d v="2014-06-13T00:00:00"/>
        <d v="2014-06-14T00:00:00"/>
        <d v="2014-06-15T00:00:00"/>
        <d v="2014-06-16T00:00:00"/>
        <d v="2014-06-17T00:00:00"/>
        <d v="2014-06-18T00:00:00"/>
        <d v="2014-06-19T00:00:00"/>
        <d v="2014-06-20T00:00:00"/>
        <d v="2014-06-21T00:00:00"/>
        <d v="2014-06-22T00:00:00"/>
        <d v="2014-06-23T00:00:00"/>
        <d v="2014-06-24T00:00:00"/>
        <d v="2014-06-25T00:00:00"/>
        <d v="2014-06-26T00:00:00"/>
        <d v="2014-06-27T00:00:00"/>
        <d v="2014-06-28T00:00:00"/>
        <d v="2014-06-29T00:00:00"/>
        <d v="2014-06-30T00:00:00"/>
      </sharedItems>
      <fieldGroup par="2"/>
    </cacheField>
    <cacheField name="1382" numFmtId="0">
      <sharedItems containsSemiMixedTypes="0" containsString="0" containsNumber="1" minValue="0" maxValue="1767"/>
    </cacheField>
    <cacheField name="30/06/2013_2" numFmtId="0" databaseField="0">
      <fieldGroup base="0">
        <discretePr count="365"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1"/>
          <x v="1"/>
          <x v="1"/>
          <x v="1"/>
          <x v="1"/>
          <x v="1"/>
          <x v="1"/>
          <x v="1"/>
          <x v="1"/>
          <x v="1"/>
          <x v="1"/>
          <x v="1"/>
          <x v="1"/>
          <x v="1"/>
          <x v="1"/>
          <x v="1"/>
          <x v="1"/>
          <x v="1"/>
          <x v="1"/>
          <x v="1"/>
          <x v="1"/>
          <x v="1"/>
          <x v="1"/>
          <x v="1"/>
          <x v="1"/>
          <x v="1"/>
          <x v="1"/>
          <x v="1"/>
          <x v="1"/>
          <x v="1"/>
          <x v="1"/>
          <x v="2"/>
          <x v="2"/>
          <x v="2"/>
          <x v="2"/>
          <x v="2"/>
          <x v="2"/>
          <x v="2"/>
          <x v="2"/>
          <x v="2"/>
          <x v="2"/>
          <x v="2"/>
          <x v="2"/>
          <x v="2"/>
          <x v="2"/>
          <x v="2"/>
          <x v="2"/>
          <x v="2"/>
          <x v="2"/>
          <x v="2"/>
          <x v="2"/>
          <x v="2"/>
          <x v="2"/>
          <x v="2"/>
          <x v="2"/>
          <x v="2"/>
          <x v="2"/>
          <x v="2"/>
          <x v="2"/>
          <x v="2"/>
          <x v="2"/>
          <x v="3"/>
          <x v="3"/>
          <x v="3"/>
          <x v="3"/>
          <x v="3"/>
          <x v="3"/>
          <x v="3"/>
          <x v="3"/>
          <x v="3"/>
          <x v="3"/>
          <x v="3"/>
          <x v="3"/>
          <x v="3"/>
          <x v="3"/>
          <x v="3"/>
          <x v="3"/>
          <x v="3"/>
          <x v="3"/>
          <x v="3"/>
          <x v="3"/>
          <x v="3"/>
          <x v="3"/>
          <x v="3"/>
          <x v="3"/>
          <x v="3"/>
          <x v="3"/>
          <x v="3"/>
          <x v="3"/>
          <x v="3"/>
          <x v="3"/>
          <x v="3"/>
          <x v="4"/>
          <x v="4"/>
          <x v="4"/>
          <x v="4"/>
          <x v="4"/>
          <x v="4"/>
          <x v="4"/>
          <x v="4"/>
          <x v="4"/>
          <x v="4"/>
          <x v="4"/>
          <x v="4"/>
          <x v="4"/>
          <x v="4"/>
          <x v="4"/>
          <x v="4"/>
          <x v="4"/>
          <x v="4"/>
          <x v="4"/>
          <x v="4"/>
          <x v="4"/>
          <x v="4"/>
          <x v="4"/>
          <x v="4"/>
          <x v="4"/>
          <x v="4"/>
          <x v="4"/>
          <x v="4"/>
          <x v="4"/>
          <x v="4"/>
          <x v="5"/>
          <x v="5"/>
          <x v="5"/>
          <x v="5"/>
          <x v="5"/>
          <x v="5"/>
          <x v="5"/>
          <x v="5"/>
          <x v="5"/>
          <x v="5"/>
          <x v="5"/>
          <x v="5"/>
          <x v="5"/>
          <x v="5"/>
          <x v="5"/>
          <x v="5"/>
          <x v="5"/>
          <x v="5"/>
          <x v="5"/>
          <x v="5"/>
          <x v="5"/>
          <x v="5"/>
          <x v="5"/>
          <x v="5"/>
          <x v="5"/>
          <x v="5"/>
          <x v="5"/>
          <x v="5"/>
          <x v="5"/>
          <x v="5"/>
          <x v="5"/>
          <x v="6"/>
          <x v="6"/>
          <x v="6"/>
          <x v="6"/>
          <x v="6"/>
          <x v="6"/>
          <x v="6"/>
          <x v="6"/>
          <x v="6"/>
          <x v="6"/>
          <x v="6"/>
          <x v="6"/>
          <x v="6"/>
          <x v="6"/>
          <x v="6"/>
          <x v="6"/>
          <x v="6"/>
          <x v="6"/>
          <x v="6"/>
          <x v="6"/>
          <x v="6"/>
          <x v="6"/>
          <x v="6"/>
          <x v="6"/>
          <x v="6"/>
          <x v="6"/>
          <x v="6"/>
          <x v="6"/>
          <x v="6"/>
          <x v="6"/>
          <x v="6"/>
          <x v="7"/>
          <x v="7"/>
          <x v="7"/>
          <x v="7"/>
          <x v="7"/>
          <x v="7"/>
          <x v="7"/>
          <x v="7"/>
          <x v="7"/>
          <x v="7"/>
          <x v="7"/>
          <x v="7"/>
          <x v="7"/>
          <x v="7"/>
          <x v="7"/>
          <x v="7"/>
          <x v="7"/>
          <x v="7"/>
          <x v="7"/>
          <x v="7"/>
          <x v="7"/>
          <x v="7"/>
          <x v="7"/>
          <x v="7"/>
          <x v="7"/>
          <x v="7"/>
          <x v="7"/>
          <x v="7"/>
          <x v="8"/>
          <x v="8"/>
          <x v="8"/>
          <x v="8"/>
          <x v="8"/>
          <x v="8"/>
          <x v="8"/>
          <x v="8"/>
          <x v="8"/>
          <x v="8"/>
          <x v="8"/>
          <x v="8"/>
          <x v="8"/>
          <x v="8"/>
          <x v="8"/>
          <x v="8"/>
          <x v="8"/>
          <x v="8"/>
          <x v="8"/>
          <x v="8"/>
          <x v="8"/>
          <x v="8"/>
          <x v="8"/>
          <x v="8"/>
          <x v="8"/>
          <x v="8"/>
          <x v="8"/>
          <x v="8"/>
          <x v="8"/>
          <x v="8"/>
          <x v="8"/>
          <x v="9"/>
          <x v="9"/>
          <x v="9"/>
          <x v="9"/>
          <x v="9"/>
          <x v="9"/>
          <x v="9"/>
          <x v="9"/>
          <x v="9"/>
          <x v="9"/>
          <x v="9"/>
          <x v="9"/>
          <x v="9"/>
          <x v="9"/>
          <x v="9"/>
          <x v="9"/>
          <x v="9"/>
          <x v="9"/>
          <x v="9"/>
          <x v="9"/>
          <x v="9"/>
          <x v="9"/>
          <x v="9"/>
          <x v="9"/>
          <x v="9"/>
          <x v="9"/>
          <x v="9"/>
          <x v="9"/>
          <x v="9"/>
          <x v="9"/>
          <x v="10"/>
          <x v="10"/>
          <x v="10"/>
          <x v="10"/>
          <x v="10"/>
          <x v="10"/>
          <x v="10"/>
          <x v="10"/>
          <x v="10"/>
          <x v="10"/>
          <x v="10"/>
          <x v="10"/>
          <x v="10"/>
          <x v="10"/>
          <x v="10"/>
          <x v="10"/>
          <x v="10"/>
          <x v="10"/>
          <x v="10"/>
          <x v="10"/>
          <x v="10"/>
          <x v="10"/>
          <x v="10"/>
          <x v="10"/>
          <x v="10"/>
          <x v="10"/>
          <x v="10"/>
          <x v="10"/>
          <x v="10"/>
          <x v="10"/>
          <x v="10"/>
          <x v="11"/>
          <x v="11"/>
          <x v="11"/>
          <x v="11"/>
          <x v="11"/>
          <x v="11"/>
          <x v="11"/>
          <x v="11"/>
          <x v="11"/>
          <x v="11"/>
          <x v="11"/>
          <x v="11"/>
          <x v="11"/>
          <x v="11"/>
          <x v="11"/>
          <x v="11"/>
          <x v="11"/>
          <x v="11"/>
          <x v="11"/>
          <x v="11"/>
          <x v="11"/>
          <x v="11"/>
          <x v="11"/>
          <x v="11"/>
          <x v="11"/>
          <x v="11"/>
          <x v="11"/>
          <x v="11"/>
          <x v="11"/>
          <x v="11"/>
        </discretePr>
        <groupItems count="12">
          <s v="Group1"/>
          <s v="Group2"/>
          <s v="Group3"/>
          <s v="Group4"/>
          <s v="Group5"/>
          <s v="Group6"/>
          <s v="Group7"/>
          <s v="Group8"/>
          <s v="Group9"/>
          <s v="Group10"/>
          <s v="Group11"/>
          <s v="Group12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65">
  <r>
    <x v="0"/>
    <n v="1172.96875"/>
  </r>
  <r>
    <x v="1"/>
    <n v="1365.9375"/>
  </r>
  <r>
    <x v="2"/>
    <n v="1267.96875"/>
  </r>
  <r>
    <x v="3"/>
    <n v="1333.9843800000001"/>
  </r>
  <r>
    <x v="4"/>
    <n v="1456"/>
  </r>
  <r>
    <x v="5"/>
    <n v="1351"/>
  </r>
  <r>
    <x v="6"/>
    <n v="1131"/>
  </r>
  <r>
    <x v="7"/>
    <n v="1338"/>
  </r>
  <r>
    <x v="8"/>
    <n v="1621"/>
  </r>
  <r>
    <x v="9"/>
    <n v="1693"/>
  </r>
  <r>
    <x v="10"/>
    <n v="1607"/>
  </r>
  <r>
    <x v="11"/>
    <n v="1552"/>
  </r>
  <r>
    <x v="12"/>
    <n v="1442"/>
  </r>
  <r>
    <x v="13"/>
    <n v="1133"/>
  </r>
  <r>
    <x v="14"/>
    <n v="1216"/>
  </r>
  <r>
    <x v="15"/>
    <n v="1588"/>
  </r>
  <r>
    <x v="16"/>
    <n v="1647"/>
  </r>
  <r>
    <x v="17"/>
    <n v="1505"/>
  </r>
  <r>
    <x v="18"/>
    <n v="1377"/>
  </r>
  <r>
    <x v="19"/>
    <n v="1121"/>
  </r>
  <r>
    <x v="20"/>
    <n v="1200"/>
  </r>
  <r>
    <x v="21"/>
    <n v="1199"/>
  </r>
  <r>
    <x v="22"/>
    <n v="1582"/>
  </r>
  <r>
    <x v="23"/>
    <n v="1470"/>
  </r>
  <r>
    <x v="24"/>
    <n v="1507"/>
  </r>
  <r>
    <x v="25"/>
    <n v="1535"/>
  </r>
  <r>
    <x v="26"/>
    <n v="1455"/>
  </r>
  <r>
    <x v="27"/>
    <n v="1357"/>
  </r>
  <r>
    <x v="28"/>
    <n v="1220"/>
  </r>
  <r>
    <x v="29"/>
    <n v="1658"/>
  </r>
  <r>
    <x v="30"/>
    <n v="1446"/>
  </r>
  <r>
    <x v="31"/>
    <n v="1444"/>
  </r>
  <r>
    <x v="32"/>
    <n v="1363"/>
  </r>
  <r>
    <x v="33"/>
    <n v="996"/>
  </r>
  <r>
    <x v="34"/>
    <n v="872"/>
  </r>
  <r>
    <x v="35"/>
    <n v="875"/>
  </r>
  <r>
    <x v="36"/>
    <n v="866"/>
  </r>
  <r>
    <x v="37"/>
    <n v="999"/>
  </r>
  <r>
    <x v="38"/>
    <n v="1194"/>
  </r>
  <r>
    <x v="39"/>
    <n v="1230"/>
  </r>
  <r>
    <x v="40"/>
    <n v="1285"/>
  </r>
  <r>
    <x v="41"/>
    <n v="1316"/>
  </r>
  <r>
    <x v="42"/>
    <n v="1260"/>
  </r>
  <r>
    <x v="43"/>
    <n v="1236"/>
  </r>
  <r>
    <x v="44"/>
    <n v="1179"/>
  </r>
  <r>
    <x v="45"/>
    <n v="541.95312999999999"/>
  </r>
  <r>
    <x v="46"/>
    <n v="493.98437999999999"/>
  </r>
  <r>
    <x v="47"/>
    <n v="511.95312999999999"/>
  </r>
  <r>
    <x v="48"/>
    <n v="566.95312999999999"/>
  </r>
  <r>
    <x v="49"/>
    <n v="505.9375"/>
  </r>
  <r>
    <x v="50"/>
    <n v="1361.9531300000001"/>
  </r>
  <r>
    <x v="51"/>
    <n v="1220.9375"/>
  </r>
  <r>
    <x v="52"/>
    <n v="1117.96875"/>
  </r>
  <r>
    <x v="53"/>
    <n v="1182.96875"/>
  </r>
  <r>
    <x v="54"/>
    <n v="1241.9531300000001"/>
  </r>
  <r>
    <x v="55"/>
    <n v="1261.9531300000001"/>
  </r>
  <r>
    <x v="56"/>
    <n v="1251.9531300000001"/>
  </r>
  <r>
    <x v="57"/>
    <n v="1285.9375"/>
  </r>
  <r>
    <x v="58"/>
    <n v="1298.9843800000001"/>
  </r>
  <r>
    <x v="59"/>
    <n v="1285"/>
  </r>
  <r>
    <x v="60"/>
    <n v="1296.9531300000001"/>
  </r>
  <r>
    <x v="61"/>
    <n v="1248.9843800000001"/>
  </r>
  <r>
    <x v="62"/>
    <n v="1173.9843800000001"/>
  </r>
  <r>
    <x v="63"/>
    <n v="1126.9531300000001"/>
  </r>
  <r>
    <x v="64"/>
    <n v="897.96875"/>
  </r>
  <r>
    <x v="65"/>
    <n v="830.9375"/>
  </r>
  <r>
    <x v="66"/>
    <n v="948.98437999999999"/>
  </r>
  <r>
    <x v="67"/>
    <n v="955"/>
  </r>
  <r>
    <x v="68"/>
    <n v="893.98437999999999"/>
  </r>
  <r>
    <x v="69"/>
    <n v="863.98437999999999"/>
  </r>
  <r>
    <x v="70"/>
    <n v="842.96875"/>
  </r>
  <r>
    <x v="71"/>
    <n v="818.98437999999999"/>
  </r>
  <r>
    <x v="72"/>
    <n v="805.9375"/>
  </r>
  <r>
    <x v="73"/>
    <n v="768.98437999999999"/>
  </r>
  <r>
    <x v="74"/>
    <n v="726.95312999999999"/>
  </r>
  <r>
    <x v="75"/>
    <n v="540"/>
  </r>
  <r>
    <x v="76"/>
    <n v="347.96875"/>
  </r>
  <r>
    <x v="77"/>
    <n v="342.96875"/>
  </r>
  <r>
    <x v="78"/>
    <n v="662.96875"/>
  </r>
  <r>
    <x v="79"/>
    <n v="711.95312999999999"/>
  </r>
  <r>
    <x v="80"/>
    <n v="576.95312999999999"/>
  </r>
  <r>
    <x v="81"/>
    <n v="628.98437999999999"/>
  </r>
  <r>
    <x v="82"/>
    <n v="730"/>
  </r>
  <r>
    <x v="83"/>
    <n v="838.98437999999999"/>
  </r>
  <r>
    <x v="84"/>
    <n v="898.98437999999999"/>
  </r>
  <r>
    <x v="85"/>
    <n v="958.98437999999999"/>
  </r>
  <r>
    <x v="86"/>
    <n v="1000"/>
  </r>
  <r>
    <x v="87"/>
    <n v="1040.9375"/>
  </r>
  <r>
    <x v="88"/>
    <n v="1090.9375"/>
  </r>
  <r>
    <x v="89"/>
    <n v="1070.9375"/>
  </r>
  <r>
    <x v="90"/>
    <n v="1106.9531300000001"/>
  </r>
  <r>
    <x v="91"/>
    <n v="1145"/>
  </r>
  <r>
    <x v="92"/>
    <n v="1182.96875"/>
  </r>
  <r>
    <x v="93"/>
    <n v="1190.9375"/>
  </r>
  <r>
    <x v="94"/>
    <n v="1198.9843800000001"/>
  </r>
  <r>
    <x v="95"/>
    <n v="1095.9375"/>
  </r>
  <r>
    <x v="96"/>
    <n v="665.9375"/>
  </r>
  <r>
    <x v="97"/>
    <n v="0"/>
  </r>
  <r>
    <x v="98"/>
    <n v="0"/>
  </r>
  <r>
    <x v="99"/>
    <n v="0"/>
  </r>
  <r>
    <x v="100"/>
    <n v="613.98437999999999"/>
  </r>
  <r>
    <x v="101"/>
    <n v="1196.9531300000001"/>
  </r>
  <r>
    <x v="102"/>
    <n v="1265"/>
  </r>
  <r>
    <x v="103"/>
    <n v="1246.9531300000001"/>
  </r>
  <r>
    <x v="104"/>
    <n v="1215.9375"/>
  </r>
  <r>
    <x v="105"/>
    <n v="1197.96875"/>
  </r>
  <r>
    <x v="106"/>
    <n v="1190"/>
  </r>
  <r>
    <x v="107"/>
    <n v="1125.9375"/>
  </r>
  <r>
    <x v="108"/>
    <n v="1047.96875"/>
  </r>
  <r>
    <x v="109"/>
    <n v="1041.9531300000001"/>
  </r>
  <r>
    <x v="110"/>
    <n v="737.96875"/>
  </r>
  <r>
    <x v="111"/>
    <n v="0"/>
  </r>
  <r>
    <x v="112"/>
    <n v="17.96875"/>
  </r>
  <r>
    <x v="113"/>
    <n v="966.95312999999999"/>
  </r>
  <r>
    <x v="114"/>
    <n v="1183.9843800000001"/>
  </r>
  <r>
    <x v="115"/>
    <n v="1068.9843800000001"/>
  </r>
  <r>
    <x v="116"/>
    <n v="1087"/>
  </r>
  <r>
    <x v="117"/>
    <n v="958.98437999999999"/>
  </r>
  <r>
    <x v="118"/>
    <n v="882.96875"/>
  </r>
  <r>
    <x v="119"/>
    <n v="880"/>
  </r>
  <r>
    <x v="120"/>
    <n v="883.98437999999999"/>
  </r>
  <r>
    <x v="121"/>
    <n v="790.9375"/>
  </r>
  <r>
    <x v="122"/>
    <n v="553"/>
  </r>
  <r>
    <x v="123"/>
    <n v="803.98437999999999"/>
  </r>
  <r>
    <x v="124"/>
    <n v="815"/>
  </r>
  <r>
    <x v="125"/>
    <n v="607.96875"/>
  </r>
  <r>
    <x v="126"/>
    <n v="0"/>
  </r>
  <r>
    <x v="127"/>
    <n v="747.96875"/>
  </r>
  <r>
    <x v="128"/>
    <n v="946.95312999999999"/>
  </r>
  <r>
    <x v="129"/>
    <n v="1037.96875"/>
  </r>
  <r>
    <x v="130"/>
    <n v="998.98437999999999"/>
  </r>
  <r>
    <x v="131"/>
    <n v="825"/>
  </r>
  <r>
    <x v="132"/>
    <n v="825"/>
  </r>
  <r>
    <x v="133"/>
    <n v="815.9375"/>
  </r>
  <r>
    <x v="134"/>
    <n v="866.95312999999999"/>
  </r>
  <r>
    <x v="135"/>
    <n v="1055.9375"/>
  </r>
  <r>
    <x v="136"/>
    <n v="1057.96875"/>
  </r>
  <r>
    <x v="137"/>
    <n v="1055"/>
  </r>
  <r>
    <x v="138"/>
    <n v="1052.96875"/>
  </r>
  <r>
    <x v="139"/>
    <n v="1036.9531300000001"/>
  </r>
  <r>
    <x v="140"/>
    <n v="807.96875"/>
  </r>
  <r>
    <x v="141"/>
    <n v="1065"/>
  </r>
  <r>
    <x v="142"/>
    <n v="1200"/>
  </r>
  <r>
    <x v="143"/>
    <n v="955"/>
  </r>
  <r>
    <x v="144"/>
    <n v="990"/>
  </r>
  <r>
    <x v="145"/>
    <n v="1181.9531300000001"/>
  </r>
  <r>
    <x v="146"/>
    <n v="1095.9375"/>
  </r>
  <r>
    <x v="147"/>
    <n v="1106.9531300000001"/>
  </r>
  <r>
    <x v="148"/>
    <n v="1138.9843800000001"/>
  </r>
  <r>
    <x v="149"/>
    <n v="1245"/>
  </r>
  <r>
    <x v="150"/>
    <n v="1333.9843800000001"/>
  </r>
  <r>
    <x v="151"/>
    <n v="1267.96875"/>
  </r>
  <r>
    <x v="152"/>
    <n v="1351.9531300000001"/>
  </r>
  <r>
    <x v="153"/>
    <n v="847.96875"/>
  </r>
  <r>
    <x v="154"/>
    <n v="1360.9375"/>
  </r>
  <r>
    <x v="155"/>
    <n v="1355"/>
  </r>
  <r>
    <x v="156"/>
    <n v="1348.9843800000001"/>
  </r>
  <r>
    <x v="157"/>
    <n v="1353.9843800000001"/>
  </r>
  <r>
    <x v="158"/>
    <n v="1301.9531300000001"/>
  </r>
  <r>
    <x v="159"/>
    <n v="1360.9375"/>
  </r>
  <r>
    <x v="160"/>
    <n v="1260.9375"/>
  </r>
  <r>
    <x v="161"/>
    <n v="960"/>
  </r>
  <r>
    <x v="162"/>
    <n v="955"/>
  </r>
  <r>
    <x v="163"/>
    <n v="1056.9531300000001"/>
  </r>
  <r>
    <x v="164"/>
    <n v="1285.9375"/>
  </r>
  <r>
    <x v="165"/>
    <n v="1316.9531300000001"/>
  </r>
  <r>
    <x v="166"/>
    <n v="1272.96875"/>
  </r>
  <r>
    <x v="167"/>
    <n v="1113.9843800000001"/>
  </r>
  <r>
    <x v="168"/>
    <n v="1362.96875"/>
  </r>
  <r>
    <x v="169"/>
    <n v="1352.96875"/>
  </r>
  <r>
    <x v="170"/>
    <n v="1335"/>
  </r>
  <r>
    <x v="171"/>
    <n v="633.98437999999999"/>
  </r>
  <r>
    <x v="172"/>
    <n v="0"/>
  </r>
  <r>
    <x v="173"/>
    <n v="0"/>
  </r>
  <r>
    <x v="174"/>
    <n v="0"/>
  </r>
  <r>
    <x v="175"/>
    <n v="0"/>
  </r>
  <r>
    <x v="176"/>
    <n v="0"/>
  </r>
  <r>
    <x v="177"/>
    <n v="0"/>
  </r>
  <r>
    <x v="178"/>
    <n v="0"/>
  </r>
  <r>
    <x v="179"/>
    <n v="0"/>
  </r>
  <r>
    <x v="180"/>
    <n v="0"/>
  </r>
  <r>
    <x v="181"/>
    <n v="0"/>
  </r>
  <r>
    <x v="182"/>
    <n v="0"/>
  </r>
  <r>
    <x v="183"/>
    <n v="0"/>
  </r>
  <r>
    <x v="184"/>
    <n v="0"/>
  </r>
  <r>
    <x v="185"/>
    <n v="0"/>
  </r>
  <r>
    <x v="186"/>
    <n v="0"/>
  </r>
  <r>
    <x v="187"/>
    <n v="0"/>
  </r>
  <r>
    <x v="188"/>
    <n v="0"/>
  </r>
  <r>
    <x v="189"/>
    <n v="0"/>
  </r>
  <r>
    <x v="190"/>
    <n v="795"/>
  </r>
  <r>
    <x v="191"/>
    <n v="1242"/>
  </r>
  <r>
    <x v="192"/>
    <n v="1173"/>
  </r>
  <r>
    <x v="193"/>
    <n v="1272"/>
  </r>
  <r>
    <x v="194"/>
    <n v="1235"/>
  </r>
  <r>
    <x v="195"/>
    <n v="1286"/>
  </r>
  <r>
    <x v="196"/>
    <n v="1219"/>
  </r>
  <r>
    <x v="197"/>
    <n v="1237"/>
  </r>
  <r>
    <x v="198"/>
    <n v="1274"/>
  </r>
  <r>
    <x v="199"/>
    <n v="1314"/>
  </r>
  <r>
    <x v="200"/>
    <n v="1332.96875"/>
  </r>
  <r>
    <x v="201"/>
    <n v="1340"/>
  </r>
  <r>
    <x v="202"/>
    <n v="1340"/>
  </r>
  <r>
    <x v="203"/>
    <n v="1338.9843800000001"/>
  </r>
  <r>
    <x v="204"/>
    <n v="1323.9843800000001"/>
  </r>
  <r>
    <x v="205"/>
    <n v="1325"/>
  </r>
  <r>
    <x v="206"/>
    <n v="1313.9843800000001"/>
  </r>
  <r>
    <x v="207"/>
    <n v="1303.9843800000001"/>
  </r>
  <r>
    <x v="208"/>
    <n v="965"/>
  </r>
  <r>
    <x v="209"/>
    <n v="0"/>
  </r>
  <r>
    <x v="210"/>
    <n v="0"/>
  </r>
  <r>
    <x v="211"/>
    <n v="0"/>
  </r>
  <r>
    <x v="212"/>
    <n v="546.95312999999999"/>
  </r>
  <r>
    <x v="213"/>
    <n v="1138.9843800000001"/>
  </r>
  <r>
    <x v="214"/>
    <n v="1187.96875"/>
  </r>
  <r>
    <x v="215"/>
    <n v="1095"/>
  </r>
  <r>
    <x v="216"/>
    <n v="1087"/>
  </r>
  <r>
    <x v="217"/>
    <n v="1080"/>
  </r>
  <r>
    <x v="218"/>
    <n v="1546"/>
  </r>
  <r>
    <x v="219"/>
    <n v="1758"/>
  </r>
  <r>
    <x v="220"/>
    <n v="1743"/>
  </r>
  <r>
    <x v="221"/>
    <n v="1731"/>
  </r>
  <r>
    <x v="222"/>
    <n v="1059"/>
  </r>
  <r>
    <x v="223"/>
    <n v="0"/>
  </r>
  <r>
    <x v="224"/>
    <n v="0"/>
  </r>
  <r>
    <x v="225"/>
    <n v="5"/>
  </r>
  <r>
    <x v="226"/>
    <n v="4"/>
  </r>
  <r>
    <x v="227"/>
    <n v="1123"/>
  </r>
  <r>
    <x v="228"/>
    <n v="1577"/>
  </r>
  <r>
    <x v="229"/>
    <n v="1704"/>
  </r>
  <r>
    <x v="230"/>
    <n v="1716"/>
  </r>
  <r>
    <x v="231"/>
    <n v="1736"/>
  </r>
  <r>
    <x v="232"/>
    <n v="1716"/>
  </r>
  <r>
    <x v="233"/>
    <n v="1712"/>
  </r>
  <r>
    <x v="234"/>
    <n v="1685"/>
  </r>
  <r>
    <x v="235"/>
    <n v="1669"/>
  </r>
  <r>
    <x v="236"/>
    <n v="1694"/>
  </r>
  <r>
    <x v="237"/>
    <n v="1542"/>
  </r>
  <r>
    <x v="238"/>
    <n v="1722"/>
  </r>
  <r>
    <x v="239"/>
    <n v="1767"/>
  </r>
  <r>
    <x v="240"/>
    <n v="1579"/>
  </r>
  <r>
    <x v="241"/>
    <n v="1334"/>
  </r>
  <r>
    <x v="242"/>
    <n v="551"/>
  </r>
  <r>
    <x v="243"/>
    <n v="506.95312999999999"/>
  </r>
  <r>
    <x v="244"/>
    <n v="508.98437999999999"/>
  </r>
  <r>
    <x v="245"/>
    <n v="507.96875"/>
  </r>
  <r>
    <x v="246"/>
    <n v="1170.9375"/>
  </r>
  <r>
    <x v="247"/>
    <n v="0"/>
  </r>
  <r>
    <x v="248"/>
    <n v="1017.96875"/>
  </r>
  <r>
    <x v="249"/>
    <n v="996.95312999999999"/>
  </r>
  <r>
    <x v="250"/>
    <n v="1117.96875"/>
  </r>
  <r>
    <x v="251"/>
    <n v="1200"/>
  </r>
  <r>
    <x v="252"/>
    <n v="1185.9375"/>
  </r>
  <r>
    <x v="253"/>
    <n v="1053.9843800000001"/>
  </r>
  <r>
    <x v="254"/>
    <n v="788.98437999999999"/>
  </r>
  <r>
    <x v="255"/>
    <n v="830.9375"/>
  </r>
  <r>
    <x v="256"/>
    <n v="1062.96875"/>
  </r>
  <r>
    <x v="257"/>
    <n v="1062.96875"/>
  </r>
  <r>
    <x v="258"/>
    <n v="1180.9375"/>
  </r>
  <r>
    <x v="259"/>
    <n v="1160.9375"/>
  </r>
  <r>
    <x v="260"/>
    <n v="1145.9375"/>
  </r>
  <r>
    <x v="261"/>
    <n v="1120.9375"/>
  </r>
  <r>
    <x v="262"/>
    <n v="1031.9531300000001"/>
  </r>
  <r>
    <x v="263"/>
    <n v="898.98437999999999"/>
  </r>
  <r>
    <x v="264"/>
    <n v="742.96875"/>
  </r>
  <r>
    <x v="265"/>
    <n v="685"/>
  </r>
  <r>
    <x v="266"/>
    <n v="725"/>
  </r>
  <r>
    <x v="267"/>
    <n v="735"/>
  </r>
  <r>
    <x v="268"/>
    <n v="845"/>
  </r>
  <r>
    <x v="269"/>
    <n v="758.98437999999999"/>
  </r>
  <r>
    <x v="270"/>
    <n v="655"/>
  </r>
  <r>
    <x v="271"/>
    <n v="27.96875"/>
  </r>
  <r>
    <x v="272"/>
    <n v="630"/>
  </r>
  <r>
    <x v="273"/>
    <n v="621.95312999999999"/>
  </r>
  <r>
    <x v="274"/>
    <n v="335.9375"/>
  </r>
  <r>
    <x v="275"/>
    <n v="385"/>
  </r>
  <r>
    <x v="276"/>
    <n v="442.96875"/>
  </r>
  <r>
    <x v="277"/>
    <n v="177.96875"/>
  </r>
  <r>
    <x v="278"/>
    <n v="70.9375"/>
  </r>
  <r>
    <x v="279"/>
    <n v="3.9843799999999998"/>
  </r>
  <r>
    <x v="280"/>
    <n v="387.96875"/>
  </r>
  <r>
    <x v="281"/>
    <n v="547.96875"/>
  </r>
  <r>
    <x v="282"/>
    <n v="648.98437999999999"/>
  </r>
  <r>
    <x v="283"/>
    <n v="771.95312999999999"/>
  </r>
  <r>
    <x v="284"/>
    <n v="850.9375"/>
  </r>
  <r>
    <x v="285"/>
    <n v="883.98437999999999"/>
  </r>
  <r>
    <x v="286"/>
    <n v="885"/>
  </r>
  <r>
    <x v="287"/>
    <n v="797.96875"/>
  </r>
  <r>
    <x v="288"/>
    <n v="747.96875"/>
  </r>
  <r>
    <x v="289"/>
    <n v="630.9375"/>
  </r>
  <r>
    <x v="290"/>
    <n v="445"/>
  </r>
  <r>
    <x v="291"/>
    <n v="0"/>
  </r>
  <r>
    <x v="292"/>
    <n v="0"/>
  </r>
  <r>
    <x v="293"/>
    <n v="0"/>
  </r>
  <r>
    <x v="294"/>
    <n v="0"/>
  </r>
  <r>
    <x v="295"/>
    <n v="0"/>
  </r>
  <r>
    <x v="296"/>
    <n v="0"/>
  </r>
  <r>
    <x v="297"/>
    <n v="0"/>
  </r>
  <r>
    <x v="298"/>
    <n v="0"/>
  </r>
  <r>
    <x v="299"/>
    <n v="0"/>
  </r>
  <r>
    <x v="300"/>
    <n v="0"/>
  </r>
  <r>
    <x v="301"/>
    <n v="257"/>
  </r>
  <r>
    <x v="302"/>
    <n v="445"/>
  </r>
  <r>
    <x v="303"/>
    <n v="513"/>
  </r>
  <r>
    <x v="304"/>
    <n v="526"/>
  </r>
  <r>
    <x v="305"/>
    <n v="531"/>
  </r>
  <r>
    <x v="306"/>
    <n v="551"/>
  </r>
  <r>
    <x v="307"/>
    <n v="549"/>
  </r>
  <r>
    <x v="308"/>
    <n v="639"/>
  </r>
  <r>
    <x v="309"/>
    <n v="728"/>
  </r>
  <r>
    <x v="310"/>
    <n v="726"/>
  </r>
  <r>
    <x v="311"/>
    <n v="743"/>
  </r>
  <r>
    <x v="312"/>
    <n v="741"/>
  </r>
  <r>
    <x v="313"/>
    <n v="755"/>
  </r>
  <r>
    <x v="314"/>
    <n v="760"/>
  </r>
  <r>
    <x v="315"/>
    <n v="877.96875"/>
  </r>
  <r>
    <x v="316"/>
    <n v="1143.9843800000001"/>
  </r>
  <r>
    <x v="317"/>
    <n v="1238.9843800000001"/>
  </r>
  <r>
    <x v="318"/>
    <n v="1345.9375"/>
  </r>
  <r>
    <x v="319"/>
    <n v="1341.9531300000001"/>
  </r>
  <r>
    <x v="320"/>
    <n v="1155"/>
  </r>
  <r>
    <x v="321"/>
    <n v="1090.9375"/>
  </r>
  <r>
    <x v="322"/>
    <n v="646.95312999999999"/>
  </r>
  <r>
    <x v="323"/>
    <n v="785"/>
  </r>
  <r>
    <x v="324"/>
    <n v="907"/>
  </r>
  <r>
    <x v="325"/>
    <n v="911"/>
  </r>
  <r>
    <x v="326"/>
    <n v="412.96875"/>
  </r>
  <r>
    <x v="327"/>
    <n v="400.9375"/>
  </r>
  <r>
    <x v="328"/>
    <n v="401.95312999999999"/>
  </r>
  <r>
    <x v="329"/>
    <n v="391.95312999999999"/>
  </r>
  <r>
    <x v="330"/>
    <n v="436.95312999999999"/>
  </r>
  <r>
    <x v="331"/>
    <n v="458.98437999999999"/>
  </r>
  <r>
    <x v="332"/>
    <n v="391.95312999999999"/>
  </r>
  <r>
    <x v="333"/>
    <n v="407.96875"/>
  </r>
  <r>
    <x v="334"/>
    <n v="425.9375"/>
  </r>
  <r>
    <x v="335"/>
    <n v="425.9375"/>
  </r>
  <r>
    <x v="336"/>
    <n v="796.95312999999999"/>
  </r>
  <r>
    <x v="337"/>
    <n v="1117.96875"/>
  </r>
  <r>
    <x v="338"/>
    <n v="950"/>
  </r>
  <r>
    <x v="339"/>
    <n v="555.9375"/>
  </r>
  <r>
    <x v="340"/>
    <n v="888.98437999999999"/>
  </r>
  <r>
    <x v="341"/>
    <n v="567"/>
  </r>
  <r>
    <x v="342"/>
    <n v="146"/>
  </r>
  <r>
    <x v="343"/>
    <n v="354"/>
  </r>
  <r>
    <x v="344"/>
    <n v="632"/>
  </r>
  <r>
    <x v="345"/>
    <n v="1141"/>
  </r>
  <r>
    <x v="346"/>
    <n v="1436"/>
  </r>
  <r>
    <x v="347"/>
    <n v="1332"/>
  </r>
  <r>
    <x v="348"/>
    <n v="831"/>
  </r>
  <r>
    <x v="349"/>
    <n v="829"/>
  </r>
  <r>
    <x v="350"/>
    <n v="1053"/>
  </r>
  <r>
    <x v="351"/>
    <n v="1303"/>
  </r>
  <r>
    <x v="352"/>
    <n v="1453"/>
  </r>
  <r>
    <x v="353"/>
    <n v="1365"/>
  </r>
  <r>
    <x v="354"/>
    <n v="946"/>
  </r>
  <r>
    <x v="355"/>
    <n v="1023"/>
  </r>
  <r>
    <x v="356"/>
    <n v="966"/>
  </r>
  <r>
    <x v="357"/>
    <n v="1250"/>
  </r>
  <r>
    <x v="358"/>
    <n v="1368"/>
  </r>
  <r>
    <x v="359"/>
    <n v="1293"/>
  </r>
  <r>
    <x v="360"/>
    <n v="1500"/>
  </r>
  <r>
    <x v="361"/>
    <n v="1253"/>
  </r>
  <r>
    <x v="362"/>
    <n v="647"/>
  </r>
  <r>
    <x v="363"/>
    <n v="998"/>
  </r>
  <r>
    <x v="364"/>
    <n v="127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300-000000000000}" name="PivotTable3" cacheId="0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N44:O57" firstHeaderRow="1" firstDataRow="1" firstDataCol="1"/>
  <pivotFields count="3">
    <pivotField axis="axisRow" numFmtId="14" showAll="0" defaultSubtotal="0">
      <items count="36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</items>
    </pivotField>
    <pivotField dataField="1" showAll="0" defaultSubtotal="0"/>
    <pivotField axis="axisRow" showAll="0" defaultSubtotal="0">
      <items count="12">
        <item n="July 2013" sd="0" x="0"/>
        <item n="August 2013" sd="0" x="1"/>
        <item n="september 2013" sd="0" x="2"/>
        <item n="October 2013" sd="0" x="3"/>
        <item n="November 2013" sd="0" x="4"/>
        <item n="December 2013" sd="0" x="5"/>
        <item n="January 2014" sd="0" x="6"/>
        <item n="February 2014" sd="0" x="7"/>
        <item n="March 2014" sd="0" x="8"/>
        <item n="April 2014" sd="0" x="9"/>
        <item n="May 2014" sd="0" x="10"/>
        <item n="June 2014" sd="0" x="11"/>
      </items>
    </pivotField>
  </pivotFields>
  <rowFields count="2">
    <field x="2"/>
    <field x="0"/>
  </rowFields>
  <row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Items count="1">
    <i/>
  </colItems>
  <dataFields count="1">
    <dataField name="Sum of 1382" fld="1" baseField="0" baseItem="0"/>
  </dataFields>
  <formats count="12">
    <format dxfId="11">
      <pivotArea collapsedLevelsAreSubtotals="1" fieldPosition="0">
        <references count="1">
          <reference field="2" count="1">
            <x v="0"/>
          </reference>
        </references>
      </pivotArea>
    </format>
    <format dxfId="10">
      <pivotArea collapsedLevelsAreSubtotals="1" fieldPosition="0">
        <references count="1">
          <reference field="2" count="1">
            <x v="1"/>
          </reference>
        </references>
      </pivotArea>
    </format>
    <format dxfId="9">
      <pivotArea collapsedLevelsAreSubtotals="1" fieldPosition="0">
        <references count="1">
          <reference field="2" count="1">
            <x v="2"/>
          </reference>
        </references>
      </pivotArea>
    </format>
    <format dxfId="8">
      <pivotArea collapsedLevelsAreSubtotals="1" fieldPosition="0">
        <references count="1">
          <reference field="2" count="1">
            <x v="3"/>
          </reference>
        </references>
      </pivotArea>
    </format>
    <format dxfId="7">
      <pivotArea collapsedLevelsAreSubtotals="1" fieldPosition="0">
        <references count="1">
          <reference field="2" count="1">
            <x v="4"/>
          </reference>
        </references>
      </pivotArea>
    </format>
    <format dxfId="6">
      <pivotArea collapsedLevelsAreSubtotals="1" fieldPosition="0">
        <references count="1">
          <reference field="2" count="1">
            <x v="5"/>
          </reference>
        </references>
      </pivotArea>
    </format>
    <format dxfId="5">
      <pivotArea collapsedLevelsAreSubtotals="1" fieldPosition="0">
        <references count="1">
          <reference field="2" count="1">
            <x v="6"/>
          </reference>
        </references>
      </pivotArea>
    </format>
    <format dxfId="4">
      <pivotArea collapsedLevelsAreSubtotals="1" fieldPosition="0">
        <references count="1">
          <reference field="2" count="1">
            <x v="7"/>
          </reference>
        </references>
      </pivotArea>
    </format>
    <format dxfId="3">
      <pivotArea collapsedLevelsAreSubtotals="1" fieldPosition="0">
        <references count="1">
          <reference field="2" count="1">
            <x v="8"/>
          </reference>
        </references>
      </pivotArea>
    </format>
    <format dxfId="2">
      <pivotArea collapsedLevelsAreSubtotals="1" fieldPosition="0">
        <references count="1">
          <reference field="2" count="1">
            <x v="9"/>
          </reference>
        </references>
      </pivotArea>
    </format>
    <format dxfId="1">
      <pivotArea collapsedLevelsAreSubtotals="1" fieldPosition="0">
        <references count="1">
          <reference field="2" count="1">
            <x v="10"/>
          </reference>
        </references>
      </pivotArea>
    </format>
    <format dxfId="0">
      <pivotArea collapsedLevelsAreSubtotals="1" fieldPosition="0">
        <references count="1">
          <reference field="2" count="1">
            <x v="11"/>
          </reference>
        </references>
      </pivotArea>
    </format>
  </formats>
  <pivotTableStyleInfo name="PivotStyleLight16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printerSettings" Target="../printerSettings/printerSettings13.bin"/><Relationship Id="rId1" Type="http://schemas.openxmlformats.org/officeDocument/2006/relationships/printerSettings" Target="../printerSettings/printerSettings12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6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printerSettings" Target="../printerSettings/printerSettings25.bin"/><Relationship Id="rId1" Type="http://schemas.openxmlformats.org/officeDocument/2006/relationships/printerSettings" Target="../printerSettings/printerSettings24.bin"/><Relationship Id="rId5" Type="http://schemas.openxmlformats.org/officeDocument/2006/relationships/comments" Target="../comments1.xml"/><Relationship Id="rId4" Type="http://schemas.openxmlformats.org/officeDocument/2006/relationships/vmlDrawing" Target="../drawings/vmlDrawing11.v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26.bin"/><Relationship Id="rId4" Type="http://schemas.openxmlformats.org/officeDocument/2006/relationships/comments" Target="../comments2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27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printerSettings" Target="../printerSettings/printerSettings31.bin"/><Relationship Id="rId1" Type="http://schemas.openxmlformats.org/officeDocument/2006/relationships/printerSettings" Target="../printerSettings/printerSettings30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32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35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38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41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42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43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indexed="12"/>
    <pageSetUpPr fitToPage="1"/>
  </sheetPr>
  <dimension ref="A1:M78"/>
  <sheetViews>
    <sheetView topLeftCell="A52" workbookViewId="0">
      <selection activeCell="D74" sqref="D74"/>
    </sheetView>
  </sheetViews>
  <sheetFormatPr defaultColWidth="9" defaultRowHeight="12.75" x14ac:dyDescent="0.2"/>
  <cols>
    <col min="1" max="1" width="10.75" style="211" customWidth="1"/>
    <col min="2" max="2" width="9.75" style="211" customWidth="1"/>
    <col min="3" max="3" width="11.5" style="211" customWidth="1"/>
    <col min="4" max="4" width="14.625" style="211" customWidth="1"/>
    <col min="5" max="5" width="11.75" style="211" customWidth="1"/>
    <col min="6" max="6" width="12" style="211" customWidth="1"/>
    <col min="7" max="7" width="9" style="211"/>
    <col min="8" max="8" width="6.375" style="211" bestFit="1" customWidth="1"/>
    <col min="9" max="9" width="5.875" style="211" bestFit="1" customWidth="1"/>
    <col min="10" max="10" width="7.625" style="211" bestFit="1" customWidth="1"/>
    <col min="11" max="11" width="10.375" style="211" bestFit="1" customWidth="1"/>
    <col min="12" max="12" width="10.5" style="211" customWidth="1"/>
    <col min="13" max="13" width="20.125" style="211" customWidth="1"/>
    <col min="14" max="16384" width="9" style="211"/>
  </cols>
  <sheetData>
    <row r="1" spans="1:13" ht="20.25" customHeight="1" x14ac:dyDescent="0.2">
      <c r="A1" s="779" t="s">
        <v>283</v>
      </c>
      <c r="B1" s="780"/>
      <c r="C1" s="780"/>
      <c r="D1" s="780"/>
      <c r="E1" s="780"/>
      <c r="F1" s="780"/>
      <c r="G1" s="780"/>
      <c r="H1" s="780"/>
      <c r="I1" s="780"/>
      <c r="J1" s="577"/>
      <c r="K1" s="577"/>
      <c r="L1" s="577"/>
      <c r="M1" s="577"/>
    </row>
    <row r="2" spans="1:13" x14ac:dyDescent="0.2">
      <c r="A2" s="155" t="s">
        <v>357</v>
      </c>
      <c r="B2" s="155"/>
      <c r="C2" s="155"/>
      <c r="D2" s="155" t="s">
        <v>358</v>
      </c>
      <c r="E2" s="155"/>
      <c r="F2" s="155"/>
      <c r="G2" s="278"/>
      <c r="H2" s="278"/>
      <c r="I2" s="278"/>
      <c r="J2" s="278"/>
      <c r="K2" s="278"/>
      <c r="L2" s="278"/>
      <c r="M2" s="278"/>
    </row>
    <row r="3" spans="1:13" ht="30" customHeight="1" x14ac:dyDescent="0.2">
      <c r="A3" s="155" t="s">
        <v>14</v>
      </c>
      <c r="B3" s="155"/>
      <c r="C3" s="155"/>
      <c r="D3" s="155"/>
      <c r="E3" s="155"/>
      <c r="F3" s="155">
        <v>2000</v>
      </c>
      <c r="G3" s="278"/>
      <c r="H3" s="278"/>
      <c r="I3" s="278"/>
      <c r="J3" s="278"/>
      <c r="K3" s="278"/>
      <c r="L3" s="278"/>
      <c r="M3" s="278"/>
    </row>
    <row r="4" spans="1:13" ht="29.25" customHeight="1" x14ac:dyDescent="0.2">
      <c r="A4" s="578" t="s">
        <v>74</v>
      </c>
      <c r="B4" s="578" t="s">
        <v>1818</v>
      </c>
      <c r="C4" s="165" t="s">
        <v>2</v>
      </c>
      <c r="D4" s="165" t="s">
        <v>39</v>
      </c>
      <c r="E4" s="165" t="s">
        <v>1163</v>
      </c>
      <c r="F4" s="165" t="s">
        <v>45</v>
      </c>
      <c r="G4" s="165" t="s">
        <v>19</v>
      </c>
      <c r="H4" s="165" t="s">
        <v>34</v>
      </c>
      <c r="I4" s="165" t="s">
        <v>37</v>
      </c>
      <c r="J4" s="579" t="s">
        <v>5</v>
      </c>
      <c r="K4" s="579" t="s">
        <v>6</v>
      </c>
      <c r="L4" s="580" t="s">
        <v>7</v>
      </c>
      <c r="M4" s="580" t="s">
        <v>1819</v>
      </c>
    </row>
    <row r="5" spans="1:13" x14ac:dyDescent="0.2">
      <c r="A5" s="581"/>
      <c r="B5" s="581"/>
      <c r="C5" s="581"/>
      <c r="D5" s="581"/>
      <c r="E5" s="581" t="s">
        <v>15</v>
      </c>
      <c r="F5" s="581" t="s">
        <v>15</v>
      </c>
      <c r="G5" s="581" t="s">
        <v>15</v>
      </c>
      <c r="H5" s="581" t="s">
        <v>15</v>
      </c>
      <c r="I5" s="581" t="s">
        <v>15</v>
      </c>
      <c r="J5" s="581" t="s">
        <v>8</v>
      </c>
      <c r="K5" s="581" t="s">
        <v>9</v>
      </c>
      <c r="L5" s="581" t="s">
        <v>10</v>
      </c>
      <c r="M5" s="581" t="s">
        <v>1820</v>
      </c>
    </row>
    <row r="6" spans="1:13" x14ac:dyDescent="0.2">
      <c r="A6" s="118" t="s">
        <v>75</v>
      </c>
      <c r="B6" s="118">
        <v>320</v>
      </c>
      <c r="C6" s="118"/>
      <c r="D6" s="118"/>
      <c r="E6" s="118"/>
      <c r="F6" s="118"/>
      <c r="G6" s="118"/>
      <c r="H6" s="118"/>
      <c r="I6" s="118"/>
      <c r="J6" s="118"/>
      <c r="K6" s="118"/>
      <c r="L6" s="118"/>
      <c r="M6" s="118"/>
    </row>
    <row r="7" spans="1:13" hidden="1" x14ac:dyDescent="0.2">
      <c r="A7" s="118"/>
      <c r="B7" s="118"/>
      <c r="C7" s="582">
        <v>37123</v>
      </c>
      <c r="D7" s="582"/>
      <c r="E7" s="118">
        <v>12</v>
      </c>
      <c r="F7" s="118">
        <v>70</v>
      </c>
      <c r="G7" s="118"/>
      <c r="H7" s="118"/>
      <c r="I7" s="118"/>
      <c r="J7" s="118">
        <v>14</v>
      </c>
      <c r="K7" s="118" t="s">
        <v>11</v>
      </c>
      <c r="L7" s="118">
        <v>1</v>
      </c>
      <c r="M7" s="118"/>
    </row>
    <row r="8" spans="1:13" hidden="1" x14ac:dyDescent="0.2">
      <c r="A8" s="118"/>
      <c r="B8" s="118"/>
      <c r="C8" s="582">
        <v>37816</v>
      </c>
      <c r="D8" s="582"/>
      <c r="E8" s="118">
        <v>20</v>
      </c>
      <c r="F8" s="118">
        <v>380</v>
      </c>
      <c r="G8" s="118"/>
      <c r="H8" s="118"/>
      <c r="I8" s="118"/>
      <c r="J8" s="118">
        <v>14</v>
      </c>
      <c r="K8" s="118" t="s">
        <v>11</v>
      </c>
      <c r="L8" s="118">
        <v>0.8</v>
      </c>
      <c r="M8" s="118"/>
    </row>
    <row r="9" spans="1:13" hidden="1" x14ac:dyDescent="0.2">
      <c r="A9" s="118"/>
      <c r="B9" s="118"/>
      <c r="C9" s="582">
        <v>38041</v>
      </c>
      <c r="D9" s="582"/>
      <c r="E9" s="118">
        <v>13</v>
      </c>
      <c r="F9" s="118">
        <v>450</v>
      </c>
      <c r="G9" s="118"/>
      <c r="H9" s="118"/>
      <c r="I9" s="118"/>
      <c r="J9" s="118">
        <v>25</v>
      </c>
      <c r="K9" s="118" t="s">
        <v>11</v>
      </c>
      <c r="L9" s="118">
        <v>0.8</v>
      </c>
      <c r="M9" s="118"/>
    </row>
    <row r="10" spans="1:13" hidden="1" x14ac:dyDescent="0.2">
      <c r="A10" s="118"/>
      <c r="B10" s="118"/>
      <c r="C10" s="582">
        <v>38574</v>
      </c>
      <c r="D10" s="582"/>
      <c r="E10" s="118">
        <v>12</v>
      </c>
      <c r="F10" s="118">
        <v>260</v>
      </c>
      <c r="G10" s="118">
        <v>140</v>
      </c>
      <c r="H10" s="118"/>
      <c r="I10" s="118"/>
      <c r="J10" s="118">
        <v>22</v>
      </c>
      <c r="K10" s="118" t="s">
        <v>11</v>
      </c>
      <c r="L10" s="118">
        <v>1.3</v>
      </c>
      <c r="M10" s="118"/>
    </row>
    <row r="11" spans="1:13" hidden="1" x14ac:dyDescent="0.2">
      <c r="A11" s="118"/>
      <c r="B11" s="118"/>
      <c r="C11" s="582">
        <v>38783</v>
      </c>
      <c r="D11" s="582"/>
      <c r="E11" s="118">
        <v>10</v>
      </c>
      <c r="F11" s="118">
        <v>630</v>
      </c>
      <c r="G11" s="118">
        <v>120</v>
      </c>
      <c r="H11" s="118"/>
      <c r="I11" s="118"/>
      <c r="J11" s="118">
        <v>24</v>
      </c>
      <c r="K11" s="118" t="s">
        <v>11</v>
      </c>
      <c r="L11" s="118">
        <v>1.2</v>
      </c>
      <c r="M11" s="118"/>
    </row>
    <row r="12" spans="1:13" hidden="1" x14ac:dyDescent="0.2">
      <c r="A12" s="118"/>
      <c r="B12" s="118"/>
      <c r="C12" s="582">
        <v>39204</v>
      </c>
      <c r="D12" s="582"/>
      <c r="E12" s="118">
        <v>13</v>
      </c>
      <c r="F12" s="118">
        <v>1000</v>
      </c>
      <c r="G12" s="118">
        <v>47</v>
      </c>
      <c r="H12" s="118"/>
      <c r="I12" s="118"/>
      <c r="J12" s="118">
        <v>24</v>
      </c>
      <c r="K12" s="118" t="s">
        <v>11</v>
      </c>
      <c r="L12" s="118">
        <v>1.2</v>
      </c>
      <c r="M12" s="118"/>
    </row>
    <row r="13" spans="1:13" hidden="1" x14ac:dyDescent="0.2">
      <c r="A13" s="118"/>
      <c r="B13" s="118"/>
      <c r="C13" s="297">
        <v>39541</v>
      </c>
      <c r="D13" s="297"/>
      <c r="E13" s="583">
        <v>9.5</v>
      </c>
      <c r="F13" s="583">
        <v>540</v>
      </c>
      <c r="G13" s="583">
        <v>370</v>
      </c>
      <c r="H13" s="583"/>
      <c r="I13" s="583"/>
      <c r="J13" s="583">
        <v>17</v>
      </c>
      <c r="K13" s="583" t="s">
        <v>11</v>
      </c>
      <c r="L13" s="583">
        <v>1.2</v>
      </c>
      <c r="M13" s="583"/>
    </row>
    <row r="14" spans="1:13" x14ac:dyDescent="0.2">
      <c r="A14" s="118"/>
      <c r="B14" s="118"/>
      <c r="C14" s="582">
        <v>39707</v>
      </c>
      <c r="D14" s="582"/>
      <c r="E14" s="118">
        <v>10.9</v>
      </c>
      <c r="F14" s="118">
        <v>300</v>
      </c>
      <c r="G14" s="118">
        <v>120</v>
      </c>
      <c r="H14" s="118"/>
      <c r="I14" s="118"/>
      <c r="J14" s="118">
        <v>16</v>
      </c>
      <c r="K14" s="118" t="s">
        <v>11</v>
      </c>
      <c r="L14" s="118">
        <v>1.2</v>
      </c>
      <c r="M14" s="118"/>
    </row>
    <row r="15" spans="1:13" x14ac:dyDescent="0.2">
      <c r="A15" s="118"/>
      <c r="B15" s="118"/>
      <c r="C15" s="582">
        <v>39791</v>
      </c>
      <c r="D15" s="582"/>
      <c r="E15" s="118" t="s">
        <v>16</v>
      </c>
      <c r="F15" s="118">
        <v>500</v>
      </c>
      <c r="G15" s="118">
        <v>210</v>
      </c>
      <c r="H15" s="118" t="s">
        <v>35</v>
      </c>
      <c r="I15" s="118"/>
      <c r="J15" s="118">
        <v>27</v>
      </c>
      <c r="K15" s="118" t="s">
        <v>11</v>
      </c>
      <c r="L15" s="118">
        <v>1.4</v>
      </c>
      <c r="M15" s="118"/>
    </row>
    <row r="16" spans="1:13" x14ac:dyDescent="0.2">
      <c r="A16" s="118"/>
      <c r="B16" s="118"/>
      <c r="C16" s="582">
        <v>39903</v>
      </c>
      <c r="D16" s="582"/>
      <c r="E16" s="118">
        <v>22</v>
      </c>
      <c r="F16" s="118">
        <v>670</v>
      </c>
      <c r="G16" s="118">
        <v>310</v>
      </c>
      <c r="H16" s="118"/>
      <c r="I16" s="118"/>
      <c r="J16" s="118">
        <v>26</v>
      </c>
      <c r="K16" s="118" t="s">
        <v>11</v>
      </c>
      <c r="L16" s="118">
        <v>1.3</v>
      </c>
      <c r="M16" s="118"/>
    </row>
    <row r="17" spans="1:13" x14ac:dyDescent="0.2">
      <c r="A17" s="118"/>
      <c r="B17" s="118"/>
      <c r="C17" s="297">
        <v>39989</v>
      </c>
      <c r="D17" s="297"/>
      <c r="E17" s="583">
        <v>12</v>
      </c>
      <c r="F17" s="583">
        <v>300</v>
      </c>
      <c r="G17" s="583">
        <v>110</v>
      </c>
      <c r="H17" s="583"/>
      <c r="I17" s="583"/>
      <c r="J17" s="583">
        <v>13</v>
      </c>
      <c r="K17" s="583" t="s">
        <v>11</v>
      </c>
      <c r="L17" s="583">
        <v>1.3</v>
      </c>
      <c r="M17" s="583"/>
    </row>
    <row r="18" spans="1:13" x14ac:dyDescent="0.2">
      <c r="A18" s="118"/>
      <c r="B18" s="118"/>
      <c r="C18" s="582">
        <v>40056</v>
      </c>
      <c r="D18" s="582"/>
      <c r="E18" s="118">
        <v>4.5</v>
      </c>
      <c r="F18" s="118">
        <v>390</v>
      </c>
      <c r="G18" s="118">
        <v>130</v>
      </c>
      <c r="H18" s="118" t="s">
        <v>35</v>
      </c>
      <c r="I18" s="118"/>
      <c r="J18" s="118">
        <v>14</v>
      </c>
      <c r="K18" s="118" t="s">
        <v>11</v>
      </c>
      <c r="L18" s="118">
        <v>1.3</v>
      </c>
      <c r="M18" s="118"/>
    </row>
    <row r="19" spans="1:13" x14ac:dyDescent="0.2">
      <c r="A19" s="118"/>
      <c r="B19" s="118"/>
      <c r="C19" s="582">
        <v>40140</v>
      </c>
      <c r="D19" s="582"/>
      <c r="E19" s="118">
        <v>6.8</v>
      </c>
      <c r="F19" s="118">
        <v>480</v>
      </c>
      <c r="G19" s="118">
        <v>180</v>
      </c>
      <c r="H19" s="118"/>
      <c r="I19" s="118"/>
      <c r="J19" s="118">
        <v>22</v>
      </c>
      <c r="K19" s="118" t="s">
        <v>11</v>
      </c>
      <c r="L19" s="118">
        <v>1.3</v>
      </c>
      <c r="M19" s="118"/>
    </row>
    <row r="20" spans="1:13" x14ac:dyDescent="0.2">
      <c r="A20" s="118"/>
      <c r="B20" s="118"/>
      <c r="C20" s="582">
        <v>40218</v>
      </c>
      <c r="D20" s="582"/>
      <c r="E20" s="118">
        <v>18</v>
      </c>
      <c r="F20" s="118">
        <v>840</v>
      </c>
      <c r="G20" s="118">
        <v>290</v>
      </c>
      <c r="H20" s="118"/>
      <c r="I20" s="118"/>
      <c r="J20" s="118">
        <v>28</v>
      </c>
      <c r="K20" s="118" t="s">
        <v>11</v>
      </c>
      <c r="L20" s="118"/>
      <c r="M20" s="118"/>
    </row>
    <row r="21" spans="1:13" hidden="1" x14ac:dyDescent="0.2">
      <c r="A21" s="583"/>
      <c r="B21" s="583"/>
      <c r="C21" s="582">
        <v>40254</v>
      </c>
      <c r="D21" s="582"/>
      <c r="E21" s="118"/>
      <c r="F21" s="118"/>
      <c r="G21" s="118"/>
      <c r="H21" s="118"/>
      <c r="I21" s="118">
        <v>390</v>
      </c>
      <c r="J21" s="118">
        <v>26</v>
      </c>
      <c r="K21" s="118" t="s">
        <v>11</v>
      </c>
      <c r="L21" s="118">
        <v>1.5</v>
      </c>
      <c r="M21" s="118"/>
    </row>
    <row r="22" spans="1:13" x14ac:dyDescent="0.2">
      <c r="A22" s="118"/>
      <c r="B22" s="118"/>
      <c r="C22" s="297">
        <v>40329</v>
      </c>
      <c r="D22" s="583" t="s">
        <v>40</v>
      </c>
      <c r="E22" s="583">
        <v>6.3</v>
      </c>
      <c r="F22" s="583">
        <v>410</v>
      </c>
      <c r="G22" s="583">
        <v>160</v>
      </c>
      <c r="H22" s="583" t="s">
        <v>24</v>
      </c>
      <c r="I22" s="583">
        <v>1200</v>
      </c>
      <c r="J22" s="583">
        <v>15</v>
      </c>
      <c r="K22" s="583" t="s">
        <v>11</v>
      </c>
      <c r="L22" s="583">
        <v>1.6</v>
      </c>
      <c r="M22" s="583"/>
    </row>
    <row r="23" spans="1:13" x14ac:dyDescent="0.2">
      <c r="A23" s="118"/>
      <c r="B23" s="118"/>
      <c r="C23" s="582">
        <v>40429</v>
      </c>
      <c r="D23" s="118" t="s">
        <v>46</v>
      </c>
      <c r="E23" s="118">
        <v>6.3</v>
      </c>
      <c r="F23" s="118">
        <v>440</v>
      </c>
      <c r="G23" s="584">
        <v>140</v>
      </c>
      <c r="H23" s="118" t="s">
        <v>24</v>
      </c>
      <c r="I23" s="118">
        <v>1500</v>
      </c>
      <c r="J23" s="118">
        <v>16</v>
      </c>
      <c r="K23" s="118" t="s">
        <v>11</v>
      </c>
      <c r="L23" s="118">
        <v>1.5</v>
      </c>
      <c r="M23" s="118"/>
    </row>
    <row r="24" spans="1:13" x14ac:dyDescent="0.2">
      <c r="A24" s="118"/>
      <c r="B24" s="118"/>
      <c r="C24" s="582">
        <v>40512</v>
      </c>
      <c r="D24" s="118" t="s">
        <v>49</v>
      </c>
      <c r="E24" s="118">
        <v>11</v>
      </c>
      <c r="F24" s="118">
        <v>530</v>
      </c>
      <c r="G24" s="584">
        <v>170</v>
      </c>
      <c r="H24" s="118" t="s">
        <v>24</v>
      </c>
      <c r="I24" s="118">
        <v>1700</v>
      </c>
      <c r="J24" s="118">
        <v>21</v>
      </c>
      <c r="K24" s="118" t="s">
        <v>11</v>
      </c>
      <c r="L24" s="118">
        <v>1.3</v>
      </c>
      <c r="M24" s="118"/>
    </row>
    <row r="25" spans="1:13" x14ac:dyDescent="0.2">
      <c r="A25" s="118"/>
      <c r="B25" s="118"/>
      <c r="C25" s="582">
        <v>40624</v>
      </c>
      <c r="D25" s="118" t="s">
        <v>53</v>
      </c>
      <c r="E25" s="118">
        <v>6.3</v>
      </c>
      <c r="F25" s="118">
        <v>650</v>
      </c>
      <c r="G25" s="584">
        <v>220</v>
      </c>
      <c r="H25" s="118" t="s">
        <v>54</v>
      </c>
      <c r="I25" s="118">
        <v>1400</v>
      </c>
      <c r="J25" s="118">
        <v>28</v>
      </c>
      <c r="K25" s="118" t="s">
        <v>11</v>
      </c>
      <c r="L25" s="118">
        <v>1.5</v>
      </c>
      <c r="M25" s="118"/>
    </row>
    <row r="26" spans="1:13" x14ac:dyDescent="0.2">
      <c r="A26" s="583"/>
      <c r="B26" s="583"/>
      <c r="C26" s="297">
        <v>40716</v>
      </c>
      <c r="D26" s="583" t="s">
        <v>60</v>
      </c>
      <c r="E26" s="583">
        <v>4.7</v>
      </c>
      <c r="F26" s="583">
        <v>410</v>
      </c>
      <c r="G26" s="585">
        <v>150</v>
      </c>
      <c r="H26" s="583" t="s">
        <v>24</v>
      </c>
      <c r="I26" s="583">
        <v>1200</v>
      </c>
      <c r="J26" s="583">
        <v>20</v>
      </c>
      <c r="K26" s="583" t="s">
        <v>11</v>
      </c>
      <c r="L26" s="583">
        <v>1.4</v>
      </c>
      <c r="M26" s="583"/>
    </row>
    <row r="27" spans="1:13" x14ac:dyDescent="0.2">
      <c r="A27" s="118"/>
      <c r="B27" s="118"/>
      <c r="C27" s="582">
        <v>40813</v>
      </c>
      <c r="D27" s="118" t="s">
        <v>67</v>
      </c>
      <c r="E27" s="118">
        <v>6.1</v>
      </c>
      <c r="F27" s="118">
        <v>420</v>
      </c>
      <c r="G27" s="584">
        <v>160</v>
      </c>
      <c r="H27" s="118" t="s">
        <v>24</v>
      </c>
      <c r="I27" s="118">
        <v>920</v>
      </c>
      <c r="J27" s="118">
        <v>20</v>
      </c>
      <c r="K27" s="118" t="s">
        <v>11</v>
      </c>
      <c r="L27" s="118">
        <v>1.2</v>
      </c>
      <c r="M27" s="118"/>
    </row>
    <row r="28" spans="1:13" x14ac:dyDescent="0.2">
      <c r="A28" s="118"/>
      <c r="B28" s="118"/>
      <c r="C28" s="582">
        <v>40854</v>
      </c>
      <c r="D28" s="118" t="s">
        <v>69</v>
      </c>
      <c r="E28" s="118">
        <v>9.4</v>
      </c>
      <c r="F28" s="118">
        <v>550</v>
      </c>
      <c r="G28" s="584">
        <v>190</v>
      </c>
      <c r="H28" s="118" t="s">
        <v>24</v>
      </c>
      <c r="I28" s="118">
        <v>1400</v>
      </c>
      <c r="J28" s="118">
        <v>32</v>
      </c>
      <c r="K28" s="118" t="s">
        <v>11</v>
      </c>
      <c r="L28" s="118">
        <v>1.2</v>
      </c>
      <c r="M28" s="118"/>
    </row>
    <row r="29" spans="1:13" x14ac:dyDescent="0.2">
      <c r="A29" s="582">
        <v>40983</v>
      </c>
      <c r="B29" s="118"/>
      <c r="C29" s="582">
        <v>40968</v>
      </c>
      <c r="D29" s="118" t="s">
        <v>271</v>
      </c>
      <c r="E29" s="118">
        <v>19</v>
      </c>
      <c r="F29" s="118">
        <v>550</v>
      </c>
      <c r="G29" s="584">
        <v>180</v>
      </c>
      <c r="H29" s="118" t="s">
        <v>24</v>
      </c>
      <c r="I29" s="118">
        <v>1100</v>
      </c>
      <c r="J29" s="583">
        <v>29</v>
      </c>
      <c r="K29" s="583" t="s">
        <v>11</v>
      </c>
      <c r="L29" s="583">
        <v>1.6</v>
      </c>
      <c r="M29" s="583"/>
    </row>
    <row r="30" spans="1:13" x14ac:dyDescent="0.2">
      <c r="A30" s="586">
        <v>41074</v>
      </c>
      <c r="B30" s="583"/>
      <c r="C30" s="297">
        <v>41057</v>
      </c>
      <c r="D30" s="583" t="s">
        <v>305</v>
      </c>
      <c r="E30" s="583">
        <v>23</v>
      </c>
      <c r="F30" s="583">
        <v>480</v>
      </c>
      <c r="G30" s="585">
        <f>107*1.3389</f>
        <v>143.26230000000001</v>
      </c>
      <c r="H30" s="583" t="s">
        <v>36</v>
      </c>
      <c r="I30" s="583">
        <v>2060</v>
      </c>
      <c r="K30" s="583" t="s">
        <v>11</v>
      </c>
      <c r="L30" s="587">
        <v>1.5</v>
      </c>
      <c r="M30" s="587"/>
    </row>
    <row r="31" spans="1:13" x14ac:dyDescent="0.2">
      <c r="A31" s="588">
        <v>41186</v>
      </c>
      <c r="B31" s="118"/>
      <c r="C31" s="582">
        <v>41149</v>
      </c>
      <c r="D31" s="118" t="s">
        <v>336</v>
      </c>
      <c r="E31" s="118">
        <v>7.1</v>
      </c>
      <c r="F31" s="118">
        <v>410</v>
      </c>
      <c r="G31" s="584">
        <f>105*1.3389</f>
        <v>140.58449999999999</v>
      </c>
      <c r="H31" s="118" t="s">
        <v>24</v>
      </c>
      <c r="I31" s="118">
        <v>1180</v>
      </c>
      <c r="J31" s="118">
        <v>22</v>
      </c>
      <c r="K31" s="587" t="s">
        <v>11</v>
      </c>
      <c r="L31" s="118">
        <v>1.4</v>
      </c>
      <c r="M31" s="118"/>
    </row>
    <row r="32" spans="1:13" x14ac:dyDescent="0.2">
      <c r="A32" s="582">
        <v>41296</v>
      </c>
      <c r="B32" s="118"/>
      <c r="C32" s="582">
        <v>41255</v>
      </c>
      <c r="D32" s="118" t="s">
        <v>381</v>
      </c>
      <c r="E32" s="118">
        <f>(18+21)/2</f>
        <v>19.5</v>
      </c>
      <c r="F32" s="118">
        <f>(480+466)/2</f>
        <v>473</v>
      </c>
      <c r="G32" s="584">
        <f>((47+53)/2)*1.3389</f>
        <v>66.944999999999993</v>
      </c>
      <c r="H32" s="118" t="s">
        <v>78</v>
      </c>
      <c r="I32" s="118" t="s">
        <v>341</v>
      </c>
      <c r="J32" s="118">
        <v>20</v>
      </c>
      <c r="K32" s="118" t="s">
        <v>11</v>
      </c>
      <c r="L32" s="118">
        <v>1.5</v>
      </c>
      <c r="M32" s="118"/>
    </row>
    <row r="33" spans="1:13" x14ac:dyDescent="0.2">
      <c r="A33" s="588">
        <v>41360</v>
      </c>
      <c r="B33" s="118"/>
      <c r="C33" s="582">
        <v>41310</v>
      </c>
      <c r="D33" s="118" t="s">
        <v>394</v>
      </c>
      <c r="E33" s="118">
        <f>(15+14)/2</f>
        <v>14.5</v>
      </c>
      <c r="F33" s="118">
        <v>542</v>
      </c>
      <c r="G33" s="584">
        <v>123</v>
      </c>
      <c r="H33" s="118" t="s">
        <v>24</v>
      </c>
      <c r="I33" s="118">
        <v>1960</v>
      </c>
      <c r="J33" s="118"/>
      <c r="K33" s="118" t="s">
        <v>11</v>
      </c>
      <c r="L33" s="118">
        <v>1.1000000000000001</v>
      </c>
      <c r="M33" s="118"/>
    </row>
    <row r="34" spans="1:13" x14ac:dyDescent="0.2">
      <c r="A34" s="586">
        <v>41431</v>
      </c>
      <c r="B34" s="583"/>
      <c r="C34" s="297">
        <v>41402</v>
      </c>
      <c r="D34" s="583" t="s">
        <v>413</v>
      </c>
      <c r="E34" s="583">
        <v>14</v>
      </c>
      <c r="F34" s="583">
        <v>465</v>
      </c>
      <c r="G34" s="585">
        <v>90</v>
      </c>
      <c r="H34" s="583" t="s">
        <v>24</v>
      </c>
      <c r="I34" s="583">
        <v>2060</v>
      </c>
      <c r="J34" s="583"/>
      <c r="K34" s="583" t="s">
        <v>11</v>
      </c>
      <c r="L34" s="583">
        <v>1.3</v>
      </c>
      <c r="M34" s="583"/>
    </row>
    <row r="35" spans="1:13" x14ac:dyDescent="0.2">
      <c r="A35" s="588">
        <v>41530</v>
      </c>
      <c r="B35" s="118"/>
      <c r="C35" s="582">
        <v>41499</v>
      </c>
      <c r="D35" s="118" t="s">
        <v>437</v>
      </c>
      <c r="E35" s="118">
        <v>11</v>
      </c>
      <c r="F35" s="118">
        <v>440</v>
      </c>
      <c r="G35" s="584">
        <v>116</v>
      </c>
      <c r="H35" s="118">
        <v>0.26</v>
      </c>
      <c r="I35" s="118">
        <v>2120</v>
      </c>
      <c r="J35" s="118"/>
      <c r="K35" s="118" t="s">
        <v>11</v>
      </c>
      <c r="L35" s="118">
        <v>1.6</v>
      </c>
      <c r="M35" s="118"/>
    </row>
    <row r="36" spans="1:13" x14ac:dyDescent="0.2">
      <c r="A36" s="588">
        <v>41613</v>
      </c>
      <c r="B36" s="118"/>
      <c r="C36" s="582">
        <v>41589</v>
      </c>
      <c r="D36" s="118" t="s">
        <v>456</v>
      </c>
      <c r="E36" s="118">
        <v>21</v>
      </c>
      <c r="F36" s="118">
        <v>516</v>
      </c>
      <c r="G36" s="584">
        <v>181</v>
      </c>
      <c r="H36" s="118" t="s">
        <v>24</v>
      </c>
      <c r="I36" s="118">
        <v>1930</v>
      </c>
      <c r="J36" s="118"/>
      <c r="K36" s="118" t="s">
        <v>11</v>
      </c>
      <c r="L36" s="118">
        <v>1.9</v>
      </c>
      <c r="M36" s="118"/>
    </row>
    <row r="37" spans="1:13" x14ac:dyDescent="0.2">
      <c r="A37" s="588">
        <v>41730</v>
      </c>
      <c r="B37" s="118"/>
      <c r="C37" s="582">
        <v>41723</v>
      </c>
      <c r="D37" s="118" t="s">
        <v>479</v>
      </c>
      <c r="E37" s="118">
        <v>13</v>
      </c>
      <c r="F37" s="118">
        <v>350</v>
      </c>
      <c r="G37" s="584">
        <v>54</v>
      </c>
      <c r="H37" s="118" t="s">
        <v>24</v>
      </c>
      <c r="I37" s="118">
        <v>14</v>
      </c>
      <c r="J37" s="118"/>
      <c r="K37" s="118" t="s">
        <v>11</v>
      </c>
      <c r="L37" s="118"/>
      <c r="M37" s="118"/>
    </row>
    <row r="38" spans="1:13" x14ac:dyDescent="0.2">
      <c r="A38" s="588">
        <v>41793</v>
      </c>
      <c r="B38" s="118"/>
      <c r="C38" s="582">
        <v>41786</v>
      </c>
      <c r="D38" s="118" t="s">
        <v>514</v>
      </c>
      <c r="E38" s="118">
        <v>6.3</v>
      </c>
      <c r="F38" s="118">
        <v>336</v>
      </c>
      <c r="G38" s="584">
        <v>80</v>
      </c>
      <c r="H38" s="118" t="s">
        <v>24</v>
      </c>
      <c r="I38" s="118">
        <v>2400</v>
      </c>
      <c r="J38" s="118"/>
      <c r="K38" s="118" t="s">
        <v>11</v>
      </c>
      <c r="L38" s="118">
        <v>1.5</v>
      </c>
      <c r="M38" s="118"/>
    </row>
    <row r="39" spans="1:13" x14ac:dyDescent="0.2">
      <c r="A39" s="586">
        <v>41821</v>
      </c>
      <c r="B39" s="583"/>
      <c r="C39" s="297">
        <v>41806</v>
      </c>
      <c r="D39" s="583" t="s">
        <v>527</v>
      </c>
      <c r="E39" s="583">
        <v>7.4</v>
      </c>
      <c r="F39" s="583">
        <v>241</v>
      </c>
      <c r="G39" s="583">
        <v>90</v>
      </c>
      <c r="H39" s="583" t="s">
        <v>24</v>
      </c>
      <c r="I39" s="583">
        <v>2840</v>
      </c>
      <c r="J39" s="583"/>
      <c r="K39" s="583" t="s">
        <v>11</v>
      </c>
      <c r="L39" s="583">
        <v>1.8</v>
      </c>
      <c r="M39" s="583"/>
    </row>
    <row r="40" spans="1:13" x14ac:dyDescent="0.2">
      <c r="A40" s="588">
        <v>41887</v>
      </c>
      <c r="B40" s="118"/>
      <c r="C40" s="582">
        <v>41857</v>
      </c>
      <c r="D40" s="118" t="s">
        <v>566</v>
      </c>
      <c r="E40" s="118">
        <v>15</v>
      </c>
      <c r="F40" s="118">
        <v>328</v>
      </c>
      <c r="G40" s="118">
        <v>149</v>
      </c>
      <c r="H40" s="118" t="s">
        <v>24</v>
      </c>
      <c r="I40" s="118">
        <v>2000</v>
      </c>
      <c r="J40" s="118" t="s">
        <v>24</v>
      </c>
      <c r="K40" s="118" t="s">
        <v>11</v>
      </c>
      <c r="L40" s="118">
        <v>1.6</v>
      </c>
      <c r="M40" s="118"/>
    </row>
    <row r="41" spans="1:13" x14ac:dyDescent="0.2">
      <c r="A41" s="588">
        <v>41936</v>
      </c>
      <c r="B41" s="118"/>
      <c r="C41" s="582">
        <v>41919</v>
      </c>
      <c r="D41" s="118" t="s">
        <v>592</v>
      </c>
      <c r="E41" s="118">
        <v>6.9</v>
      </c>
      <c r="F41" s="118">
        <v>560</v>
      </c>
      <c r="G41" s="118">
        <v>150</v>
      </c>
      <c r="H41" s="118" t="s">
        <v>24</v>
      </c>
      <c r="I41" s="118">
        <v>2800</v>
      </c>
      <c r="J41" s="118"/>
      <c r="K41" s="118" t="s">
        <v>11</v>
      </c>
      <c r="L41" s="118">
        <v>1.5</v>
      </c>
      <c r="M41" s="118"/>
    </row>
    <row r="42" spans="1:13" x14ac:dyDescent="0.2">
      <c r="A42" s="588">
        <v>42061</v>
      </c>
      <c r="B42" s="118"/>
      <c r="C42" s="582">
        <v>42045</v>
      </c>
      <c r="D42" s="118" t="s">
        <v>659</v>
      </c>
      <c r="E42" s="118">
        <v>9.5</v>
      </c>
      <c r="F42" s="118">
        <v>647</v>
      </c>
      <c r="G42" s="118">
        <v>163</v>
      </c>
      <c r="H42" s="118" t="s">
        <v>54</v>
      </c>
      <c r="I42" s="118">
        <v>1960</v>
      </c>
      <c r="J42" s="118" t="s">
        <v>11</v>
      </c>
      <c r="K42" s="118" t="s">
        <v>11</v>
      </c>
      <c r="L42" s="118">
        <v>1.8</v>
      </c>
      <c r="M42" s="118"/>
    </row>
    <row r="43" spans="1:13" x14ac:dyDescent="0.2">
      <c r="A43" s="586">
        <v>42184</v>
      </c>
      <c r="B43" s="583"/>
      <c r="C43" s="297">
        <v>42172</v>
      </c>
      <c r="D43" s="583" t="s">
        <v>670</v>
      </c>
      <c r="E43" s="583">
        <v>2.5</v>
      </c>
      <c r="F43" s="583">
        <v>399</v>
      </c>
      <c r="G43" s="583">
        <v>139</v>
      </c>
      <c r="H43" s="583" t="s">
        <v>24</v>
      </c>
      <c r="I43" s="583">
        <v>2670</v>
      </c>
      <c r="J43" s="583"/>
      <c r="K43" s="583" t="s">
        <v>11</v>
      </c>
      <c r="L43" s="583">
        <v>1.8</v>
      </c>
      <c r="M43" s="583"/>
    </row>
    <row r="44" spans="1:13" x14ac:dyDescent="0.2">
      <c r="A44" s="588">
        <v>42215</v>
      </c>
      <c r="B44" s="118"/>
      <c r="C44" s="582">
        <v>42206</v>
      </c>
      <c r="D44" s="118" t="s">
        <v>688</v>
      </c>
      <c r="E44" s="118">
        <v>16</v>
      </c>
      <c r="F44" s="118">
        <v>538</v>
      </c>
      <c r="G44" s="118">
        <v>169</v>
      </c>
      <c r="H44" s="118" t="s">
        <v>24</v>
      </c>
      <c r="I44" s="118">
        <v>2570</v>
      </c>
      <c r="J44" s="118" t="s">
        <v>11</v>
      </c>
      <c r="K44" s="118" t="s">
        <v>11</v>
      </c>
      <c r="L44" s="118">
        <v>1.6</v>
      </c>
      <c r="M44" s="118"/>
    </row>
    <row r="45" spans="1:13" x14ac:dyDescent="0.2">
      <c r="A45" s="588">
        <v>42373</v>
      </c>
      <c r="B45" s="118"/>
      <c r="C45" s="582">
        <v>42346</v>
      </c>
      <c r="D45" s="118" t="s">
        <v>725</v>
      </c>
      <c r="E45" s="118">
        <v>2.2999999999999998</v>
      </c>
      <c r="F45" s="118">
        <v>530</v>
      </c>
      <c r="G45" s="118">
        <v>200</v>
      </c>
      <c r="H45" s="118" t="s">
        <v>24</v>
      </c>
      <c r="I45" s="118">
        <v>2600</v>
      </c>
      <c r="J45" s="118" t="s">
        <v>11</v>
      </c>
      <c r="K45" s="118" t="s">
        <v>11</v>
      </c>
      <c r="L45" s="118">
        <v>1.8</v>
      </c>
      <c r="M45" s="118"/>
    </row>
    <row r="46" spans="1:13" x14ac:dyDescent="0.2">
      <c r="A46" s="588">
        <v>42437</v>
      </c>
      <c r="B46" s="118"/>
      <c r="C46" s="582">
        <v>42410</v>
      </c>
      <c r="D46" s="118" t="s">
        <v>749</v>
      </c>
      <c r="E46" s="118">
        <v>7.8</v>
      </c>
      <c r="F46" s="118">
        <v>670</v>
      </c>
      <c r="G46" s="118">
        <v>230</v>
      </c>
      <c r="H46" s="118" t="s">
        <v>54</v>
      </c>
      <c r="I46" s="118">
        <v>2400</v>
      </c>
      <c r="J46" s="118" t="s">
        <v>11</v>
      </c>
      <c r="K46" s="118" t="s">
        <v>11</v>
      </c>
      <c r="L46" s="118">
        <v>1.9</v>
      </c>
      <c r="M46" s="118"/>
    </row>
    <row r="47" spans="1:13" x14ac:dyDescent="0.2">
      <c r="A47" s="586">
        <v>42528</v>
      </c>
      <c r="B47" s="583"/>
      <c r="C47" s="297">
        <v>42508</v>
      </c>
      <c r="D47" s="583" t="s">
        <v>784</v>
      </c>
      <c r="E47" s="583">
        <v>8.9</v>
      </c>
      <c r="F47" s="583">
        <v>552</v>
      </c>
      <c r="G47" s="583">
        <v>242</v>
      </c>
      <c r="H47" s="583" t="s">
        <v>24</v>
      </c>
      <c r="I47" s="583">
        <v>1420</v>
      </c>
      <c r="J47" s="583" t="s">
        <v>11</v>
      </c>
      <c r="K47" s="583" t="s">
        <v>11</v>
      </c>
      <c r="L47" s="583">
        <v>2.1</v>
      </c>
      <c r="M47" s="583"/>
    </row>
    <row r="48" spans="1:13" x14ac:dyDescent="0.2">
      <c r="A48" s="588">
        <v>42611</v>
      </c>
      <c r="B48" s="118"/>
      <c r="C48" s="582">
        <v>42597</v>
      </c>
      <c r="D48" s="118" t="s">
        <v>823</v>
      </c>
      <c r="E48" s="118">
        <v>3.6</v>
      </c>
      <c r="F48" s="118">
        <v>451</v>
      </c>
      <c r="G48" s="118">
        <v>232</v>
      </c>
      <c r="H48" s="118" t="s">
        <v>24</v>
      </c>
      <c r="I48" s="118">
        <v>2043</v>
      </c>
      <c r="J48" s="118" t="s">
        <v>11</v>
      </c>
      <c r="K48" s="118" t="s">
        <v>11</v>
      </c>
      <c r="L48" s="118">
        <v>1.7</v>
      </c>
      <c r="M48" s="118"/>
    </row>
    <row r="49" spans="1:13" x14ac:dyDescent="0.2">
      <c r="A49" s="588">
        <v>42702</v>
      </c>
      <c r="B49" s="118"/>
      <c r="C49" s="582">
        <v>42682</v>
      </c>
      <c r="D49" s="118"/>
      <c r="E49" s="118">
        <v>2.2000000000000002</v>
      </c>
      <c r="F49" s="118">
        <v>433</v>
      </c>
      <c r="G49" s="118">
        <v>194</v>
      </c>
      <c r="H49" s="118" t="s">
        <v>24</v>
      </c>
      <c r="I49" s="118" t="s">
        <v>24</v>
      </c>
      <c r="J49" s="118" t="s">
        <v>11</v>
      </c>
      <c r="K49" s="118" t="s">
        <v>11</v>
      </c>
      <c r="L49" s="118">
        <v>1.6</v>
      </c>
      <c r="M49" s="118"/>
    </row>
    <row r="50" spans="1:13" x14ac:dyDescent="0.2">
      <c r="A50" s="588">
        <v>42781</v>
      </c>
      <c r="B50" s="118"/>
      <c r="C50" s="582">
        <v>42754</v>
      </c>
      <c r="D50" s="118" t="s">
        <v>871</v>
      </c>
      <c r="E50" s="118">
        <v>5</v>
      </c>
      <c r="F50" s="118">
        <v>432</v>
      </c>
      <c r="G50" s="118">
        <v>196</v>
      </c>
      <c r="H50" s="118" t="s">
        <v>24</v>
      </c>
      <c r="I50" s="118">
        <v>1040</v>
      </c>
      <c r="J50" s="118" t="s">
        <v>11</v>
      </c>
      <c r="K50" s="118" t="s">
        <v>11</v>
      </c>
      <c r="L50" s="118">
        <v>1.5</v>
      </c>
      <c r="M50" s="118"/>
    </row>
    <row r="51" spans="1:13" x14ac:dyDescent="0.2">
      <c r="A51" s="586">
        <v>42885</v>
      </c>
      <c r="B51" s="583"/>
      <c r="C51" s="297">
        <v>42871</v>
      </c>
      <c r="D51" s="583" t="s">
        <v>906</v>
      </c>
      <c r="E51" s="583">
        <v>3.1</v>
      </c>
      <c r="F51" s="583">
        <v>366</v>
      </c>
      <c r="G51" s="583">
        <v>165</v>
      </c>
      <c r="H51" s="583" t="s">
        <v>54</v>
      </c>
      <c r="I51" s="583">
        <v>2003</v>
      </c>
      <c r="J51" s="583" t="s">
        <v>11</v>
      </c>
      <c r="K51" s="583" t="s">
        <v>11</v>
      </c>
      <c r="L51" s="583">
        <v>1.6</v>
      </c>
      <c r="M51" s="583"/>
    </row>
    <row r="52" spans="1:13" x14ac:dyDescent="0.2">
      <c r="A52" s="588">
        <v>43014</v>
      </c>
      <c r="B52" s="118"/>
      <c r="C52" s="582">
        <v>42997</v>
      </c>
      <c r="D52" s="118" t="s">
        <v>948</v>
      </c>
      <c r="E52" s="118">
        <v>14</v>
      </c>
      <c r="F52" s="118">
        <v>336</v>
      </c>
      <c r="G52" s="118">
        <v>151</v>
      </c>
      <c r="H52" s="118" t="s">
        <v>24</v>
      </c>
      <c r="I52" s="118">
        <v>2003</v>
      </c>
      <c r="J52" s="118" t="s">
        <v>11</v>
      </c>
      <c r="K52" s="118" t="s">
        <v>11</v>
      </c>
      <c r="L52" s="118">
        <v>1.5</v>
      </c>
      <c r="M52" s="118"/>
    </row>
    <row r="53" spans="1:13" x14ac:dyDescent="0.2">
      <c r="A53" s="588">
        <v>43073</v>
      </c>
      <c r="B53" s="118"/>
      <c r="C53" s="582">
        <v>43061</v>
      </c>
      <c r="D53" s="118" t="s">
        <v>970</v>
      </c>
      <c r="E53" s="118">
        <v>6.6</v>
      </c>
      <c r="F53" s="118">
        <v>401</v>
      </c>
      <c r="G53" s="118">
        <v>156</v>
      </c>
      <c r="H53" s="118" t="s">
        <v>24</v>
      </c>
      <c r="I53" s="118">
        <v>2100</v>
      </c>
      <c r="J53" s="118" t="s">
        <v>11</v>
      </c>
      <c r="K53" s="118" t="s">
        <v>11</v>
      </c>
      <c r="L53" s="118"/>
      <c r="M53" s="118"/>
    </row>
    <row r="54" spans="1:13" x14ac:dyDescent="0.2">
      <c r="A54" s="588">
        <v>43158</v>
      </c>
      <c r="B54" s="118"/>
      <c r="C54" s="582">
        <v>43144</v>
      </c>
      <c r="D54" s="118" t="s">
        <v>997</v>
      </c>
      <c r="E54" s="118">
        <v>8.9</v>
      </c>
      <c r="F54" s="118">
        <v>517</v>
      </c>
      <c r="G54" s="118">
        <v>151</v>
      </c>
      <c r="H54" s="118" t="s">
        <v>24</v>
      </c>
      <c r="I54" s="118">
        <v>1695</v>
      </c>
      <c r="J54" s="118" t="s">
        <v>11</v>
      </c>
      <c r="K54" s="118" t="s">
        <v>11</v>
      </c>
      <c r="L54" s="118">
        <v>2</v>
      </c>
      <c r="M54" s="118"/>
    </row>
    <row r="55" spans="1:13" x14ac:dyDescent="0.2">
      <c r="A55" s="586">
        <v>43235</v>
      </c>
      <c r="B55" s="583"/>
      <c r="C55" s="297">
        <v>43221</v>
      </c>
      <c r="D55" s="583" t="s">
        <v>1019</v>
      </c>
      <c r="E55" s="583">
        <v>13</v>
      </c>
      <c r="F55" s="583">
        <v>344</v>
      </c>
      <c r="G55" s="583">
        <v>133</v>
      </c>
      <c r="H55" s="583" t="s">
        <v>54</v>
      </c>
      <c r="I55" s="583">
        <v>2166</v>
      </c>
      <c r="J55" s="583" t="s">
        <v>11</v>
      </c>
      <c r="K55" s="583" t="s">
        <v>11</v>
      </c>
      <c r="L55" s="583">
        <v>2.1</v>
      </c>
      <c r="M55" s="583"/>
    </row>
    <row r="56" spans="1:13" x14ac:dyDescent="0.2">
      <c r="A56" s="781" t="s">
        <v>1240</v>
      </c>
      <c r="B56" s="781"/>
      <c r="C56" s="781"/>
      <c r="D56" s="781"/>
      <c r="E56" s="781"/>
      <c r="F56" s="781"/>
      <c r="G56" s="781"/>
      <c r="H56" s="781"/>
      <c r="I56" s="781"/>
      <c r="J56" s="781"/>
      <c r="K56" s="781"/>
      <c r="L56" s="781"/>
      <c r="M56" s="781"/>
    </row>
    <row r="57" spans="1:13" ht="20.25" customHeight="1" x14ac:dyDescent="0.2">
      <c r="A57" s="779" t="s">
        <v>1824</v>
      </c>
      <c r="B57" s="780"/>
      <c r="C57" s="780"/>
      <c r="D57" s="780"/>
      <c r="E57" s="780"/>
      <c r="F57" s="780"/>
      <c r="G57" s="780"/>
      <c r="H57" s="780"/>
      <c r="I57" s="780"/>
      <c r="J57" s="577"/>
      <c r="K57" s="577"/>
      <c r="L57" s="577"/>
      <c r="M57" s="577"/>
    </row>
    <row r="58" spans="1:13" x14ac:dyDescent="0.2">
      <c r="A58" s="588">
        <v>43297</v>
      </c>
      <c r="B58" s="118"/>
      <c r="C58" s="582">
        <v>43286</v>
      </c>
      <c r="D58" s="118" t="s">
        <v>1042</v>
      </c>
      <c r="E58" s="118">
        <v>20</v>
      </c>
      <c r="F58" s="118">
        <v>343</v>
      </c>
      <c r="G58" s="118">
        <v>154</v>
      </c>
      <c r="H58" s="118" t="s">
        <v>24</v>
      </c>
      <c r="I58" s="118">
        <v>2400</v>
      </c>
      <c r="J58" s="118" t="s">
        <v>11</v>
      </c>
      <c r="K58" s="118" t="s">
        <v>11</v>
      </c>
      <c r="L58" s="118"/>
      <c r="M58" s="118"/>
    </row>
    <row r="59" spans="1:13" x14ac:dyDescent="0.2">
      <c r="A59" s="588">
        <v>43514</v>
      </c>
      <c r="B59" s="118"/>
      <c r="C59" s="582">
        <v>43488</v>
      </c>
      <c r="D59" s="118" t="s">
        <v>1194</v>
      </c>
      <c r="E59" s="118">
        <v>7.9</v>
      </c>
      <c r="F59" s="118">
        <v>428</v>
      </c>
      <c r="G59" s="118">
        <v>108</v>
      </c>
      <c r="H59" s="118"/>
      <c r="I59" s="118">
        <v>4200</v>
      </c>
      <c r="J59" s="118" t="s">
        <v>11</v>
      </c>
      <c r="K59" s="118" t="s">
        <v>11</v>
      </c>
      <c r="L59" s="118">
        <v>2.7</v>
      </c>
      <c r="M59" s="118"/>
    </row>
    <row r="60" spans="1:13" x14ac:dyDescent="0.2">
      <c r="A60" s="586">
        <v>43663</v>
      </c>
      <c r="B60" s="583"/>
      <c r="C60" s="297">
        <v>43641</v>
      </c>
      <c r="D60" s="583" t="s">
        <v>1241</v>
      </c>
      <c r="E60" s="583">
        <v>8.9</v>
      </c>
      <c r="F60" s="583">
        <v>400</v>
      </c>
      <c r="G60" s="583">
        <v>179</v>
      </c>
      <c r="H60" s="583" t="s">
        <v>85</v>
      </c>
      <c r="I60" s="583">
        <v>2400</v>
      </c>
      <c r="J60" s="583" t="s">
        <v>11</v>
      </c>
      <c r="K60" s="583" t="s">
        <v>11</v>
      </c>
      <c r="L60" s="583">
        <v>3.4</v>
      </c>
      <c r="M60" s="583"/>
    </row>
    <row r="61" spans="1:13" x14ac:dyDescent="0.2">
      <c r="A61" s="588">
        <v>43767</v>
      </c>
      <c r="B61" s="118"/>
      <c r="C61" s="582">
        <v>43755</v>
      </c>
      <c r="D61" s="118" t="s">
        <v>1288</v>
      </c>
      <c r="E61" s="118">
        <v>4.7</v>
      </c>
      <c r="F61" s="118">
        <v>384</v>
      </c>
      <c r="G61" s="118">
        <v>157</v>
      </c>
      <c r="H61" s="118" t="s">
        <v>182</v>
      </c>
      <c r="I61" s="118" t="s">
        <v>24</v>
      </c>
      <c r="J61" s="118" t="s">
        <v>11</v>
      </c>
      <c r="K61" s="118" t="s">
        <v>11</v>
      </c>
      <c r="L61" s="118">
        <v>2.2000000000000002</v>
      </c>
      <c r="M61" s="118"/>
    </row>
    <row r="62" spans="1:13" x14ac:dyDescent="0.2">
      <c r="A62" s="586">
        <v>43929</v>
      </c>
      <c r="B62" s="583"/>
      <c r="C62" s="297">
        <v>43907</v>
      </c>
      <c r="D62" s="583" t="s">
        <v>1351</v>
      </c>
      <c r="E62" s="583">
        <v>4.9000000000000004</v>
      </c>
      <c r="F62" s="583">
        <v>400</v>
      </c>
      <c r="G62" s="583">
        <v>98</v>
      </c>
      <c r="H62" s="583" t="s">
        <v>24</v>
      </c>
      <c r="I62" s="583" t="s">
        <v>24</v>
      </c>
      <c r="J62" s="583" t="s">
        <v>11</v>
      </c>
      <c r="K62" s="583" t="s">
        <v>11</v>
      </c>
      <c r="L62" s="583">
        <v>3.5</v>
      </c>
      <c r="M62" s="583"/>
    </row>
    <row r="63" spans="1:13" x14ac:dyDescent="0.2">
      <c r="A63" s="588">
        <v>44145</v>
      </c>
      <c r="B63" s="118"/>
      <c r="C63" s="582">
        <v>44124</v>
      </c>
      <c r="D63" s="118" t="s">
        <v>1417</v>
      </c>
      <c r="E63" s="118">
        <v>0.43</v>
      </c>
      <c r="F63" s="118">
        <v>870</v>
      </c>
      <c r="G63" s="118">
        <v>215</v>
      </c>
      <c r="H63" s="118" t="s">
        <v>64</v>
      </c>
      <c r="I63" s="118" t="s">
        <v>24</v>
      </c>
      <c r="J63" s="118" t="s">
        <v>11</v>
      </c>
      <c r="K63" s="118" t="s">
        <v>11</v>
      </c>
      <c r="L63" s="118">
        <v>3.2</v>
      </c>
      <c r="M63" s="118"/>
    </row>
    <row r="64" spans="1:13" x14ac:dyDescent="0.2">
      <c r="A64" s="547">
        <v>44376</v>
      </c>
      <c r="B64" s="583"/>
      <c r="C64" s="586">
        <v>44326</v>
      </c>
      <c r="D64" s="583" t="s">
        <v>1471</v>
      </c>
      <c r="E64" s="583">
        <v>15</v>
      </c>
      <c r="F64" s="589">
        <v>537</v>
      </c>
      <c r="G64" s="583">
        <v>248</v>
      </c>
      <c r="H64" s="583" t="s">
        <v>24</v>
      </c>
      <c r="I64" s="589" t="s">
        <v>24</v>
      </c>
      <c r="J64" s="583" t="s">
        <v>11</v>
      </c>
      <c r="K64" s="583" t="s">
        <v>11</v>
      </c>
      <c r="L64" s="583">
        <v>2.1</v>
      </c>
      <c r="M64" s="583"/>
    </row>
    <row r="65" spans="1:13" x14ac:dyDescent="0.2">
      <c r="A65" s="590">
        <v>44533</v>
      </c>
      <c r="B65" s="118"/>
      <c r="C65" s="296">
        <v>44511</v>
      </c>
      <c r="D65" s="587" t="s">
        <v>1528</v>
      </c>
      <c r="E65" s="118">
        <v>6.5</v>
      </c>
      <c r="F65" s="358">
        <v>440</v>
      </c>
      <c r="G65" s="118">
        <v>166</v>
      </c>
      <c r="H65" s="118" t="s">
        <v>35</v>
      </c>
      <c r="I65" s="358" t="s">
        <v>24</v>
      </c>
      <c r="J65" s="118" t="s">
        <v>11</v>
      </c>
      <c r="K65" s="118" t="s">
        <v>11</v>
      </c>
      <c r="L65" s="118">
        <v>2.9</v>
      </c>
      <c r="M65" s="118"/>
    </row>
    <row r="66" spans="1:13" x14ac:dyDescent="0.2">
      <c r="A66" s="591">
        <v>44757</v>
      </c>
      <c r="B66" s="583"/>
      <c r="C66" s="297">
        <v>44684</v>
      </c>
      <c r="D66" s="583" t="s">
        <v>1588</v>
      </c>
      <c r="E66" s="583">
        <v>19</v>
      </c>
      <c r="F66" s="589">
        <v>743</v>
      </c>
      <c r="G66" s="583">
        <v>60</v>
      </c>
      <c r="H66" s="583" t="s">
        <v>24</v>
      </c>
      <c r="I66" s="589" t="s">
        <v>24</v>
      </c>
      <c r="J66" s="583" t="s">
        <v>11</v>
      </c>
      <c r="K66" s="583" t="s">
        <v>11</v>
      </c>
      <c r="L66" s="583">
        <v>2.1</v>
      </c>
      <c r="M66" s="583"/>
    </row>
    <row r="67" spans="1:13" x14ac:dyDescent="0.2">
      <c r="A67" s="590">
        <v>44867</v>
      </c>
      <c r="B67" s="118"/>
      <c r="C67" s="582">
        <v>44839</v>
      </c>
      <c r="D67" s="118" t="s">
        <v>1642</v>
      </c>
      <c r="E67" s="118">
        <v>10</v>
      </c>
      <c r="F67" s="118">
        <v>404</v>
      </c>
      <c r="G67" s="118">
        <v>175</v>
      </c>
      <c r="H67" s="118" t="s">
        <v>701</v>
      </c>
      <c r="I67" s="358" t="s">
        <v>24</v>
      </c>
      <c r="J67" s="118" t="s">
        <v>11</v>
      </c>
      <c r="K67" s="118" t="s">
        <v>11</v>
      </c>
      <c r="L67" s="118">
        <v>1.9</v>
      </c>
      <c r="M67" s="118"/>
    </row>
    <row r="68" spans="1:13" x14ac:dyDescent="0.2">
      <c r="A68" s="590">
        <v>45111</v>
      </c>
      <c r="B68" s="118"/>
      <c r="C68" s="582">
        <v>45084</v>
      </c>
      <c r="D68" s="118" t="s">
        <v>1704</v>
      </c>
      <c r="E68" s="118">
        <v>14</v>
      </c>
      <c r="F68" s="358">
        <v>518</v>
      </c>
      <c r="G68" s="118">
        <v>160</v>
      </c>
      <c r="H68" s="118" t="s">
        <v>24</v>
      </c>
      <c r="I68" s="358">
        <v>3500</v>
      </c>
      <c r="J68" s="118" t="s">
        <v>11</v>
      </c>
      <c r="K68" s="118" t="s">
        <v>11</v>
      </c>
      <c r="L68" s="118">
        <v>1.8</v>
      </c>
      <c r="M68" s="118"/>
    </row>
    <row r="69" spans="1:13" x14ac:dyDescent="0.2">
      <c r="A69" s="710">
        <v>45212</v>
      </c>
      <c r="B69" s="587">
        <v>1021979</v>
      </c>
      <c r="C69" s="296">
        <v>45168</v>
      </c>
      <c r="D69" s="587" t="s">
        <v>1884</v>
      </c>
      <c r="E69" s="587">
        <v>7</v>
      </c>
      <c r="F69" s="587">
        <v>458</v>
      </c>
      <c r="G69" s="587">
        <v>179</v>
      </c>
      <c r="H69" s="587" t="s">
        <v>35</v>
      </c>
      <c r="I69" s="587">
        <v>900</v>
      </c>
      <c r="J69" s="587" t="s">
        <v>11</v>
      </c>
      <c r="K69" s="587" t="s">
        <v>11</v>
      </c>
      <c r="L69" s="587">
        <v>1.8</v>
      </c>
      <c r="M69" s="587"/>
    </row>
    <row r="70" spans="1:13" x14ac:dyDescent="0.2">
      <c r="A70" s="582">
        <v>45460</v>
      </c>
      <c r="B70" s="118">
        <v>1086600</v>
      </c>
      <c r="C70" s="582">
        <v>45392</v>
      </c>
      <c r="D70" s="118" t="s">
        <v>1827</v>
      </c>
      <c r="E70" s="118">
        <v>2.2000000000000002</v>
      </c>
      <c r="F70" s="118">
        <v>329</v>
      </c>
      <c r="G70" s="118">
        <v>130</v>
      </c>
      <c r="H70" s="118" t="s">
        <v>24</v>
      </c>
      <c r="I70" s="118">
        <v>2500</v>
      </c>
      <c r="J70" s="118" t="s">
        <v>11</v>
      </c>
      <c r="K70" s="118" t="s">
        <v>11</v>
      </c>
      <c r="L70" s="118">
        <v>2.6</v>
      </c>
      <c r="M70" s="118"/>
    </row>
    <row r="71" spans="1:13" x14ac:dyDescent="0.2">
      <c r="B71" s="118">
        <v>1170858</v>
      </c>
      <c r="C71" s="590">
        <v>45636</v>
      </c>
      <c r="D71" s="118" t="s">
        <v>1926</v>
      </c>
      <c r="E71" s="118">
        <v>13</v>
      </c>
      <c r="F71" s="118">
        <v>551</v>
      </c>
      <c r="G71" s="118">
        <v>180</v>
      </c>
      <c r="H71" s="118" t="s">
        <v>35</v>
      </c>
      <c r="I71" s="118">
        <v>3200</v>
      </c>
      <c r="J71" s="118" t="s">
        <v>11</v>
      </c>
      <c r="K71" s="118" t="s">
        <v>11</v>
      </c>
      <c r="L71" s="118">
        <v>2.1</v>
      </c>
      <c r="M71" s="118"/>
    </row>
    <row r="72" spans="1:13" x14ac:dyDescent="0.2">
      <c r="A72" s="590">
        <v>45881</v>
      </c>
      <c r="B72" s="118"/>
      <c r="C72" s="582">
        <v>45867</v>
      </c>
      <c r="D72" s="118" t="s">
        <v>1980</v>
      </c>
      <c r="E72" s="118">
        <v>4.9000000000000004</v>
      </c>
      <c r="F72" s="118">
        <v>465</v>
      </c>
      <c r="G72" s="118">
        <v>167</v>
      </c>
      <c r="H72" s="118"/>
      <c r="I72" s="118">
        <v>3300</v>
      </c>
      <c r="J72" s="118"/>
      <c r="K72" s="118"/>
      <c r="L72" s="118">
        <v>1.7</v>
      </c>
      <c r="M72" s="118"/>
    </row>
    <row r="73" spans="1:13" x14ac:dyDescent="0.2">
      <c r="A73" s="358"/>
      <c r="B73" s="118"/>
      <c r="C73" s="118"/>
      <c r="D73" s="118"/>
      <c r="E73" s="118"/>
      <c r="F73" s="118"/>
      <c r="G73" s="118"/>
      <c r="H73" s="118"/>
      <c r="I73" s="118"/>
      <c r="J73" s="118"/>
      <c r="K73" s="118"/>
      <c r="L73" s="118"/>
      <c r="M73" s="118"/>
    </row>
    <row r="74" spans="1:13" x14ac:dyDescent="0.2">
      <c r="A74" s="358"/>
      <c r="B74" s="118"/>
      <c r="C74" s="118"/>
      <c r="D74" s="118"/>
      <c r="E74" s="118"/>
      <c r="F74" s="118"/>
      <c r="G74" s="118"/>
      <c r="H74" s="118"/>
      <c r="I74" s="118"/>
      <c r="J74" s="118"/>
      <c r="K74" s="118"/>
      <c r="L74" s="118"/>
      <c r="M74" s="118"/>
    </row>
    <row r="75" spans="1:13" x14ac:dyDescent="0.2">
      <c r="A75" s="358"/>
      <c r="B75" s="118"/>
      <c r="C75" s="118"/>
      <c r="D75" s="118"/>
      <c r="E75" s="118"/>
      <c r="F75" s="118"/>
      <c r="G75" s="118"/>
      <c r="H75" s="118"/>
      <c r="I75" s="118"/>
      <c r="J75" s="118"/>
      <c r="K75" s="118"/>
      <c r="L75" s="118"/>
      <c r="M75" s="118"/>
    </row>
    <row r="76" spans="1:13" x14ac:dyDescent="0.2">
      <c r="A76" s="358"/>
      <c r="B76" s="118"/>
      <c r="C76" s="118"/>
      <c r="D76" s="118"/>
      <c r="E76" s="118"/>
      <c r="F76" s="118"/>
      <c r="G76" s="118"/>
      <c r="H76" s="118"/>
      <c r="I76" s="118"/>
      <c r="J76" s="118"/>
      <c r="K76" s="118"/>
      <c r="L76" s="118"/>
      <c r="M76" s="118"/>
    </row>
    <row r="77" spans="1:13" x14ac:dyDescent="0.2">
      <c r="A77" s="358"/>
      <c r="B77" s="118"/>
      <c r="C77" s="118"/>
      <c r="D77" s="118"/>
      <c r="E77" s="118"/>
      <c r="F77" s="118"/>
      <c r="G77" s="118"/>
      <c r="H77" s="118"/>
      <c r="I77" s="118"/>
      <c r="J77" s="118"/>
      <c r="K77" s="118"/>
      <c r="L77" s="118"/>
      <c r="M77" s="118"/>
    </row>
    <row r="78" spans="1:13" x14ac:dyDescent="0.2">
      <c r="A78" s="358"/>
      <c r="B78" s="118"/>
      <c r="C78" s="118"/>
      <c r="D78" s="118"/>
      <c r="E78" s="118"/>
      <c r="F78" s="118"/>
      <c r="G78" s="118"/>
      <c r="H78" s="118"/>
      <c r="I78" s="118"/>
      <c r="J78" s="118"/>
      <c r="K78" s="118"/>
      <c r="L78" s="118"/>
      <c r="M78" s="118"/>
    </row>
  </sheetData>
  <customSheetViews>
    <customSheetView guid="{6F012044-A55F-45A9-8FC4-F873F99EA859}" fitToPage="1" hiddenRows="1" hiddenColumns="1">
      <selection activeCell="I29" sqref="I29"/>
      <pageMargins left="0.74803149606299213" right="0.74803149606299213" top="1.9685039370078741" bottom="0.98425196850393704" header="0.39370078740157483" footer="0.51181102362204722"/>
      <printOptions horizontalCentered="1"/>
      <pageSetup paperSize="9" scale="99" orientation="landscape" r:id="rId1"/>
      <headerFooter alignWithMargins="0">
        <oddHeader>&amp;C&amp;G</oddHeader>
      </headerFooter>
    </customSheetView>
  </customSheetViews>
  <mergeCells count="3">
    <mergeCell ref="A1:I1"/>
    <mergeCell ref="A56:M56"/>
    <mergeCell ref="A57:I57"/>
  </mergeCells>
  <phoneticPr fontId="0" type="noConversion"/>
  <printOptions horizontalCentered="1"/>
  <pageMargins left="0.74803149606299213" right="0.74803149606299213" top="1.9685039370078741" bottom="0.98425196850393704" header="0.39370078740157483" footer="0.51181102362204722"/>
  <pageSetup paperSize="9" scale="78" orientation="landscape" r:id="rId2"/>
  <headerFooter alignWithMargins="0">
    <oddHeader>&amp;C&amp;G</oddHeader>
  </headerFooter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>
    <tabColor indexed="12"/>
    <pageSetUpPr fitToPage="1"/>
  </sheetPr>
  <dimension ref="A1:W73"/>
  <sheetViews>
    <sheetView topLeftCell="A45" workbookViewId="0">
      <selection activeCell="K57" sqref="K57:L57"/>
    </sheetView>
  </sheetViews>
  <sheetFormatPr defaultRowHeight="14.25" x14ac:dyDescent="0.2"/>
  <cols>
    <col min="1" max="1" width="11" customWidth="1"/>
    <col min="2" max="2" width="13.5" customWidth="1"/>
    <col min="3" max="3" width="10.375" customWidth="1"/>
    <col min="4" max="4" width="14.875" bestFit="1" customWidth="1"/>
    <col min="5" max="5" width="7.375" style="4" bestFit="1" customWidth="1"/>
    <col min="6" max="6" width="7" style="4" bestFit="1" customWidth="1"/>
    <col min="7" max="7" width="7.375" style="4" hidden="1" customWidth="1"/>
    <col min="8" max="8" width="7.625" style="4" hidden="1" customWidth="1"/>
    <col min="9" max="9" width="7.375" style="4" hidden="1" customWidth="1"/>
    <col min="10" max="10" width="6.125" style="4" hidden="1" customWidth="1"/>
    <col min="11" max="12" width="8.25" style="4" customWidth="1"/>
    <col min="13" max="13" width="8.5" style="4" customWidth="1"/>
    <col min="14" max="14" width="6.875" style="4" customWidth="1"/>
    <col min="15" max="15" width="7.375" bestFit="1" customWidth="1"/>
    <col min="16" max="18" width="9.25" customWidth="1"/>
    <col min="19" max="19" width="7.625" style="4" bestFit="1" customWidth="1"/>
    <col min="20" max="20" width="9.125" style="4" customWidth="1"/>
    <col min="21" max="21" width="11.75" style="4" customWidth="1"/>
    <col min="22" max="22" width="12.75" customWidth="1"/>
    <col min="23" max="23" width="29.375" customWidth="1"/>
  </cols>
  <sheetData>
    <row r="1" spans="1:23" ht="20.25" customHeight="1" x14ac:dyDescent="0.2">
      <c r="A1" s="565" t="s">
        <v>284</v>
      </c>
      <c r="B1" s="566"/>
      <c r="C1" s="566"/>
      <c r="D1" s="566"/>
      <c r="E1" s="566"/>
      <c r="F1" s="566"/>
      <c r="G1" s="566"/>
      <c r="H1" s="566"/>
      <c r="I1" s="566"/>
      <c r="J1" s="566"/>
      <c r="K1" s="566"/>
      <c r="L1" s="566"/>
      <c r="M1" s="566"/>
      <c r="N1" s="566"/>
      <c r="O1" s="566"/>
      <c r="P1" s="566"/>
      <c r="Q1" s="566"/>
      <c r="R1" s="566"/>
      <c r="S1" s="49"/>
      <c r="T1" s="53"/>
      <c r="U1" s="49"/>
      <c r="V1" s="49"/>
      <c r="W1" s="566"/>
    </row>
    <row r="2" spans="1:23" x14ac:dyDescent="0.2">
      <c r="A2" s="155" t="s">
        <v>357</v>
      </c>
      <c r="B2" s="147"/>
      <c r="C2" s="147"/>
      <c r="D2" s="147" t="s">
        <v>358</v>
      </c>
      <c r="E2" s="147"/>
      <c r="F2" s="147"/>
      <c r="G2" s="147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  <c r="W2" s="156"/>
    </row>
    <row r="3" spans="1:23" ht="30" customHeight="1" x14ac:dyDescent="0.2">
      <c r="A3" s="147"/>
      <c r="B3" s="567" t="s">
        <v>14</v>
      </c>
      <c r="C3" s="567"/>
      <c r="D3" s="567"/>
      <c r="E3" s="567"/>
      <c r="F3" s="147"/>
      <c r="G3" s="147"/>
      <c r="H3" s="147"/>
      <c r="I3" s="147"/>
      <c r="J3" s="156"/>
      <c r="K3" s="147">
        <v>100</v>
      </c>
      <c r="L3" s="156"/>
      <c r="M3" s="147">
        <v>2000</v>
      </c>
      <c r="N3" s="159"/>
      <c r="O3" s="159"/>
      <c r="P3" s="147"/>
      <c r="Q3" s="147"/>
      <c r="R3" s="147"/>
      <c r="S3" s="147"/>
      <c r="T3" s="147"/>
      <c r="U3" s="147"/>
      <c r="V3" s="147"/>
      <c r="W3" s="147"/>
    </row>
    <row r="4" spans="1:23" ht="29.25" customHeight="1" x14ac:dyDescent="0.2">
      <c r="A4" s="157" t="s">
        <v>74</v>
      </c>
      <c r="B4" s="149" t="s">
        <v>1815</v>
      </c>
      <c r="C4" s="149" t="s">
        <v>2</v>
      </c>
      <c r="D4" s="160" t="s">
        <v>39</v>
      </c>
      <c r="E4" s="782" t="s">
        <v>1021</v>
      </c>
      <c r="F4" s="783"/>
      <c r="G4" s="530" t="s">
        <v>23</v>
      </c>
      <c r="H4" s="256"/>
      <c r="I4" s="530" t="s">
        <v>4</v>
      </c>
      <c r="J4" s="256"/>
      <c r="K4" s="782" t="s">
        <v>22</v>
      </c>
      <c r="L4" s="783"/>
      <c r="M4" s="782" t="s">
        <v>600</v>
      </c>
      <c r="N4" s="783"/>
      <c r="O4" s="784" t="s">
        <v>19</v>
      </c>
      <c r="P4" s="785"/>
      <c r="Q4" s="784" t="s">
        <v>37</v>
      </c>
      <c r="R4" s="785"/>
      <c r="S4" s="143" t="s">
        <v>5</v>
      </c>
      <c r="T4" s="139" t="s">
        <v>6</v>
      </c>
      <c r="U4" s="139" t="s">
        <v>7</v>
      </c>
      <c r="V4" s="139" t="s">
        <v>25</v>
      </c>
      <c r="W4" s="150" t="s">
        <v>1822</v>
      </c>
    </row>
    <row r="5" spans="1:23" x14ac:dyDescent="0.2">
      <c r="A5" s="145"/>
      <c r="B5" s="145"/>
      <c r="C5" s="145"/>
      <c r="D5" s="161"/>
      <c r="E5" s="153" t="s">
        <v>15</v>
      </c>
      <c r="F5" s="154" t="s">
        <v>27</v>
      </c>
      <c r="G5" s="153" t="s">
        <v>15</v>
      </c>
      <c r="H5" s="154" t="s">
        <v>27</v>
      </c>
      <c r="I5" s="162" t="s">
        <v>15</v>
      </c>
      <c r="J5" s="162" t="s">
        <v>27</v>
      </c>
      <c r="K5" s="153" t="s">
        <v>15</v>
      </c>
      <c r="L5" s="154" t="s">
        <v>27</v>
      </c>
      <c r="M5" s="162" t="s">
        <v>15</v>
      </c>
      <c r="N5" s="162" t="s">
        <v>27</v>
      </c>
      <c r="O5" s="153" t="s">
        <v>15</v>
      </c>
      <c r="P5" s="162" t="s">
        <v>27</v>
      </c>
      <c r="Q5" s="491" t="s">
        <v>15</v>
      </c>
      <c r="R5" s="154" t="s">
        <v>27</v>
      </c>
      <c r="S5" s="158" t="s">
        <v>42</v>
      </c>
      <c r="T5" s="158" t="s">
        <v>9</v>
      </c>
      <c r="U5" s="158" t="s">
        <v>10</v>
      </c>
      <c r="V5" s="158" t="s">
        <v>26</v>
      </c>
      <c r="W5" s="158" t="s">
        <v>1821</v>
      </c>
    </row>
    <row r="6" spans="1:23" ht="14.25" hidden="1" customHeight="1" x14ac:dyDescent="0.2">
      <c r="A6" s="54"/>
      <c r="B6" s="54"/>
      <c r="C6" s="64">
        <v>37123</v>
      </c>
      <c r="D6" s="106"/>
      <c r="E6" s="55">
        <v>240</v>
      </c>
      <c r="F6" s="56"/>
      <c r="G6" s="55"/>
      <c r="H6" s="56"/>
      <c r="I6" s="57">
        <v>140</v>
      </c>
      <c r="J6" s="57"/>
      <c r="K6" s="55"/>
      <c r="L6" s="56"/>
      <c r="M6" s="57">
        <v>200</v>
      </c>
      <c r="N6" s="57"/>
      <c r="O6" s="87"/>
      <c r="P6" s="58"/>
      <c r="Q6" s="87"/>
      <c r="R6" s="74"/>
      <c r="S6" s="57">
        <v>16</v>
      </c>
      <c r="T6" s="96" t="s">
        <v>12</v>
      </c>
      <c r="U6" s="96">
        <v>3.2</v>
      </c>
      <c r="V6" s="54"/>
      <c r="W6" s="54"/>
    </row>
    <row r="7" spans="1:23" x14ac:dyDescent="0.2">
      <c r="A7" s="54"/>
      <c r="B7" s="54"/>
      <c r="C7" s="64">
        <v>37511</v>
      </c>
      <c r="D7" s="106"/>
      <c r="E7" s="55">
        <v>520</v>
      </c>
      <c r="F7" s="56"/>
      <c r="G7" s="55"/>
      <c r="H7" s="56"/>
      <c r="I7" s="57" t="s">
        <v>16</v>
      </c>
      <c r="J7" s="57"/>
      <c r="K7" s="55"/>
      <c r="L7" s="56"/>
      <c r="M7" s="57">
        <v>2000</v>
      </c>
      <c r="N7" s="57"/>
      <c r="O7" s="87"/>
      <c r="P7" s="58"/>
      <c r="Q7" s="87"/>
      <c r="R7" s="74"/>
      <c r="S7" s="57">
        <v>18</v>
      </c>
      <c r="T7" s="96" t="s">
        <v>12</v>
      </c>
      <c r="U7" s="96">
        <v>2.6</v>
      </c>
      <c r="V7" s="54"/>
      <c r="W7" s="54"/>
    </row>
    <row r="8" spans="1:23" x14ac:dyDescent="0.2">
      <c r="A8" s="54"/>
      <c r="B8" s="54"/>
      <c r="C8" s="64">
        <v>37816</v>
      </c>
      <c r="D8" s="106"/>
      <c r="E8" s="55">
        <v>720</v>
      </c>
      <c r="F8" s="56"/>
      <c r="G8" s="55"/>
      <c r="H8" s="56"/>
      <c r="I8" s="57" t="s">
        <v>17</v>
      </c>
      <c r="J8" s="57"/>
      <c r="K8" s="55"/>
      <c r="L8" s="56"/>
      <c r="M8" s="57">
        <v>1000</v>
      </c>
      <c r="N8" s="57"/>
      <c r="O8" s="87"/>
      <c r="P8" s="58"/>
      <c r="Q8" s="87"/>
      <c r="R8" s="74"/>
      <c r="S8" s="57">
        <v>16</v>
      </c>
      <c r="T8" s="96">
        <v>4.5999999999999996</v>
      </c>
      <c r="U8" s="96">
        <v>2.6</v>
      </c>
      <c r="V8" s="54"/>
      <c r="W8" s="54"/>
    </row>
    <row r="9" spans="1:23" x14ac:dyDescent="0.2">
      <c r="A9" s="54"/>
      <c r="B9" s="54"/>
      <c r="C9" s="64">
        <v>38231</v>
      </c>
      <c r="D9" s="106"/>
      <c r="E9" s="55">
        <v>940</v>
      </c>
      <c r="F9" s="56">
        <v>2.1</v>
      </c>
      <c r="G9" s="55"/>
      <c r="H9" s="56"/>
      <c r="I9" s="57" t="s">
        <v>16</v>
      </c>
      <c r="J9" s="57"/>
      <c r="K9" s="55"/>
      <c r="L9" s="56"/>
      <c r="M9" s="57" t="s">
        <v>18</v>
      </c>
      <c r="N9" s="57" t="s">
        <v>29</v>
      </c>
      <c r="O9" s="87"/>
      <c r="P9" s="58"/>
      <c r="Q9" s="87"/>
      <c r="R9" s="74"/>
      <c r="S9" s="57">
        <v>22</v>
      </c>
      <c r="T9" s="96">
        <v>5.0999999999999996</v>
      </c>
      <c r="U9" s="96">
        <v>2.1</v>
      </c>
      <c r="V9" s="54"/>
      <c r="W9" s="54"/>
    </row>
    <row r="10" spans="1:23" x14ac:dyDescent="0.2">
      <c r="A10" s="54"/>
      <c r="B10" s="54"/>
      <c r="C10" s="64">
        <v>38783</v>
      </c>
      <c r="D10" s="106"/>
      <c r="E10" s="55">
        <v>1400</v>
      </c>
      <c r="F10" s="56">
        <v>3.1</v>
      </c>
      <c r="G10" s="55" t="s">
        <v>16</v>
      </c>
      <c r="H10" s="56" t="s">
        <v>28</v>
      </c>
      <c r="I10" s="105" t="s">
        <v>24</v>
      </c>
      <c r="J10" s="105"/>
      <c r="K10" s="55">
        <v>1000</v>
      </c>
      <c r="L10" s="56">
        <v>2.2000000000000002</v>
      </c>
      <c r="M10" s="57" t="s">
        <v>20</v>
      </c>
      <c r="N10" s="57" t="s">
        <v>29</v>
      </c>
      <c r="O10" s="55" t="s">
        <v>21</v>
      </c>
      <c r="P10" s="489" t="s">
        <v>30</v>
      </c>
      <c r="Q10" s="492"/>
      <c r="R10" s="102"/>
      <c r="S10" s="57">
        <v>28</v>
      </c>
      <c r="T10" s="96">
        <v>5.2</v>
      </c>
      <c r="U10" s="96">
        <v>2.2999999999999998</v>
      </c>
      <c r="V10" s="96">
        <v>2.2000000000000002</v>
      </c>
      <c r="W10" s="208"/>
    </row>
    <row r="11" spans="1:23" x14ac:dyDescent="0.2">
      <c r="A11" s="54"/>
      <c r="B11" s="54"/>
      <c r="C11" s="64">
        <v>38894</v>
      </c>
      <c r="D11" s="106"/>
      <c r="E11" s="55">
        <v>260</v>
      </c>
      <c r="F11" s="56">
        <v>0.82</v>
      </c>
      <c r="G11" s="55" t="s">
        <v>16</v>
      </c>
      <c r="H11" s="56" t="s">
        <v>28</v>
      </c>
      <c r="I11" s="57" t="s">
        <v>24</v>
      </c>
      <c r="J11" s="57" t="s">
        <v>24</v>
      </c>
      <c r="K11" s="55" t="s">
        <v>16</v>
      </c>
      <c r="L11" s="56" t="s">
        <v>28</v>
      </c>
      <c r="M11" s="57">
        <v>1400</v>
      </c>
      <c r="N11" s="57">
        <v>4.4000000000000004</v>
      </c>
      <c r="O11" s="55">
        <v>990</v>
      </c>
      <c r="P11" s="489">
        <v>3.1</v>
      </c>
      <c r="Q11" s="492"/>
      <c r="R11" s="102"/>
      <c r="S11" s="57">
        <v>15</v>
      </c>
      <c r="T11" s="96">
        <v>7.1</v>
      </c>
      <c r="U11" s="96">
        <v>2.1</v>
      </c>
      <c r="V11" s="96">
        <v>3.2</v>
      </c>
      <c r="W11" s="208"/>
    </row>
    <row r="12" spans="1:23" x14ac:dyDescent="0.2">
      <c r="A12" s="54"/>
      <c r="B12" s="54"/>
      <c r="C12" s="64">
        <v>39204</v>
      </c>
      <c r="D12" s="106"/>
      <c r="E12" s="55">
        <v>680</v>
      </c>
      <c r="F12" s="56">
        <v>1.5</v>
      </c>
      <c r="G12" s="55" t="s">
        <v>16</v>
      </c>
      <c r="H12" s="56" t="s">
        <v>28</v>
      </c>
      <c r="I12" s="57" t="s">
        <v>24</v>
      </c>
      <c r="J12" s="57" t="s">
        <v>24</v>
      </c>
      <c r="K12" s="55">
        <v>3.5</v>
      </c>
      <c r="L12" s="56">
        <v>0.01</v>
      </c>
      <c r="M12" s="57" t="s">
        <v>31</v>
      </c>
      <c r="N12" s="57" t="s">
        <v>32</v>
      </c>
      <c r="O12" s="55">
        <v>3100</v>
      </c>
      <c r="P12" s="489">
        <v>6.7</v>
      </c>
      <c r="Q12" s="492"/>
      <c r="R12" s="102"/>
      <c r="S12" s="57">
        <v>25</v>
      </c>
      <c r="T12" s="96">
        <v>5.2</v>
      </c>
      <c r="U12" s="96">
        <v>2.1</v>
      </c>
      <c r="V12" s="96">
        <v>2.2000000000000002</v>
      </c>
      <c r="W12" s="208"/>
    </row>
    <row r="13" spans="1:23" x14ac:dyDescent="0.2">
      <c r="A13" s="54"/>
      <c r="B13" s="54"/>
      <c r="C13" s="77" t="s">
        <v>33</v>
      </c>
      <c r="D13" s="86"/>
      <c r="E13" s="55">
        <v>110</v>
      </c>
      <c r="F13" s="56">
        <v>0.19</v>
      </c>
      <c r="G13" s="55" t="s">
        <v>16</v>
      </c>
      <c r="H13" s="56" t="s">
        <v>28</v>
      </c>
      <c r="I13" s="57" t="s">
        <v>24</v>
      </c>
      <c r="J13" s="57" t="s">
        <v>24</v>
      </c>
      <c r="K13" s="55" t="s">
        <v>16</v>
      </c>
      <c r="L13" s="56" t="s">
        <v>28</v>
      </c>
      <c r="M13" s="57">
        <v>1400</v>
      </c>
      <c r="N13" s="57">
        <v>2.2999999999999998</v>
      </c>
      <c r="O13" s="55">
        <v>750</v>
      </c>
      <c r="P13" s="489">
        <v>1.2</v>
      </c>
      <c r="Q13" s="492"/>
      <c r="R13" s="102"/>
      <c r="S13" s="57">
        <v>16</v>
      </c>
      <c r="T13" s="96">
        <v>3.7</v>
      </c>
      <c r="U13" s="96">
        <v>1.9</v>
      </c>
      <c r="V13" s="96">
        <v>1.6</v>
      </c>
      <c r="W13" s="208"/>
    </row>
    <row r="14" spans="1:23" x14ac:dyDescent="0.2">
      <c r="A14" s="59"/>
      <c r="B14" s="59"/>
      <c r="C14" s="60">
        <v>39651</v>
      </c>
      <c r="D14" s="107"/>
      <c r="E14" s="61">
        <v>130</v>
      </c>
      <c r="F14" s="62">
        <v>0.28000000000000003</v>
      </c>
      <c r="G14" s="61" t="s">
        <v>16</v>
      </c>
      <c r="H14" s="62" t="s">
        <v>28</v>
      </c>
      <c r="I14" s="63" t="s">
        <v>24</v>
      </c>
      <c r="J14" s="63" t="s">
        <v>24</v>
      </c>
      <c r="K14" s="61">
        <v>9.8000000000000007</v>
      </c>
      <c r="L14" s="62">
        <v>0.02</v>
      </c>
      <c r="M14" s="63">
        <v>2200</v>
      </c>
      <c r="N14" s="63">
        <v>4.9000000000000004</v>
      </c>
      <c r="O14" s="61">
        <v>1300</v>
      </c>
      <c r="P14" s="490">
        <v>2.9</v>
      </c>
      <c r="Q14" s="493"/>
      <c r="R14" s="104"/>
      <c r="S14" s="63">
        <v>15</v>
      </c>
      <c r="T14" s="97">
        <v>7.1</v>
      </c>
      <c r="U14" s="97">
        <v>2.1</v>
      </c>
      <c r="V14" s="97">
        <v>3.2</v>
      </c>
      <c r="W14" s="209" t="s">
        <v>1823</v>
      </c>
    </row>
    <row r="15" spans="1:23" x14ac:dyDescent="0.2">
      <c r="A15" s="54"/>
      <c r="B15" s="54"/>
      <c r="C15" s="64">
        <v>39707</v>
      </c>
      <c r="D15" s="106"/>
      <c r="E15" s="55">
        <v>340</v>
      </c>
      <c r="F15" s="56">
        <v>0.74</v>
      </c>
      <c r="G15" s="55" t="s">
        <v>16</v>
      </c>
      <c r="H15" s="56" t="s">
        <v>28</v>
      </c>
      <c r="I15" s="57" t="s">
        <v>24</v>
      </c>
      <c r="J15" s="57" t="s">
        <v>24</v>
      </c>
      <c r="K15" s="55">
        <v>15</v>
      </c>
      <c r="L15" s="56">
        <v>3.4000000000000002E-2</v>
      </c>
      <c r="M15" s="57">
        <v>2300</v>
      </c>
      <c r="N15" s="57">
        <v>5</v>
      </c>
      <c r="O15" s="55">
        <v>1500</v>
      </c>
      <c r="P15" s="489">
        <v>3.3</v>
      </c>
      <c r="Q15" s="494"/>
      <c r="R15" s="495"/>
      <c r="S15" s="57">
        <v>14</v>
      </c>
      <c r="T15" s="96">
        <v>4.9000000000000004</v>
      </c>
      <c r="U15" s="96">
        <v>1.6</v>
      </c>
      <c r="V15" s="96">
        <v>2.2000000000000002</v>
      </c>
      <c r="W15" s="208"/>
    </row>
    <row r="16" spans="1:23" x14ac:dyDescent="0.2">
      <c r="A16" s="54"/>
      <c r="B16" s="54"/>
      <c r="C16" s="64">
        <v>39791</v>
      </c>
      <c r="D16" s="106"/>
      <c r="E16" s="55">
        <v>350</v>
      </c>
      <c r="F16" s="56">
        <v>0.72</v>
      </c>
      <c r="G16" s="55" t="s">
        <v>16</v>
      </c>
      <c r="H16" s="56" t="s">
        <v>28</v>
      </c>
      <c r="I16" s="57" t="s">
        <v>24</v>
      </c>
      <c r="J16" s="57" t="s">
        <v>24</v>
      </c>
      <c r="K16" s="55">
        <v>8.6999999999999993</v>
      </c>
      <c r="L16" s="56">
        <v>0.02</v>
      </c>
      <c r="M16" s="57">
        <v>2200</v>
      </c>
      <c r="N16" s="57">
        <v>4.5</v>
      </c>
      <c r="O16" s="55">
        <v>1200</v>
      </c>
      <c r="P16" s="489">
        <v>2.5</v>
      </c>
      <c r="Q16" s="492"/>
      <c r="R16" s="102"/>
      <c r="S16" s="57">
        <v>27</v>
      </c>
      <c r="T16" s="96">
        <v>4.9000000000000004</v>
      </c>
      <c r="U16" s="96">
        <v>1.7</v>
      </c>
      <c r="V16" s="96">
        <v>2.1</v>
      </c>
      <c r="W16" s="208"/>
    </row>
    <row r="17" spans="1:23" x14ac:dyDescent="0.2">
      <c r="A17" s="54"/>
      <c r="B17" s="54"/>
      <c r="C17" s="64">
        <v>39959</v>
      </c>
      <c r="D17" s="106"/>
      <c r="E17" s="55">
        <v>290</v>
      </c>
      <c r="F17" s="56">
        <v>0.49</v>
      </c>
      <c r="G17" s="55" t="s">
        <v>16</v>
      </c>
      <c r="H17" s="56" t="s">
        <v>28</v>
      </c>
      <c r="I17" s="57" t="s">
        <v>24</v>
      </c>
      <c r="J17" s="57" t="s">
        <v>24</v>
      </c>
      <c r="K17" s="55" t="s">
        <v>16</v>
      </c>
      <c r="L17" s="56" t="s">
        <v>28</v>
      </c>
      <c r="M17" s="57">
        <v>2300</v>
      </c>
      <c r="N17" s="57">
        <v>3.9</v>
      </c>
      <c r="O17" s="55">
        <v>1300</v>
      </c>
      <c r="P17" s="489">
        <v>2.2000000000000002</v>
      </c>
      <c r="Q17" s="492"/>
      <c r="R17" s="102"/>
      <c r="S17" s="57">
        <v>19</v>
      </c>
      <c r="T17" s="96">
        <v>3.9</v>
      </c>
      <c r="U17" s="96">
        <v>1.5</v>
      </c>
      <c r="V17" s="96">
        <v>1.7</v>
      </c>
      <c r="W17" s="208"/>
    </row>
    <row r="18" spans="1:23" x14ac:dyDescent="0.2">
      <c r="A18" s="59"/>
      <c r="B18" s="59"/>
      <c r="C18" s="60">
        <v>39982</v>
      </c>
      <c r="D18" s="107"/>
      <c r="E18" s="61">
        <v>100</v>
      </c>
      <c r="F18" s="62">
        <v>0.17</v>
      </c>
      <c r="G18" s="61" t="s">
        <v>16</v>
      </c>
      <c r="H18" s="62" t="s">
        <v>28</v>
      </c>
      <c r="I18" s="63" t="s">
        <v>24</v>
      </c>
      <c r="J18" s="63" t="s">
        <v>24</v>
      </c>
      <c r="K18" s="61" t="s">
        <v>16</v>
      </c>
      <c r="L18" s="62" t="s">
        <v>28</v>
      </c>
      <c r="M18" s="63">
        <v>610</v>
      </c>
      <c r="N18" s="63">
        <v>0.98</v>
      </c>
      <c r="O18" s="61">
        <v>370</v>
      </c>
      <c r="P18" s="490">
        <v>0.6</v>
      </c>
      <c r="Q18" s="493"/>
      <c r="R18" s="104"/>
      <c r="S18" s="63">
        <v>15</v>
      </c>
      <c r="T18" s="97">
        <v>3.6</v>
      </c>
      <c r="U18" s="97">
        <v>1.6</v>
      </c>
      <c r="V18" s="97">
        <v>1.6</v>
      </c>
      <c r="W18" s="209"/>
    </row>
    <row r="19" spans="1:23" x14ac:dyDescent="0.2">
      <c r="A19" s="54"/>
      <c r="B19" s="54"/>
      <c r="C19" s="64">
        <v>40085</v>
      </c>
      <c r="D19" s="106"/>
      <c r="E19" s="55">
        <v>120</v>
      </c>
      <c r="F19" s="56">
        <v>0.19</v>
      </c>
      <c r="G19" s="55" t="s">
        <v>36</v>
      </c>
      <c r="H19" s="56" t="s">
        <v>28</v>
      </c>
      <c r="I19" s="57"/>
      <c r="J19" s="57"/>
      <c r="K19" s="55" t="s">
        <v>36</v>
      </c>
      <c r="L19" s="56" t="s">
        <v>28</v>
      </c>
      <c r="M19" s="57">
        <v>1100</v>
      </c>
      <c r="N19" s="57">
        <v>1.8</v>
      </c>
      <c r="O19" s="55">
        <v>500</v>
      </c>
      <c r="P19" s="489">
        <v>0.8</v>
      </c>
      <c r="Q19" s="494"/>
      <c r="R19" s="495"/>
      <c r="S19" s="57">
        <v>19</v>
      </c>
      <c r="T19" s="96">
        <v>3.7</v>
      </c>
      <c r="U19" s="96">
        <v>1.7</v>
      </c>
      <c r="V19" s="96">
        <v>1.6</v>
      </c>
      <c r="W19" s="208"/>
    </row>
    <row r="20" spans="1:23" x14ac:dyDescent="0.2">
      <c r="A20" s="54"/>
      <c r="B20" s="54"/>
      <c r="C20" s="64">
        <v>40218</v>
      </c>
      <c r="D20" s="106"/>
      <c r="E20" s="55">
        <v>640</v>
      </c>
      <c r="F20" s="56">
        <v>1.2</v>
      </c>
      <c r="G20" s="55" t="s">
        <v>16</v>
      </c>
      <c r="H20" s="56" t="s">
        <v>28</v>
      </c>
      <c r="I20" s="57"/>
      <c r="J20" s="57"/>
      <c r="K20" s="55" t="s">
        <v>16</v>
      </c>
      <c r="L20" s="56" t="s">
        <v>28</v>
      </c>
      <c r="M20" s="57">
        <v>2100</v>
      </c>
      <c r="N20" s="57">
        <v>4</v>
      </c>
      <c r="O20" s="55">
        <v>1200</v>
      </c>
      <c r="P20" s="489">
        <v>2.2999999999999998</v>
      </c>
      <c r="Q20" s="492"/>
      <c r="R20" s="102"/>
      <c r="S20" s="57">
        <v>38</v>
      </c>
      <c r="T20" s="96">
        <v>4.5999999999999996</v>
      </c>
      <c r="U20" s="96">
        <v>1.8</v>
      </c>
      <c r="V20" s="96">
        <v>1.9</v>
      </c>
      <c r="W20" s="208"/>
    </row>
    <row r="21" spans="1:23" x14ac:dyDescent="0.2">
      <c r="A21" s="54"/>
      <c r="B21" s="54"/>
      <c r="C21" s="64">
        <v>40253</v>
      </c>
      <c r="D21" s="106"/>
      <c r="E21" s="55">
        <v>140</v>
      </c>
      <c r="F21" s="56">
        <v>0.27</v>
      </c>
      <c r="G21" s="55" t="s">
        <v>38</v>
      </c>
      <c r="H21" s="56" t="s">
        <v>28</v>
      </c>
      <c r="I21" s="57"/>
      <c r="J21" s="57"/>
      <c r="K21" s="55" t="s">
        <v>38</v>
      </c>
      <c r="L21" s="56" t="s">
        <v>28</v>
      </c>
      <c r="M21" s="57">
        <v>1500</v>
      </c>
      <c r="N21" s="57">
        <v>2.9</v>
      </c>
      <c r="O21" s="55">
        <v>440</v>
      </c>
      <c r="P21" s="489">
        <v>0.85</v>
      </c>
      <c r="Q21" s="492"/>
      <c r="R21" s="102"/>
      <c r="S21" s="57">
        <v>22</v>
      </c>
      <c r="T21" s="96">
        <v>4.5</v>
      </c>
      <c r="U21" s="96">
        <v>1.7</v>
      </c>
      <c r="V21" s="96">
        <v>1.9</v>
      </c>
      <c r="W21" s="208"/>
    </row>
    <row r="22" spans="1:23" x14ac:dyDescent="0.2">
      <c r="A22" s="59"/>
      <c r="B22" s="59"/>
      <c r="C22" s="60">
        <v>40352</v>
      </c>
      <c r="D22" s="108" t="s">
        <v>41</v>
      </c>
      <c r="E22" s="61">
        <v>190</v>
      </c>
      <c r="F22" s="62">
        <v>0.63</v>
      </c>
      <c r="G22" s="61" t="s">
        <v>24</v>
      </c>
      <c r="H22" s="62" t="s">
        <v>24</v>
      </c>
      <c r="I22" s="63" t="s">
        <v>24</v>
      </c>
      <c r="J22" s="63" t="s">
        <v>24</v>
      </c>
      <c r="K22" s="61" t="s">
        <v>38</v>
      </c>
      <c r="L22" s="62" t="s">
        <v>43</v>
      </c>
      <c r="M22" s="63">
        <v>1600</v>
      </c>
      <c r="N22" s="63">
        <v>5.4</v>
      </c>
      <c r="O22" s="61">
        <v>580</v>
      </c>
      <c r="P22" s="490">
        <v>2</v>
      </c>
      <c r="Q22" s="493"/>
      <c r="R22" s="104"/>
      <c r="S22" s="63">
        <v>14</v>
      </c>
      <c r="T22" s="97">
        <v>7.5</v>
      </c>
      <c r="U22" s="97">
        <v>1.6</v>
      </c>
      <c r="V22" s="97">
        <v>3.4</v>
      </c>
      <c r="W22" s="209"/>
    </row>
    <row r="23" spans="1:23" x14ac:dyDescent="0.2">
      <c r="A23" s="54"/>
      <c r="B23" s="54"/>
      <c r="C23" s="64">
        <v>40429</v>
      </c>
      <c r="D23" s="86" t="s">
        <v>47</v>
      </c>
      <c r="E23" s="55">
        <v>140</v>
      </c>
      <c r="F23" s="56">
        <v>0.37</v>
      </c>
      <c r="G23" s="55" t="s">
        <v>24</v>
      </c>
      <c r="H23" s="56" t="s">
        <v>24</v>
      </c>
      <c r="I23" s="57" t="s">
        <v>24</v>
      </c>
      <c r="J23" s="57" t="s">
        <v>24</v>
      </c>
      <c r="K23" s="55">
        <v>4.0999999999999996</v>
      </c>
      <c r="L23" s="56">
        <v>0.11</v>
      </c>
      <c r="M23" s="57">
        <v>1700</v>
      </c>
      <c r="N23" s="57">
        <v>4.5999999999999996</v>
      </c>
      <c r="O23" s="55">
        <v>760</v>
      </c>
      <c r="P23" s="489">
        <v>2.1</v>
      </c>
      <c r="Q23" s="494"/>
      <c r="R23" s="495"/>
      <c r="S23" s="57">
        <v>14</v>
      </c>
      <c r="T23" s="96">
        <v>6.1</v>
      </c>
      <c r="U23" s="96">
        <v>1.5</v>
      </c>
      <c r="V23" s="96">
        <v>2.7</v>
      </c>
      <c r="W23" s="208"/>
    </row>
    <row r="24" spans="1:23" x14ac:dyDescent="0.2">
      <c r="A24" s="54"/>
      <c r="B24" s="54"/>
      <c r="C24" s="64">
        <v>40512</v>
      </c>
      <c r="D24" s="86" t="s">
        <v>50</v>
      </c>
      <c r="E24" s="55">
        <v>280</v>
      </c>
      <c r="F24" s="56">
        <v>0.69</v>
      </c>
      <c r="G24" s="55" t="s">
        <v>24</v>
      </c>
      <c r="H24" s="56" t="s">
        <v>24</v>
      </c>
      <c r="I24" s="57" t="s">
        <v>24</v>
      </c>
      <c r="J24" s="57" t="s">
        <v>24</v>
      </c>
      <c r="K24" s="55">
        <v>6.9</v>
      </c>
      <c r="L24" s="56">
        <v>1.7000000000000001E-2</v>
      </c>
      <c r="M24" s="57">
        <v>2300</v>
      </c>
      <c r="N24" s="57">
        <v>5.6</v>
      </c>
      <c r="O24" s="55">
        <v>850</v>
      </c>
      <c r="P24" s="489">
        <v>2.1</v>
      </c>
      <c r="Q24" s="492"/>
      <c r="R24" s="102"/>
      <c r="S24" s="57">
        <v>24</v>
      </c>
      <c r="T24" s="96">
        <v>5.7</v>
      </c>
      <c r="U24" s="96">
        <v>1.4</v>
      </c>
      <c r="V24" s="96">
        <v>2.5</v>
      </c>
      <c r="W24" s="208"/>
    </row>
    <row r="25" spans="1:23" x14ac:dyDescent="0.2">
      <c r="A25" s="54"/>
      <c r="B25" s="54"/>
      <c r="C25" s="64">
        <v>40624</v>
      </c>
      <c r="D25" s="86" t="s">
        <v>55</v>
      </c>
      <c r="E25" s="55">
        <v>77</v>
      </c>
      <c r="F25" s="56" t="s">
        <v>56</v>
      </c>
      <c r="G25" s="55" t="s">
        <v>24</v>
      </c>
      <c r="H25" s="56" t="s">
        <v>24</v>
      </c>
      <c r="I25" s="57" t="s">
        <v>24</v>
      </c>
      <c r="J25" s="57" t="s">
        <v>24</v>
      </c>
      <c r="K25" s="55" t="s">
        <v>57</v>
      </c>
      <c r="L25" s="56" t="s">
        <v>28</v>
      </c>
      <c r="M25" s="57">
        <v>900</v>
      </c>
      <c r="N25" s="57" t="s">
        <v>35</v>
      </c>
      <c r="O25" s="55">
        <v>270</v>
      </c>
      <c r="P25" s="57" t="s">
        <v>58</v>
      </c>
      <c r="Q25" s="55"/>
      <c r="R25" s="56"/>
      <c r="S25" s="57">
        <v>32</v>
      </c>
      <c r="T25" s="96" t="s">
        <v>12</v>
      </c>
      <c r="U25" s="96">
        <v>1.7</v>
      </c>
      <c r="V25" s="96" t="s">
        <v>59</v>
      </c>
      <c r="W25" s="96"/>
    </row>
    <row r="26" spans="1:23" x14ac:dyDescent="0.2">
      <c r="A26" s="54"/>
      <c r="B26" s="54"/>
      <c r="C26" s="64">
        <v>40687</v>
      </c>
      <c r="D26" s="86" t="s">
        <v>61</v>
      </c>
      <c r="E26" s="55">
        <v>61</v>
      </c>
      <c r="F26" s="56" t="s">
        <v>62</v>
      </c>
      <c r="G26" s="55" t="s">
        <v>24</v>
      </c>
      <c r="H26" s="56" t="s">
        <v>24</v>
      </c>
      <c r="I26" s="57" t="s">
        <v>24</v>
      </c>
      <c r="J26" s="57" t="s">
        <v>24</v>
      </c>
      <c r="K26" s="55">
        <v>25</v>
      </c>
      <c r="L26" s="56" t="s">
        <v>63</v>
      </c>
      <c r="M26" s="57">
        <v>850</v>
      </c>
      <c r="N26" s="57" t="s">
        <v>35</v>
      </c>
      <c r="O26" s="55">
        <v>340</v>
      </c>
      <c r="P26" s="57" t="s">
        <v>64</v>
      </c>
      <c r="Q26" s="61"/>
      <c r="R26" s="62"/>
      <c r="S26" s="57">
        <v>19</v>
      </c>
      <c r="T26" s="96" t="s">
        <v>12</v>
      </c>
      <c r="U26" s="96">
        <v>1.5</v>
      </c>
      <c r="V26" s="96" t="s">
        <v>59</v>
      </c>
      <c r="W26" s="96"/>
    </row>
    <row r="27" spans="1:23" x14ac:dyDescent="0.2">
      <c r="A27" s="69"/>
      <c r="B27" s="69"/>
      <c r="C27" s="68">
        <v>40766</v>
      </c>
      <c r="D27" s="109" t="s">
        <v>66</v>
      </c>
      <c r="E27" s="70">
        <v>58</v>
      </c>
      <c r="F27" s="71">
        <v>8.5999999999999993E-2</v>
      </c>
      <c r="G27" s="70" t="s">
        <v>24</v>
      </c>
      <c r="H27" s="71" t="s">
        <v>24</v>
      </c>
      <c r="I27" s="70" t="s">
        <v>24</v>
      </c>
      <c r="J27" s="71" t="s">
        <v>24</v>
      </c>
      <c r="K27" s="70">
        <v>3.1</v>
      </c>
      <c r="L27" s="71">
        <v>5.0000000000000001E-3</v>
      </c>
      <c r="M27" s="72">
        <v>790</v>
      </c>
      <c r="N27" s="72">
        <v>1.2</v>
      </c>
      <c r="O27" s="70">
        <v>310</v>
      </c>
      <c r="P27" s="72">
        <v>0.5</v>
      </c>
      <c r="Q27" s="70"/>
      <c r="R27" s="71"/>
      <c r="S27" s="72">
        <v>19</v>
      </c>
      <c r="T27" s="98">
        <v>3.4</v>
      </c>
      <c r="U27" s="98">
        <v>2.2999999999999998</v>
      </c>
      <c r="V27" s="98">
        <v>1.5</v>
      </c>
      <c r="W27" s="98"/>
    </row>
    <row r="28" spans="1:23" x14ac:dyDescent="0.2">
      <c r="A28" s="54"/>
      <c r="B28" s="54"/>
      <c r="C28" s="64">
        <v>40854</v>
      </c>
      <c r="D28" s="86" t="s">
        <v>70</v>
      </c>
      <c r="E28" s="55">
        <v>91</v>
      </c>
      <c r="F28" s="56">
        <v>0.12</v>
      </c>
      <c r="G28" s="55" t="s">
        <v>24</v>
      </c>
      <c r="H28" s="56" t="s">
        <v>24</v>
      </c>
      <c r="I28" s="55" t="s">
        <v>24</v>
      </c>
      <c r="J28" s="56" t="s">
        <v>24</v>
      </c>
      <c r="K28" s="55">
        <v>5</v>
      </c>
      <c r="L28" s="56">
        <v>6.0000000000000001E-3</v>
      </c>
      <c r="M28" s="57">
        <v>700</v>
      </c>
      <c r="N28" s="57">
        <v>0.9</v>
      </c>
      <c r="O28" s="55">
        <v>250</v>
      </c>
      <c r="P28" s="57">
        <v>0.32</v>
      </c>
      <c r="Q28" s="55"/>
      <c r="R28" s="56"/>
      <c r="S28" s="57">
        <v>34</v>
      </c>
      <c r="T28" s="96">
        <v>3.2</v>
      </c>
      <c r="U28" s="96">
        <v>2.7</v>
      </c>
      <c r="V28" s="96">
        <v>1.3</v>
      </c>
      <c r="W28" s="96"/>
    </row>
    <row r="29" spans="1:23" x14ac:dyDescent="0.2">
      <c r="A29" s="64">
        <v>40983</v>
      </c>
      <c r="B29" s="54"/>
      <c r="C29" s="64">
        <v>40968</v>
      </c>
      <c r="D29" s="86" t="s">
        <v>272</v>
      </c>
      <c r="E29" s="55">
        <v>86</v>
      </c>
      <c r="F29" s="56" t="s">
        <v>273</v>
      </c>
      <c r="G29" s="55" t="s">
        <v>24</v>
      </c>
      <c r="H29" s="56" t="s">
        <v>24</v>
      </c>
      <c r="I29" s="55"/>
      <c r="J29" s="56"/>
      <c r="K29" s="55">
        <v>3.1</v>
      </c>
      <c r="L29" s="56" t="s">
        <v>274</v>
      </c>
      <c r="M29" s="57">
        <v>850</v>
      </c>
      <c r="N29" s="57" t="s">
        <v>35</v>
      </c>
      <c r="O29" s="55">
        <v>260</v>
      </c>
      <c r="P29" s="57" t="s">
        <v>58</v>
      </c>
      <c r="Q29" s="55"/>
      <c r="R29" s="56"/>
      <c r="S29" s="63">
        <v>29</v>
      </c>
      <c r="T29" s="97" t="s">
        <v>12</v>
      </c>
      <c r="U29" s="97">
        <v>2.2999999999999998</v>
      </c>
      <c r="V29" s="97" t="s">
        <v>183</v>
      </c>
      <c r="W29" s="96"/>
    </row>
    <row r="30" spans="1:23" x14ac:dyDescent="0.2">
      <c r="A30" s="60">
        <v>41074</v>
      </c>
      <c r="B30" s="59"/>
      <c r="C30" s="60">
        <v>41037</v>
      </c>
      <c r="D30" s="108" t="s">
        <v>306</v>
      </c>
      <c r="E30" s="61">
        <v>92</v>
      </c>
      <c r="F30" s="62">
        <v>0.16</v>
      </c>
      <c r="G30" s="61"/>
      <c r="H30" s="62"/>
      <c r="I30" s="61"/>
      <c r="J30" s="62"/>
      <c r="K30" s="61" t="s">
        <v>16</v>
      </c>
      <c r="L30" s="62" t="s">
        <v>28</v>
      </c>
      <c r="M30" s="63">
        <v>870</v>
      </c>
      <c r="N30" s="63">
        <v>1.5</v>
      </c>
      <c r="O30" s="61">
        <v>284</v>
      </c>
      <c r="P30" s="63">
        <v>1.5</v>
      </c>
      <c r="Q30" s="61"/>
      <c r="R30" s="62"/>
      <c r="S30" s="63">
        <v>18</v>
      </c>
      <c r="T30" s="97">
        <v>4</v>
      </c>
      <c r="U30" s="97">
        <v>2.5</v>
      </c>
      <c r="V30" s="97">
        <v>1.8</v>
      </c>
      <c r="W30" s="97"/>
    </row>
    <row r="31" spans="1:23" x14ac:dyDescent="0.2">
      <c r="A31" s="64">
        <v>41186</v>
      </c>
      <c r="B31" s="54"/>
      <c r="C31" s="64">
        <v>41150</v>
      </c>
      <c r="D31" s="86" t="s">
        <v>337</v>
      </c>
      <c r="E31" s="55">
        <v>74</v>
      </c>
      <c r="F31" s="56">
        <v>0.12</v>
      </c>
      <c r="G31" s="55"/>
      <c r="H31" s="56"/>
      <c r="I31" s="55"/>
      <c r="J31" s="56"/>
      <c r="K31" s="55">
        <v>2.6</v>
      </c>
      <c r="L31" s="56">
        <v>4.0000000000000001E-3</v>
      </c>
      <c r="M31" s="57">
        <v>970</v>
      </c>
      <c r="N31" s="57">
        <v>1.6</v>
      </c>
      <c r="O31" s="114">
        <f>272*1.3389</f>
        <v>364.18079999999998</v>
      </c>
      <c r="P31" s="57">
        <v>1.6</v>
      </c>
      <c r="Q31" s="70"/>
      <c r="R31" s="71"/>
      <c r="S31" s="57">
        <v>17</v>
      </c>
      <c r="T31" s="96">
        <v>3.9</v>
      </c>
      <c r="U31" s="96">
        <v>2.7</v>
      </c>
      <c r="V31" s="96">
        <v>1.7</v>
      </c>
      <c r="W31" s="96"/>
    </row>
    <row r="32" spans="1:23" x14ac:dyDescent="0.2">
      <c r="A32" s="64">
        <v>41296</v>
      </c>
      <c r="B32" s="54"/>
      <c r="C32" s="64">
        <v>41255</v>
      </c>
      <c r="D32" s="86" t="s">
        <v>382</v>
      </c>
      <c r="E32" s="55">
        <f>(390+380)/2</f>
        <v>385</v>
      </c>
      <c r="F32" s="56">
        <v>0.96</v>
      </c>
      <c r="G32" s="55"/>
      <c r="H32" s="56"/>
      <c r="I32" s="55"/>
      <c r="J32" s="56"/>
      <c r="K32" s="55" t="s">
        <v>79</v>
      </c>
      <c r="L32" s="56" t="s">
        <v>28</v>
      </c>
      <c r="M32" s="57">
        <f>(1910+1940)/2</f>
        <v>1925</v>
      </c>
      <c r="N32" s="57">
        <v>4.8</v>
      </c>
      <c r="O32" s="114">
        <f>((372+380)/2)*1.3389</f>
        <v>503.4264</v>
      </c>
      <c r="P32" s="57" t="s">
        <v>24</v>
      </c>
      <c r="Q32" s="55"/>
      <c r="R32" s="56"/>
      <c r="S32" s="57"/>
      <c r="T32" s="96"/>
      <c r="U32" s="96"/>
      <c r="V32" s="96"/>
      <c r="W32" s="96"/>
    </row>
    <row r="33" spans="1:23" x14ac:dyDescent="0.2">
      <c r="A33" s="64">
        <v>41360</v>
      </c>
      <c r="B33" s="54"/>
      <c r="C33" s="64">
        <v>41310</v>
      </c>
      <c r="D33" s="86" t="s">
        <v>395</v>
      </c>
      <c r="E33" s="55">
        <v>405</v>
      </c>
      <c r="F33" s="56">
        <v>0.7</v>
      </c>
      <c r="G33" s="55"/>
      <c r="H33" s="56"/>
      <c r="I33" s="55"/>
      <c r="J33" s="56"/>
      <c r="K33" s="55" t="s">
        <v>16</v>
      </c>
      <c r="L33" s="56" t="s">
        <v>28</v>
      </c>
      <c r="M33" s="57">
        <v>1455</v>
      </c>
      <c r="N33" s="57">
        <v>2.5</v>
      </c>
      <c r="O33" s="114">
        <v>402</v>
      </c>
      <c r="P33" s="57">
        <v>0.7</v>
      </c>
      <c r="Q33" s="55"/>
      <c r="R33" s="56"/>
      <c r="S33" s="57">
        <v>27</v>
      </c>
      <c r="T33" s="96">
        <v>4.2</v>
      </c>
      <c r="U33" s="96">
        <v>2.2000000000000002</v>
      </c>
      <c r="V33" s="96">
        <v>1.7</v>
      </c>
      <c r="W33" s="96"/>
    </row>
    <row r="34" spans="1:23" x14ac:dyDescent="0.2">
      <c r="A34" s="60">
        <v>41431</v>
      </c>
      <c r="B34" s="59"/>
      <c r="C34" s="60">
        <v>41402</v>
      </c>
      <c r="D34" s="108" t="s">
        <v>414</v>
      </c>
      <c r="E34" s="61">
        <v>5.9</v>
      </c>
      <c r="F34" s="62">
        <v>1.2999999999999999E-2</v>
      </c>
      <c r="G34" s="61"/>
      <c r="H34" s="62"/>
      <c r="I34" s="61"/>
      <c r="J34" s="62"/>
      <c r="K34" s="61" t="s">
        <v>16</v>
      </c>
      <c r="L34" s="62" t="s">
        <v>28</v>
      </c>
      <c r="M34" s="63">
        <v>558</v>
      </c>
      <c r="N34" s="63">
        <v>1.2</v>
      </c>
      <c r="O34" s="225">
        <v>165</v>
      </c>
      <c r="P34" s="63">
        <v>0.36</v>
      </c>
      <c r="Q34" s="61"/>
      <c r="R34" s="62"/>
      <c r="S34" s="63">
        <v>23</v>
      </c>
      <c r="T34" s="97">
        <v>5.0999999999999996</v>
      </c>
      <c r="U34" s="97">
        <v>2.2999999999999998</v>
      </c>
      <c r="V34" s="97">
        <v>2.2000000000000002</v>
      </c>
      <c r="W34" s="97" t="s">
        <v>824</v>
      </c>
    </row>
    <row r="35" spans="1:23" x14ac:dyDescent="0.2">
      <c r="A35" s="64">
        <v>41530</v>
      </c>
      <c r="B35" s="54"/>
      <c r="C35" s="64">
        <v>41500</v>
      </c>
      <c r="D35" s="86" t="s">
        <v>438</v>
      </c>
      <c r="E35" s="55">
        <v>12</v>
      </c>
      <c r="F35" s="56" t="s">
        <v>28</v>
      </c>
      <c r="G35" s="55"/>
      <c r="H35" s="56"/>
      <c r="I35" s="55"/>
      <c r="J35" s="56"/>
      <c r="K35" s="55" t="s">
        <v>78</v>
      </c>
      <c r="L35" s="56" t="s">
        <v>402</v>
      </c>
      <c r="M35" s="57">
        <v>510</v>
      </c>
      <c r="N35" s="57" t="s">
        <v>439</v>
      </c>
      <c r="O35" s="114">
        <v>219</v>
      </c>
      <c r="P35" s="57" t="s">
        <v>440</v>
      </c>
      <c r="Q35" s="70"/>
      <c r="R35" s="71"/>
      <c r="S35" s="57">
        <v>21</v>
      </c>
      <c r="T35" s="96" t="s">
        <v>79</v>
      </c>
      <c r="U35" s="96">
        <v>2</v>
      </c>
      <c r="V35" s="96" t="s">
        <v>183</v>
      </c>
      <c r="W35" s="96"/>
    </row>
    <row r="36" spans="1:23" x14ac:dyDescent="0.2">
      <c r="A36" s="64">
        <v>41613</v>
      </c>
      <c r="B36" s="54"/>
      <c r="C36" s="64">
        <v>41590</v>
      </c>
      <c r="D36" s="86" t="s">
        <v>457</v>
      </c>
      <c r="E36" s="55">
        <v>16</v>
      </c>
      <c r="F36" s="56">
        <v>0.03</v>
      </c>
      <c r="G36" s="55"/>
      <c r="H36" s="56"/>
      <c r="I36" s="55"/>
      <c r="J36" s="56"/>
      <c r="K36" s="55" t="s">
        <v>36</v>
      </c>
      <c r="L36" s="56" t="s">
        <v>239</v>
      </c>
      <c r="M36" s="57">
        <v>412</v>
      </c>
      <c r="N36" s="57">
        <v>0.64</v>
      </c>
      <c r="O36" s="114">
        <v>175</v>
      </c>
      <c r="P36" s="57">
        <v>0.27</v>
      </c>
      <c r="Q36" s="55"/>
      <c r="R36" s="56"/>
      <c r="S36" s="57">
        <v>16</v>
      </c>
      <c r="T36" s="96">
        <v>3.5</v>
      </c>
      <c r="U36" s="96">
        <v>1.7</v>
      </c>
      <c r="V36" s="96">
        <v>1.6</v>
      </c>
      <c r="W36" s="96"/>
    </row>
    <row r="37" spans="1:23" x14ac:dyDescent="0.2">
      <c r="A37" s="64">
        <v>41730</v>
      </c>
      <c r="B37" s="54"/>
      <c r="C37" s="64">
        <v>41710</v>
      </c>
      <c r="D37" s="86" t="s">
        <v>480</v>
      </c>
      <c r="E37" s="55" t="s">
        <v>481</v>
      </c>
      <c r="F37" s="56" t="s">
        <v>482</v>
      </c>
      <c r="G37" s="55"/>
      <c r="H37" s="56"/>
      <c r="I37" s="55"/>
      <c r="J37" s="56"/>
      <c r="K37" s="55" t="s">
        <v>36</v>
      </c>
      <c r="L37" s="56" t="s">
        <v>238</v>
      </c>
      <c r="M37" s="57">
        <v>542</v>
      </c>
      <c r="N37" s="57">
        <v>0.79</v>
      </c>
      <c r="O37" s="114">
        <v>212</v>
      </c>
      <c r="P37" s="57">
        <v>0.31</v>
      </c>
      <c r="Q37" s="55"/>
      <c r="R37" s="56"/>
      <c r="S37" s="57">
        <v>23</v>
      </c>
      <c r="T37" s="96">
        <v>3.4</v>
      </c>
      <c r="U37" s="96">
        <v>1.6</v>
      </c>
      <c r="V37" s="96">
        <v>1.5</v>
      </c>
      <c r="W37" s="96"/>
    </row>
    <row r="38" spans="1:23" x14ac:dyDescent="0.2">
      <c r="A38" s="60">
        <v>41821</v>
      </c>
      <c r="B38" s="59"/>
      <c r="C38" s="60">
        <v>41808</v>
      </c>
      <c r="D38" s="108" t="s">
        <v>528</v>
      </c>
      <c r="E38" s="61">
        <v>11</v>
      </c>
      <c r="F38" s="62">
        <v>1.0999999999999999E-2</v>
      </c>
      <c r="G38" s="61"/>
      <c r="H38" s="62"/>
      <c r="I38" s="61"/>
      <c r="J38" s="62"/>
      <c r="K38" s="61" t="s">
        <v>36</v>
      </c>
      <c r="L38" s="62" t="s">
        <v>239</v>
      </c>
      <c r="M38" s="63">
        <v>350</v>
      </c>
      <c r="N38" s="63">
        <v>0.34</v>
      </c>
      <c r="O38" s="225">
        <v>163</v>
      </c>
      <c r="P38" s="63">
        <v>0.16</v>
      </c>
      <c r="Q38" s="61"/>
      <c r="R38" s="62"/>
      <c r="S38" s="63">
        <v>15</v>
      </c>
      <c r="T38" s="97">
        <v>2.2000000000000002</v>
      </c>
      <c r="U38" s="97">
        <v>1.6</v>
      </c>
      <c r="V38" s="97">
        <v>1</v>
      </c>
      <c r="W38" s="97"/>
    </row>
    <row r="39" spans="1:23" x14ac:dyDescent="0.2">
      <c r="A39" s="68">
        <v>41936</v>
      </c>
      <c r="B39" s="69"/>
      <c r="C39" s="68">
        <v>41913</v>
      </c>
      <c r="D39" s="222" t="s">
        <v>593</v>
      </c>
      <c r="E39" s="70">
        <v>3</v>
      </c>
      <c r="F39" s="71">
        <v>3.0000000000000001E-3</v>
      </c>
      <c r="G39" s="57"/>
      <c r="H39" s="57"/>
      <c r="I39" s="57"/>
      <c r="J39" s="57"/>
      <c r="K39" s="70" t="s">
        <v>36</v>
      </c>
      <c r="L39" s="71" t="s">
        <v>239</v>
      </c>
      <c r="M39" s="70">
        <v>380</v>
      </c>
      <c r="N39" s="71">
        <v>0.42</v>
      </c>
      <c r="O39" s="70">
        <v>170</v>
      </c>
      <c r="P39" s="72">
        <v>0.19</v>
      </c>
      <c r="Q39" s="70"/>
      <c r="R39" s="71"/>
      <c r="S39" s="71">
        <v>18</v>
      </c>
      <c r="T39" s="71">
        <v>2.5</v>
      </c>
      <c r="U39" s="71">
        <v>1.8</v>
      </c>
      <c r="V39" s="71">
        <v>1.2</v>
      </c>
      <c r="W39" s="71"/>
    </row>
    <row r="40" spans="1:23" x14ac:dyDescent="0.2">
      <c r="A40" s="64">
        <v>41967</v>
      </c>
      <c r="B40" s="54"/>
      <c r="C40" s="64">
        <v>41956</v>
      </c>
      <c r="D40" s="77" t="s">
        <v>599</v>
      </c>
      <c r="E40" s="55">
        <v>2.2999999999999998</v>
      </c>
      <c r="F40" s="56">
        <v>3.0000000000000001E-3</v>
      </c>
      <c r="G40" s="57"/>
      <c r="H40" s="57"/>
      <c r="I40" s="57"/>
      <c r="J40" s="57"/>
      <c r="K40" s="55" t="s">
        <v>36</v>
      </c>
      <c r="L40" s="56" t="s">
        <v>239</v>
      </c>
      <c r="M40" s="55">
        <v>563</v>
      </c>
      <c r="N40" s="56">
        <v>0.66</v>
      </c>
      <c r="O40" s="55">
        <v>199</v>
      </c>
      <c r="P40" s="57">
        <v>0.23</v>
      </c>
      <c r="Q40" s="55"/>
      <c r="R40" s="56"/>
      <c r="S40" s="56">
        <v>22</v>
      </c>
      <c r="T40" s="56">
        <v>2.7</v>
      </c>
      <c r="U40" s="56">
        <v>2.1</v>
      </c>
      <c r="V40" s="56">
        <v>1.3</v>
      </c>
      <c r="W40" s="56"/>
    </row>
    <row r="41" spans="1:23" x14ac:dyDescent="0.2">
      <c r="A41" s="64">
        <v>42061</v>
      </c>
      <c r="B41" s="54"/>
      <c r="C41" s="64">
        <v>42045</v>
      </c>
      <c r="D41" s="77" t="s">
        <v>653</v>
      </c>
      <c r="E41" s="55">
        <v>7.8</v>
      </c>
      <c r="F41" s="56" t="s">
        <v>654</v>
      </c>
      <c r="G41" s="57"/>
      <c r="H41" s="57"/>
      <c r="I41" s="57"/>
      <c r="J41" s="57"/>
      <c r="K41" s="55">
        <v>4</v>
      </c>
      <c r="L41" s="56" t="s">
        <v>274</v>
      </c>
      <c r="M41" s="55">
        <v>852</v>
      </c>
      <c r="N41" s="56" t="s">
        <v>655</v>
      </c>
      <c r="O41" s="55">
        <v>325</v>
      </c>
      <c r="P41" s="57" t="s">
        <v>656</v>
      </c>
      <c r="Q41" s="55"/>
      <c r="R41" s="56"/>
      <c r="S41" s="56">
        <v>39</v>
      </c>
      <c r="T41" s="56" t="s">
        <v>512</v>
      </c>
      <c r="U41" s="56">
        <v>1.9</v>
      </c>
      <c r="V41" s="56" t="s">
        <v>86</v>
      </c>
      <c r="W41" s="56"/>
    </row>
    <row r="42" spans="1:23" x14ac:dyDescent="0.2">
      <c r="A42" s="60">
        <v>42139</v>
      </c>
      <c r="B42" s="59"/>
      <c r="C42" s="60">
        <v>42130</v>
      </c>
      <c r="D42" s="80" t="s">
        <v>660</v>
      </c>
      <c r="E42" s="61">
        <v>3.9</v>
      </c>
      <c r="F42" s="62" t="s">
        <v>274</v>
      </c>
      <c r="G42" s="63"/>
      <c r="H42" s="63"/>
      <c r="I42" s="63"/>
      <c r="J42" s="63"/>
      <c r="K42" s="61" t="s">
        <v>649</v>
      </c>
      <c r="L42" s="62" t="s">
        <v>238</v>
      </c>
      <c r="M42" s="61">
        <v>325</v>
      </c>
      <c r="N42" s="62" t="s">
        <v>661</v>
      </c>
      <c r="O42" s="61">
        <v>144</v>
      </c>
      <c r="P42" s="63" t="s">
        <v>658</v>
      </c>
      <c r="Q42" s="61"/>
      <c r="R42" s="62"/>
      <c r="S42" s="62">
        <v>18</v>
      </c>
      <c r="T42" s="62" t="s">
        <v>339</v>
      </c>
      <c r="U42" s="62">
        <v>1.4</v>
      </c>
      <c r="V42" s="62" t="s">
        <v>86</v>
      </c>
      <c r="W42" s="62"/>
    </row>
    <row r="43" spans="1:23" x14ac:dyDescent="0.2">
      <c r="A43" s="64">
        <v>42215</v>
      </c>
      <c r="B43" s="54"/>
      <c r="C43" s="64">
        <v>42207</v>
      </c>
      <c r="D43" s="77" t="s">
        <v>689</v>
      </c>
      <c r="E43" s="55">
        <v>7.4</v>
      </c>
      <c r="F43" s="56" t="s">
        <v>654</v>
      </c>
      <c r="G43" s="57"/>
      <c r="H43" s="57"/>
      <c r="I43" s="57"/>
      <c r="J43" s="57"/>
      <c r="K43" s="55" t="s">
        <v>79</v>
      </c>
      <c r="L43" s="56" t="s">
        <v>274</v>
      </c>
      <c r="M43" s="55">
        <v>465</v>
      </c>
      <c r="N43" s="56" t="s">
        <v>690</v>
      </c>
      <c r="O43" s="55">
        <v>203</v>
      </c>
      <c r="P43" s="57" t="s">
        <v>187</v>
      </c>
      <c r="Q43" s="70"/>
      <c r="R43" s="71"/>
      <c r="S43" s="56">
        <v>19</v>
      </c>
      <c r="T43" s="56">
        <v>1.8</v>
      </c>
      <c r="U43" s="56">
        <v>1.6</v>
      </c>
      <c r="V43" s="56" t="s">
        <v>86</v>
      </c>
      <c r="W43" s="56"/>
    </row>
    <row r="44" spans="1:23" x14ac:dyDescent="0.2">
      <c r="A44" s="64">
        <v>42437</v>
      </c>
      <c r="B44" s="54"/>
      <c r="C44" s="64">
        <v>42410</v>
      </c>
      <c r="D44" s="77" t="s">
        <v>750</v>
      </c>
      <c r="E44" s="55">
        <v>3.2</v>
      </c>
      <c r="F44" s="56" t="s">
        <v>238</v>
      </c>
      <c r="G44" s="57"/>
      <c r="H44" s="57"/>
      <c r="I44" s="57"/>
      <c r="J44" s="57"/>
      <c r="K44" s="55" t="s">
        <v>546</v>
      </c>
      <c r="L44" s="56" t="s">
        <v>274</v>
      </c>
      <c r="M44" s="55">
        <v>530</v>
      </c>
      <c r="N44" s="56" t="s">
        <v>64</v>
      </c>
      <c r="O44" s="55">
        <v>220</v>
      </c>
      <c r="P44" s="57" t="s">
        <v>187</v>
      </c>
      <c r="Q44" s="55"/>
      <c r="R44" s="56"/>
      <c r="S44" s="56">
        <v>37</v>
      </c>
      <c r="T44" s="56" t="s">
        <v>512</v>
      </c>
      <c r="U44" s="56">
        <v>1.8</v>
      </c>
      <c r="V44" s="56" t="s">
        <v>86</v>
      </c>
      <c r="W44" s="56" t="s">
        <v>755</v>
      </c>
    </row>
    <row r="45" spans="1:23" x14ac:dyDescent="0.2">
      <c r="A45" s="64">
        <v>42437</v>
      </c>
      <c r="B45" s="54"/>
      <c r="C45" s="64">
        <v>42423</v>
      </c>
      <c r="D45" s="77" t="s">
        <v>753</v>
      </c>
      <c r="E45" s="55">
        <v>3.1</v>
      </c>
      <c r="F45" s="56" t="s">
        <v>238</v>
      </c>
      <c r="G45" s="57"/>
      <c r="H45" s="57"/>
      <c r="I45" s="57"/>
      <c r="J45" s="57"/>
      <c r="K45" s="55">
        <v>1.1000000000000001</v>
      </c>
      <c r="L45" s="56" t="s">
        <v>239</v>
      </c>
      <c r="M45" s="55">
        <v>670</v>
      </c>
      <c r="N45" s="56" t="s">
        <v>754</v>
      </c>
      <c r="O45" s="55">
        <v>269</v>
      </c>
      <c r="P45" s="57" t="s">
        <v>85</v>
      </c>
      <c r="Q45" s="55"/>
      <c r="R45" s="56"/>
      <c r="S45" s="56">
        <v>42</v>
      </c>
      <c r="T45" s="56" t="s">
        <v>512</v>
      </c>
      <c r="U45" s="56">
        <v>2.1</v>
      </c>
      <c r="V45" s="56" t="s">
        <v>86</v>
      </c>
      <c r="W45" s="56" t="s">
        <v>755</v>
      </c>
    </row>
    <row r="46" spans="1:23" x14ac:dyDescent="0.2">
      <c r="A46" s="64">
        <v>42558</v>
      </c>
      <c r="B46" s="54"/>
      <c r="C46" s="64">
        <v>42549</v>
      </c>
      <c r="D46" s="77" t="s">
        <v>814</v>
      </c>
      <c r="E46" s="55">
        <v>6.7</v>
      </c>
      <c r="F46" s="56">
        <v>7.0000000000000001E-3</v>
      </c>
      <c r="G46" s="57"/>
      <c r="H46" s="57"/>
      <c r="I46" s="57"/>
      <c r="J46" s="57"/>
      <c r="K46" s="55" t="s">
        <v>135</v>
      </c>
      <c r="L46" s="56" t="s">
        <v>239</v>
      </c>
      <c r="M46" s="55">
        <v>448</v>
      </c>
      <c r="N46" s="56">
        <v>0.45</v>
      </c>
      <c r="O46" s="55">
        <v>221</v>
      </c>
      <c r="P46" s="57">
        <v>0.22</v>
      </c>
      <c r="Q46" s="61"/>
      <c r="R46" s="62"/>
      <c r="S46" s="56">
        <v>15</v>
      </c>
      <c r="T46" s="56">
        <v>2.2999999999999998</v>
      </c>
      <c r="U46" s="56">
        <v>0.8</v>
      </c>
      <c r="V46" s="56">
        <v>1.1000000000000001</v>
      </c>
      <c r="W46" s="56"/>
    </row>
    <row r="47" spans="1:23" x14ac:dyDescent="0.2">
      <c r="A47" s="68">
        <v>42611</v>
      </c>
      <c r="B47" s="69"/>
      <c r="C47" s="68">
        <v>42597</v>
      </c>
      <c r="D47" s="222" t="s">
        <v>825</v>
      </c>
      <c r="E47" s="70">
        <v>2.4</v>
      </c>
      <c r="F47" s="71">
        <v>3.0000000000000001E-3</v>
      </c>
      <c r="G47" s="72"/>
      <c r="H47" s="72"/>
      <c r="I47" s="72"/>
      <c r="J47" s="72"/>
      <c r="K47" s="70" t="s">
        <v>135</v>
      </c>
      <c r="L47" s="71" t="s">
        <v>238</v>
      </c>
      <c r="M47" s="70">
        <v>270</v>
      </c>
      <c r="N47" s="71">
        <v>0.35</v>
      </c>
      <c r="O47" s="70">
        <v>128</v>
      </c>
      <c r="P47" s="72">
        <v>0.16</v>
      </c>
      <c r="Q47" s="70"/>
      <c r="R47" s="71"/>
      <c r="S47" s="71">
        <v>22</v>
      </c>
      <c r="T47" s="71">
        <v>2.9</v>
      </c>
      <c r="U47" s="71">
        <v>1.1000000000000001</v>
      </c>
      <c r="V47" s="71">
        <v>1.4</v>
      </c>
      <c r="W47" s="71"/>
    </row>
    <row r="48" spans="1:23" x14ac:dyDescent="0.2">
      <c r="A48" s="64">
        <v>42702</v>
      </c>
      <c r="B48" s="54"/>
      <c r="C48" s="64">
        <v>42682</v>
      </c>
      <c r="D48" s="77" t="s">
        <v>849</v>
      </c>
      <c r="E48" s="55">
        <v>8.4</v>
      </c>
      <c r="F48" s="56" t="s">
        <v>491</v>
      </c>
      <c r="G48" s="57"/>
      <c r="H48" s="57"/>
      <c r="I48" s="57"/>
      <c r="J48" s="57"/>
      <c r="K48" s="55" t="s">
        <v>622</v>
      </c>
      <c r="L48" s="56" t="s">
        <v>239</v>
      </c>
      <c r="M48" s="55">
        <v>518</v>
      </c>
      <c r="N48" s="56" t="s">
        <v>439</v>
      </c>
      <c r="O48" s="55">
        <v>241</v>
      </c>
      <c r="P48" s="57" t="s">
        <v>661</v>
      </c>
      <c r="Q48" s="55"/>
      <c r="R48" s="56"/>
      <c r="S48" s="56">
        <v>28</v>
      </c>
      <c r="T48" s="56" t="s">
        <v>442</v>
      </c>
      <c r="U48" s="56">
        <v>1.6</v>
      </c>
      <c r="V48" s="56" t="s">
        <v>59</v>
      </c>
      <c r="W48" s="56"/>
    </row>
    <row r="49" spans="1:23" x14ac:dyDescent="0.2">
      <c r="A49" s="64">
        <v>42781</v>
      </c>
      <c r="B49" s="54"/>
      <c r="C49" s="64">
        <v>42753</v>
      </c>
      <c r="D49" s="77" t="s">
        <v>907</v>
      </c>
      <c r="E49" s="55">
        <v>3.9</v>
      </c>
      <c r="F49" s="56">
        <v>3.0000000000000001E-3</v>
      </c>
      <c r="G49" s="57"/>
      <c r="H49" s="57"/>
      <c r="I49" s="57"/>
      <c r="J49" s="57"/>
      <c r="K49" s="55" t="s">
        <v>36</v>
      </c>
      <c r="L49" s="56" t="s">
        <v>239</v>
      </c>
      <c r="M49" s="55">
        <v>486</v>
      </c>
      <c r="N49" s="56">
        <v>0.43</v>
      </c>
      <c r="O49" s="55">
        <v>223</v>
      </c>
      <c r="P49" s="57">
        <v>0.2</v>
      </c>
      <c r="Q49" s="55"/>
      <c r="R49" s="56"/>
      <c r="S49" s="56">
        <v>27</v>
      </c>
      <c r="T49" s="56">
        <v>2.1</v>
      </c>
      <c r="U49" s="56">
        <v>1.5</v>
      </c>
      <c r="V49" s="56">
        <v>1</v>
      </c>
      <c r="W49" s="56"/>
    </row>
    <row r="50" spans="1:23" x14ac:dyDescent="0.2">
      <c r="A50" s="60">
        <v>42885</v>
      </c>
      <c r="B50" s="59"/>
      <c r="C50" s="60">
        <v>42871</v>
      </c>
      <c r="D50" s="80" t="s">
        <v>874</v>
      </c>
      <c r="E50" s="61">
        <v>1.8</v>
      </c>
      <c r="F50" s="62" t="s">
        <v>239</v>
      </c>
      <c r="G50" s="63"/>
      <c r="H50" s="63"/>
      <c r="I50" s="63"/>
      <c r="J50" s="63"/>
      <c r="K50" s="61" t="s">
        <v>36</v>
      </c>
      <c r="L50" s="62" t="s">
        <v>239</v>
      </c>
      <c r="M50" s="61">
        <v>223</v>
      </c>
      <c r="N50" s="62" t="s">
        <v>580</v>
      </c>
      <c r="O50" s="61">
        <v>108</v>
      </c>
      <c r="P50" s="63" t="s">
        <v>56</v>
      </c>
      <c r="Q50" s="61"/>
      <c r="R50" s="62"/>
      <c r="S50" s="62">
        <v>19</v>
      </c>
      <c r="T50" s="62" t="s">
        <v>339</v>
      </c>
      <c r="U50" s="62">
        <v>1.4</v>
      </c>
      <c r="V50" s="62" t="s">
        <v>86</v>
      </c>
      <c r="W50" s="62"/>
    </row>
    <row r="51" spans="1:23" x14ac:dyDescent="0.2">
      <c r="A51" s="64">
        <v>43014</v>
      </c>
      <c r="B51" s="54"/>
      <c r="C51" s="64">
        <v>42997</v>
      </c>
      <c r="D51" s="77" t="s">
        <v>949</v>
      </c>
      <c r="E51" s="55">
        <v>21</v>
      </c>
      <c r="F51" s="56" t="s">
        <v>635</v>
      </c>
      <c r="G51" s="57"/>
      <c r="H51" s="57"/>
      <c r="I51" s="57"/>
      <c r="J51" s="57"/>
      <c r="K51" s="55">
        <v>2.1</v>
      </c>
      <c r="L51" s="56" t="s">
        <v>238</v>
      </c>
      <c r="M51" s="55">
        <v>812</v>
      </c>
      <c r="N51" s="56" t="s">
        <v>950</v>
      </c>
      <c r="O51" s="55">
        <v>390</v>
      </c>
      <c r="P51" s="57" t="s">
        <v>951</v>
      </c>
      <c r="Q51" s="70"/>
      <c r="R51" s="71"/>
      <c r="S51" s="56">
        <v>22</v>
      </c>
      <c r="T51" s="56" t="s">
        <v>339</v>
      </c>
      <c r="U51" s="56">
        <v>1.6</v>
      </c>
      <c r="V51" s="56" t="s">
        <v>86</v>
      </c>
      <c r="W51" s="56"/>
    </row>
    <row r="52" spans="1:23" x14ac:dyDescent="0.2">
      <c r="A52" s="64">
        <v>43073</v>
      </c>
      <c r="B52" s="54"/>
      <c r="C52" s="64">
        <v>43061</v>
      </c>
      <c r="D52" s="77" t="s">
        <v>971</v>
      </c>
      <c r="E52" s="55">
        <v>4.2</v>
      </c>
      <c r="F52" s="56" t="s">
        <v>274</v>
      </c>
      <c r="G52" s="57"/>
      <c r="H52" s="57"/>
      <c r="I52" s="57"/>
      <c r="J52" s="57"/>
      <c r="K52" s="55" t="s">
        <v>308</v>
      </c>
      <c r="L52" s="56" t="s">
        <v>239</v>
      </c>
      <c r="M52" s="55">
        <v>636</v>
      </c>
      <c r="N52" s="56" t="s">
        <v>972</v>
      </c>
      <c r="O52" s="55">
        <v>284</v>
      </c>
      <c r="P52" s="57" t="s">
        <v>186</v>
      </c>
      <c r="Q52" s="55"/>
      <c r="R52" s="56"/>
      <c r="S52" s="56">
        <v>29</v>
      </c>
      <c r="T52" s="56" t="s">
        <v>339</v>
      </c>
      <c r="U52" s="56">
        <v>1.9</v>
      </c>
      <c r="V52" s="56" t="s">
        <v>86</v>
      </c>
      <c r="W52" s="56"/>
    </row>
    <row r="53" spans="1:23" x14ac:dyDescent="0.2">
      <c r="A53" s="64">
        <v>43158</v>
      </c>
      <c r="B53" s="54"/>
      <c r="C53" s="64">
        <v>43144</v>
      </c>
      <c r="D53" s="77" t="s">
        <v>998</v>
      </c>
      <c r="E53" s="55">
        <v>3.7</v>
      </c>
      <c r="F53" s="56">
        <v>4.0000000000000001E-3</v>
      </c>
      <c r="G53" s="57"/>
      <c r="H53" s="57"/>
      <c r="I53" s="57"/>
      <c r="J53" s="57"/>
      <c r="K53" s="55" t="s">
        <v>308</v>
      </c>
      <c r="L53" s="56" t="s">
        <v>238</v>
      </c>
      <c r="M53" s="55">
        <v>551</v>
      </c>
      <c r="N53" s="56">
        <v>0.65</v>
      </c>
      <c r="O53" s="55">
        <v>230</v>
      </c>
      <c r="P53" s="57">
        <v>0.27</v>
      </c>
      <c r="Q53" s="55"/>
      <c r="R53" s="56"/>
      <c r="S53" s="56">
        <v>28</v>
      </c>
      <c r="T53" s="56">
        <v>2.8</v>
      </c>
      <c r="U53" s="56">
        <v>1.8</v>
      </c>
      <c r="V53" s="56">
        <v>1.3</v>
      </c>
      <c r="W53" s="56"/>
    </row>
    <row r="54" spans="1:23" x14ac:dyDescent="0.2">
      <c r="A54" s="60">
        <v>43235</v>
      </c>
      <c r="B54" s="59"/>
      <c r="C54" s="60">
        <v>43221</v>
      </c>
      <c r="D54" s="80" t="s">
        <v>1020</v>
      </c>
      <c r="E54" s="61">
        <v>6.1</v>
      </c>
      <c r="F54" s="62">
        <v>1.2E-2</v>
      </c>
      <c r="G54" s="63"/>
      <c r="H54" s="63"/>
      <c r="I54" s="63"/>
      <c r="J54" s="63"/>
      <c r="K54" s="61" t="s">
        <v>135</v>
      </c>
      <c r="L54" s="62" t="s">
        <v>274</v>
      </c>
      <c r="M54" s="61">
        <v>523</v>
      </c>
      <c r="N54" s="62">
        <v>0.99</v>
      </c>
      <c r="O54" s="61">
        <v>213</v>
      </c>
      <c r="P54" s="63">
        <v>0.4</v>
      </c>
      <c r="Q54" s="61"/>
      <c r="R54" s="62"/>
      <c r="S54" s="62">
        <v>27</v>
      </c>
      <c r="T54" s="62">
        <v>4.4000000000000004</v>
      </c>
      <c r="U54" s="62">
        <v>2.2000000000000002</v>
      </c>
      <c r="V54" s="62">
        <v>2.1</v>
      </c>
      <c r="W54" s="62"/>
    </row>
    <row r="55" spans="1:23" x14ac:dyDescent="0.2">
      <c r="A55" s="370" t="s">
        <v>1240</v>
      </c>
      <c r="B55" s="371"/>
      <c r="C55" s="372"/>
      <c r="D55" s="371"/>
      <c r="E55" s="373"/>
      <c r="F55" s="373"/>
      <c r="G55" s="373"/>
      <c r="H55" s="373"/>
      <c r="I55" s="373"/>
      <c r="J55" s="373"/>
      <c r="K55" s="563" t="s">
        <v>1352</v>
      </c>
      <c r="L55" s="564"/>
      <c r="M55" s="374"/>
      <c r="N55" s="374"/>
      <c r="O55" s="346"/>
      <c r="P55" s="375"/>
      <c r="Q55" s="496"/>
      <c r="R55" s="497"/>
      <c r="S55" s="375"/>
      <c r="T55" s="375"/>
      <c r="U55" s="375"/>
      <c r="V55" s="375"/>
      <c r="W55" s="375"/>
    </row>
    <row r="56" spans="1:23" ht="20.25" customHeight="1" x14ac:dyDescent="0.2">
      <c r="A56" s="777" t="s">
        <v>1825</v>
      </c>
      <c r="B56" s="566"/>
      <c r="C56" s="566"/>
      <c r="D56" s="566"/>
      <c r="E56" s="566"/>
      <c r="F56" s="566"/>
      <c r="G56" s="566"/>
      <c r="H56" s="566"/>
      <c r="I56" s="566"/>
      <c r="J56" s="566"/>
      <c r="K56" s="566"/>
      <c r="L56" s="566"/>
      <c r="M56" s="566"/>
      <c r="N56" s="566"/>
      <c r="O56" s="566"/>
      <c r="P56" s="566"/>
      <c r="Q56" s="566"/>
      <c r="R56" s="566"/>
      <c r="S56" s="552"/>
      <c r="T56" s="761"/>
      <c r="U56" s="552"/>
      <c r="V56" s="552"/>
      <c r="W56" s="566"/>
    </row>
    <row r="57" spans="1:23" ht="29.25" customHeight="1" x14ac:dyDescent="0.2">
      <c r="A57" s="157" t="s">
        <v>74</v>
      </c>
      <c r="B57" s="149" t="s">
        <v>1815</v>
      </c>
      <c r="C57" s="149" t="s">
        <v>2</v>
      </c>
      <c r="D57" s="160" t="s">
        <v>39</v>
      </c>
      <c r="E57" s="782" t="s">
        <v>1021</v>
      </c>
      <c r="F57" s="783"/>
      <c r="G57" s="530" t="s">
        <v>23</v>
      </c>
      <c r="H57" s="256"/>
      <c r="I57" s="530" t="s">
        <v>4</v>
      </c>
      <c r="J57" s="256"/>
      <c r="K57" s="782" t="s">
        <v>22</v>
      </c>
      <c r="L57" s="783"/>
      <c r="M57" s="782" t="s">
        <v>600</v>
      </c>
      <c r="N57" s="783"/>
      <c r="O57" s="784" t="s">
        <v>19</v>
      </c>
      <c r="P57" s="785"/>
      <c r="Q57" s="784" t="s">
        <v>37</v>
      </c>
      <c r="R57" s="785"/>
      <c r="S57" s="143" t="s">
        <v>5</v>
      </c>
      <c r="T57" s="139" t="s">
        <v>6</v>
      </c>
      <c r="U57" s="139" t="s">
        <v>7</v>
      </c>
      <c r="V57" s="139" t="s">
        <v>25</v>
      </c>
      <c r="W57" s="150" t="s">
        <v>1822</v>
      </c>
    </row>
    <row r="58" spans="1:23" x14ac:dyDescent="0.2">
      <c r="A58" s="145"/>
      <c r="B58" s="145"/>
      <c r="C58" s="145"/>
      <c r="D58" s="161"/>
      <c r="E58" s="153" t="s">
        <v>15</v>
      </c>
      <c r="F58" s="154" t="s">
        <v>27</v>
      </c>
      <c r="G58" s="153" t="s">
        <v>15</v>
      </c>
      <c r="H58" s="154" t="s">
        <v>27</v>
      </c>
      <c r="I58" s="162" t="s">
        <v>15</v>
      </c>
      <c r="J58" s="162" t="s">
        <v>27</v>
      </c>
      <c r="K58" s="153" t="s">
        <v>15</v>
      </c>
      <c r="L58" s="154" t="s">
        <v>27</v>
      </c>
      <c r="M58" s="162" t="s">
        <v>15</v>
      </c>
      <c r="N58" s="162" t="s">
        <v>27</v>
      </c>
      <c r="O58" s="153" t="s">
        <v>15</v>
      </c>
      <c r="P58" s="162" t="s">
        <v>27</v>
      </c>
      <c r="Q58" s="491" t="s">
        <v>15</v>
      </c>
      <c r="R58" s="154" t="s">
        <v>27</v>
      </c>
      <c r="S58" s="158" t="s">
        <v>42</v>
      </c>
      <c r="T58" s="158" t="s">
        <v>9</v>
      </c>
      <c r="U58" s="158" t="s">
        <v>10</v>
      </c>
      <c r="V58" s="158" t="s">
        <v>26</v>
      </c>
      <c r="W58" s="158" t="s">
        <v>1821</v>
      </c>
    </row>
    <row r="59" spans="1:23" x14ac:dyDescent="0.2">
      <c r="A59" s="82">
        <v>43767</v>
      </c>
      <c r="B59" s="81"/>
      <c r="C59" s="82">
        <v>43755</v>
      </c>
      <c r="D59" s="758" t="s">
        <v>1289</v>
      </c>
      <c r="E59" s="121" t="s">
        <v>516</v>
      </c>
      <c r="F59" s="121" t="s">
        <v>239</v>
      </c>
      <c r="G59" s="121"/>
      <c r="H59" s="121"/>
      <c r="I59" s="121"/>
      <c r="J59" s="121"/>
      <c r="K59" s="121">
        <v>2.8</v>
      </c>
      <c r="L59" s="121">
        <v>2E-3</v>
      </c>
      <c r="M59" s="121">
        <v>607</v>
      </c>
      <c r="N59" s="121">
        <v>0.48</v>
      </c>
      <c r="O59" s="121">
        <v>286</v>
      </c>
      <c r="P59" s="121">
        <v>0.23</v>
      </c>
      <c r="Q59" s="121"/>
      <c r="R59" s="121"/>
      <c r="S59" s="121">
        <v>23</v>
      </c>
      <c r="T59" s="121">
        <v>1.9</v>
      </c>
      <c r="U59" s="121">
        <v>2.4</v>
      </c>
      <c r="V59" s="121">
        <v>0.9</v>
      </c>
      <c r="W59" s="121" t="s">
        <v>755</v>
      </c>
    </row>
    <row r="60" spans="1:23" x14ac:dyDescent="0.2">
      <c r="A60" s="82">
        <v>43929</v>
      </c>
      <c r="B60" s="81"/>
      <c r="C60" s="82">
        <v>43907</v>
      </c>
      <c r="D60" s="758" t="s">
        <v>1353</v>
      </c>
      <c r="E60" s="121">
        <v>15</v>
      </c>
      <c r="F60" s="121">
        <v>0.01</v>
      </c>
      <c r="G60" s="121"/>
      <c r="H60" s="121"/>
      <c r="I60" s="121"/>
      <c r="J60" s="121"/>
      <c r="K60" s="121" t="s">
        <v>24</v>
      </c>
      <c r="L60" s="121" t="s">
        <v>24</v>
      </c>
      <c r="M60" s="121">
        <v>581</v>
      </c>
      <c r="N60" s="121">
        <v>0.39</v>
      </c>
      <c r="O60" s="121">
        <v>248</v>
      </c>
      <c r="P60" s="121">
        <v>0.16</v>
      </c>
      <c r="Q60" s="121"/>
      <c r="R60" s="121"/>
      <c r="S60" s="121">
        <v>27</v>
      </c>
      <c r="T60" s="121">
        <v>1.6</v>
      </c>
      <c r="U60" s="121">
        <v>2.4</v>
      </c>
      <c r="V60" s="121">
        <v>0.7</v>
      </c>
      <c r="W60" s="121" t="s">
        <v>755</v>
      </c>
    </row>
    <row r="61" spans="1:23" x14ac:dyDescent="0.2">
      <c r="A61" s="82">
        <v>44145</v>
      </c>
      <c r="B61" s="81"/>
      <c r="C61" s="82">
        <v>44124</v>
      </c>
      <c r="D61" s="758" t="s">
        <v>1418</v>
      </c>
      <c r="E61" s="121">
        <v>25</v>
      </c>
      <c r="F61" s="121">
        <v>0.02</v>
      </c>
      <c r="G61" s="121"/>
      <c r="H61" s="121"/>
      <c r="I61" s="121"/>
      <c r="J61" s="121"/>
      <c r="K61" s="121" t="s">
        <v>339</v>
      </c>
      <c r="L61" s="121" t="s">
        <v>239</v>
      </c>
      <c r="M61" s="121">
        <v>1120</v>
      </c>
      <c r="N61" s="121">
        <v>0.9</v>
      </c>
      <c r="O61" s="121">
        <v>500</v>
      </c>
      <c r="P61" s="121">
        <v>0.4</v>
      </c>
      <c r="Q61" s="121"/>
      <c r="R61" s="121"/>
      <c r="S61" s="121">
        <v>30</v>
      </c>
      <c r="T61" s="121">
        <v>1.9</v>
      </c>
      <c r="U61" s="121">
        <v>1.6</v>
      </c>
      <c r="V61" s="121">
        <v>0.9</v>
      </c>
      <c r="W61" s="121" t="s">
        <v>755</v>
      </c>
    </row>
    <row r="62" spans="1:23" x14ac:dyDescent="0.2">
      <c r="A62" s="762">
        <v>44376</v>
      </c>
      <c r="B62" s="81"/>
      <c r="C62" s="82">
        <v>44326</v>
      </c>
      <c r="D62" s="758" t="s">
        <v>1472</v>
      </c>
      <c r="E62" s="121">
        <v>23</v>
      </c>
      <c r="F62" s="121">
        <v>2.5000000000000001E-2</v>
      </c>
      <c r="G62" s="121"/>
      <c r="H62" s="121"/>
      <c r="I62" s="121"/>
      <c r="J62" s="121"/>
      <c r="K62" s="121" t="s">
        <v>24</v>
      </c>
      <c r="L62" s="121" t="s">
        <v>24</v>
      </c>
      <c r="M62" s="121">
        <v>664</v>
      </c>
      <c r="N62" s="121">
        <v>0.75</v>
      </c>
      <c r="O62" s="121">
        <v>294</v>
      </c>
      <c r="P62" s="121">
        <v>0.33</v>
      </c>
      <c r="Q62" s="121"/>
      <c r="R62" s="121"/>
      <c r="S62" s="121">
        <v>17</v>
      </c>
      <c r="T62" s="121">
        <v>2.6</v>
      </c>
      <c r="U62" s="121">
        <v>1.4</v>
      </c>
      <c r="V62" s="121">
        <v>1.2</v>
      </c>
      <c r="W62" s="121" t="s">
        <v>755</v>
      </c>
    </row>
    <row r="63" spans="1:23" x14ac:dyDescent="0.2">
      <c r="A63" s="82">
        <v>44596</v>
      </c>
      <c r="B63" s="81"/>
      <c r="C63" s="82">
        <v>44531</v>
      </c>
      <c r="D63" s="758" t="s">
        <v>1545</v>
      </c>
      <c r="E63" s="121">
        <v>18</v>
      </c>
      <c r="F63" s="121">
        <v>1.2E-2</v>
      </c>
      <c r="G63" s="121"/>
      <c r="H63" s="121"/>
      <c r="I63" s="121"/>
      <c r="J63" s="121"/>
      <c r="K63" s="121" t="s">
        <v>546</v>
      </c>
      <c r="L63" s="121" t="s">
        <v>238</v>
      </c>
      <c r="M63" s="121">
        <v>741</v>
      </c>
      <c r="N63" s="121">
        <v>0.51</v>
      </c>
      <c r="O63" s="121">
        <v>338</v>
      </c>
      <c r="P63" s="121">
        <v>0.23</v>
      </c>
      <c r="Q63" s="121"/>
      <c r="R63" s="121"/>
      <c r="S63" s="121">
        <v>35</v>
      </c>
      <c r="T63" s="121">
        <v>1.7</v>
      </c>
      <c r="U63" s="121">
        <v>1.9</v>
      </c>
      <c r="V63" s="121">
        <v>0.8</v>
      </c>
      <c r="W63" s="121" t="s">
        <v>755</v>
      </c>
    </row>
    <row r="64" spans="1:23" x14ac:dyDescent="0.2">
      <c r="A64" s="82">
        <v>44757</v>
      </c>
      <c r="B64" s="81"/>
      <c r="C64" s="82">
        <v>44734</v>
      </c>
      <c r="D64" s="758" t="s">
        <v>1600</v>
      </c>
      <c r="E64" s="121">
        <v>21</v>
      </c>
      <c r="F64" s="121">
        <v>2.7E-2</v>
      </c>
      <c r="G64" s="121"/>
      <c r="H64" s="121"/>
      <c r="I64" s="121"/>
      <c r="J64" s="121"/>
      <c r="K64" s="121" t="s">
        <v>24</v>
      </c>
      <c r="L64" s="121" t="s">
        <v>24</v>
      </c>
      <c r="M64" s="121">
        <v>595</v>
      </c>
      <c r="N64" s="121">
        <v>0.77</v>
      </c>
      <c r="O64" s="121">
        <v>218</v>
      </c>
      <c r="P64" s="121">
        <v>0.28000000000000003</v>
      </c>
      <c r="Q64" s="121"/>
      <c r="R64" s="121"/>
      <c r="S64" s="121">
        <v>14</v>
      </c>
      <c r="T64" s="121">
        <v>2.9</v>
      </c>
      <c r="U64" s="121">
        <v>1</v>
      </c>
      <c r="V64" s="121">
        <v>1.4</v>
      </c>
      <c r="W64" s="121" t="s">
        <v>755</v>
      </c>
    </row>
    <row r="65" spans="1:23" x14ac:dyDescent="0.2">
      <c r="A65" s="82">
        <v>44867</v>
      </c>
      <c r="B65" s="81"/>
      <c r="C65" s="82">
        <v>44839</v>
      </c>
      <c r="D65" s="758" t="s">
        <v>1643</v>
      </c>
      <c r="E65" s="121">
        <v>13</v>
      </c>
      <c r="F65" s="121">
        <v>2.5000000000000001E-2</v>
      </c>
      <c r="G65" s="121"/>
      <c r="H65" s="121"/>
      <c r="I65" s="121"/>
      <c r="J65" s="121"/>
      <c r="K65" s="121" t="s">
        <v>185</v>
      </c>
      <c r="L65" s="121" t="s">
        <v>402</v>
      </c>
      <c r="M65" s="121">
        <v>424</v>
      </c>
      <c r="N65" s="121">
        <v>0.79</v>
      </c>
      <c r="O65" s="121">
        <v>185</v>
      </c>
      <c r="P65" s="121">
        <v>0.35</v>
      </c>
      <c r="Q65" s="121"/>
      <c r="R65" s="121"/>
      <c r="S65" s="121">
        <v>15</v>
      </c>
      <c r="T65" s="121">
        <v>4.2</v>
      </c>
      <c r="U65" s="121">
        <v>1.3</v>
      </c>
      <c r="V65" s="121">
        <v>2</v>
      </c>
      <c r="W65" s="121" t="s">
        <v>755</v>
      </c>
    </row>
    <row r="66" spans="1:23" x14ac:dyDescent="0.2">
      <c r="A66" s="82">
        <v>45111</v>
      </c>
      <c r="B66" s="81"/>
      <c r="C66" s="82">
        <v>45084</v>
      </c>
      <c r="D66" s="758" t="s">
        <v>1705</v>
      </c>
      <c r="E66" s="121">
        <v>15</v>
      </c>
      <c r="F66" s="121">
        <v>1.2999999999999999E-2</v>
      </c>
      <c r="G66" s="121"/>
      <c r="H66" s="121"/>
      <c r="I66" s="121"/>
      <c r="J66" s="121"/>
      <c r="K66" s="121" t="s">
        <v>24</v>
      </c>
      <c r="L66" s="121" t="s">
        <v>24</v>
      </c>
      <c r="M66" s="121">
        <v>608</v>
      </c>
      <c r="N66" s="121">
        <v>0.53</v>
      </c>
      <c r="O66" s="121">
        <v>277</v>
      </c>
      <c r="P66" s="121">
        <v>0.24</v>
      </c>
      <c r="Q66" s="121">
        <v>3600</v>
      </c>
      <c r="R66" s="121">
        <v>3.1</v>
      </c>
      <c r="S66" s="121">
        <v>27</v>
      </c>
      <c r="T66" s="121">
        <v>2.1</v>
      </c>
      <c r="U66" s="121">
        <v>1.6</v>
      </c>
      <c r="V66" s="121">
        <v>1</v>
      </c>
      <c r="W66" s="121" t="s">
        <v>755</v>
      </c>
    </row>
    <row r="67" spans="1:23" x14ac:dyDescent="0.2">
      <c r="A67" s="82">
        <v>45212</v>
      </c>
      <c r="B67" s="81">
        <v>1021979</v>
      </c>
      <c r="C67" s="82">
        <v>45168</v>
      </c>
      <c r="D67" s="758" t="s">
        <v>1733</v>
      </c>
      <c r="E67" s="121">
        <v>16</v>
      </c>
      <c r="F67" s="121">
        <v>2.1000000000000001E-2</v>
      </c>
      <c r="G67" s="121"/>
      <c r="H67" s="121"/>
      <c r="I67" s="121"/>
      <c r="J67" s="121"/>
      <c r="K67" s="121" t="s">
        <v>339</v>
      </c>
      <c r="L67" s="121" t="s">
        <v>238</v>
      </c>
      <c r="M67" s="121">
        <v>458</v>
      </c>
      <c r="N67" s="121">
        <v>0.57999999999999996</v>
      </c>
      <c r="O67" s="121">
        <v>312</v>
      </c>
      <c r="P67" s="121">
        <v>0.4</v>
      </c>
      <c r="Q67" s="121">
        <v>14000</v>
      </c>
      <c r="R67" s="121">
        <v>18</v>
      </c>
      <c r="S67" s="121">
        <v>24</v>
      </c>
      <c r="T67" s="121">
        <v>3</v>
      </c>
      <c r="U67" s="121">
        <v>1.7</v>
      </c>
      <c r="V67" s="121">
        <v>1.4</v>
      </c>
      <c r="W67" s="121" t="s">
        <v>755</v>
      </c>
    </row>
    <row r="68" spans="1:23" x14ac:dyDescent="0.2">
      <c r="A68" s="82">
        <v>45460</v>
      </c>
      <c r="B68" s="81">
        <v>1086600</v>
      </c>
      <c r="C68" s="82">
        <v>45392</v>
      </c>
      <c r="D68" s="758" t="s">
        <v>1828</v>
      </c>
      <c r="E68" s="121">
        <v>8.6999999999999993</v>
      </c>
      <c r="F68" s="121">
        <v>8.9999999999999993E-3</v>
      </c>
      <c r="G68" s="121"/>
      <c r="H68" s="121"/>
      <c r="I68" s="121"/>
      <c r="J68" s="121"/>
      <c r="K68" s="121" t="s">
        <v>24</v>
      </c>
      <c r="L68" s="121" t="s">
        <v>24</v>
      </c>
      <c r="M68" s="121">
        <v>725</v>
      </c>
      <c r="N68" s="121">
        <v>0.71</v>
      </c>
      <c r="O68" s="121">
        <v>336</v>
      </c>
      <c r="P68" s="121">
        <v>0.33</v>
      </c>
      <c r="Q68" s="121">
        <v>43000</v>
      </c>
      <c r="R68" s="121">
        <v>42</v>
      </c>
      <c r="S68" s="121">
        <v>22</v>
      </c>
      <c r="T68" s="121">
        <v>2.2999999999999998</v>
      </c>
      <c r="U68" s="121">
        <v>1.9</v>
      </c>
      <c r="V68" s="121">
        <v>1.1000000000000001</v>
      </c>
      <c r="W68" s="121" t="s">
        <v>1829</v>
      </c>
    </row>
    <row r="69" spans="1:23" x14ac:dyDescent="0.2">
      <c r="A69" s="82">
        <v>45758</v>
      </c>
      <c r="B69" s="81">
        <v>1205624</v>
      </c>
      <c r="C69" s="82">
        <v>45750</v>
      </c>
      <c r="D69" s="758" t="s">
        <v>1954</v>
      </c>
      <c r="E69" s="121">
        <v>14</v>
      </c>
      <c r="F69" s="121">
        <v>1.9E-2</v>
      </c>
      <c r="G69" s="121"/>
      <c r="H69" s="121"/>
      <c r="I69" s="121"/>
      <c r="J69" s="121"/>
      <c r="K69" s="121">
        <v>16</v>
      </c>
      <c r="L69" s="121">
        <v>0.02</v>
      </c>
      <c r="M69" s="121">
        <v>642</v>
      </c>
      <c r="N69" s="121">
        <v>0.84</v>
      </c>
      <c r="O69" s="121">
        <v>289</v>
      </c>
      <c r="P69" s="121">
        <v>0.38</v>
      </c>
      <c r="Q69" s="121">
        <v>100000</v>
      </c>
      <c r="R69" s="121">
        <v>135</v>
      </c>
      <c r="S69" s="121">
        <v>29</v>
      </c>
      <c r="T69" s="121">
        <v>3.2</v>
      </c>
      <c r="U69" s="121">
        <v>1.9</v>
      </c>
      <c r="V69" s="121">
        <v>1.5</v>
      </c>
      <c r="W69" s="121" t="s">
        <v>1829</v>
      </c>
    </row>
    <row r="70" spans="1:23" x14ac:dyDescent="0.2">
      <c r="A70" s="289">
        <v>45881</v>
      </c>
      <c r="B70" s="121"/>
      <c r="C70" s="289">
        <v>45867</v>
      </c>
      <c r="D70" s="121" t="s">
        <v>1981</v>
      </c>
      <c r="E70" s="121">
        <v>6.4</v>
      </c>
      <c r="F70" s="121">
        <v>8.0000000000000002E-3</v>
      </c>
      <c r="G70" s="121"/>
      <c r="H70" s="121"/>
      <c r="I70" s="121"/>
      <c r="J70" s="121"/>
      <c r="K70" s="121"/>
      <c r="L70" s="121"/>
      <c r="M70" s="121">
        <v>474</v>
      </c>
      <c r="N70" s="121">
        <v>0.63</v>
      </c>
      <c r="O70" s="121">
        <v>230</v>
      </c>
      <c r="P70" s="121">
        <v>0.31</v>
      </c>
      <c r="Q70" s="121">
        <v>28000</v>
      </c>
      <c r="R70" s="121">
        <v>37</v>
      </c>
      <c r="S70" s="121">
        <v>14</v>
      </c>
      <c r="T70" s="121">
        <v>3</v>
      </c>
      <c r="U70" s="121">
        <v>1.5</v>
      </c>
      <c r="V70" s="121">
        <v>1.4</v>
      </c>
      <c r="W70" s="121" t="s">
        <v>1829</v>
      </c>
    </row>
    <row r="71" spans="1:23" x14ac:dyDescent="0.2">
      <c r="A71" s="121"/>
      <c r="B71" s="121"/>
      <c r="C71" s="121"/>
      <c r="D71" s="121"/>
      <c r="E71" s="121"/>
      <c r="F71" s="121"/>
      <c r="G71" s="121"/>
      <c r="H71" s="121"/>
      <c r="I71" s="121"/>
      <c r="J71" s="121"/>
      <c r="K71" s="121"/>
      <c r="L71" s="121"/>
      <c r="M71" s="121"/>
      <c r="N71" s="121"/>
      <c r="O71" s="121"/>
      <c r="P71" s="121"/>
      <c r="Q71" s="121"/>
      <c r="R71" s="121"/>
      <c r="S71" s="121"/>
      <c r="T71" s="121"/>
      <c r="U71" s="121"/>
      <c r="V71" s="121"/>
      <c r="W71" s="121"/>
    </row>
    <row r="72" spans="1:23" x14ac:dyDescent="0.2">
      <c r="A72" s="121"/>
      <c r="B72" s="121"/>
      <c r="C72" s="121"/>
      <c r="D72" s="121"/>
      <c r="E72" s="121"/>
      <c r="F72" s="121"/>
      <c r="G72" s="121"/>
      <c r="H72" s="121"/>
      <c r="I72" s="121"/>
      <c r="J72" s="121"/>
      <c r="K72" s="121"/>
      <c r="L72" s="121"/>
      <c r="M72" s="121"/>
      <c r="N72" s="121"/>
      <c r="O72" s="121"/>
      <c r="P72" s="121"/>
      <c r="Q72" s="121"/>
      <c r="R72" s="121"/>
      <c r="S72" s="121"/>
      <c r="T72" s="121"/>
      <c r="U72" s="121"/>
      <c r="V72" s="121"/>
      <c r="W72" s="121"/>
    </row>
    <row r="73" spans="1:23" x14ac:dyDescent="0.2">
      <c r="A73" s="121"/>
      <c r="B73" s="121"/>
      <c r="C73" s="121"/>
      <c r="D73" s="121"/>
      <c r="E73" s="121"/>
      <c r="F73" s="121"/>
      <c r="G73" s="121"/>
      <c r="H73" s="121"/>
      <c r="I73" s="121"/>
      <c r="J73" s="121"/>
      <c r="K73" s="121"/>
      <c r="L73" s="121"/>
      <c r="M73" s="121"/>
      <c r="N73" s="121"/>
      <c r="O73" s="121"/>
      <c r="P73" s="121"/>
      <c r="Q73" s="121"/>
      <c r="R73" s="121"/>
      <c r="S73" s="121"/>
      <c r="T73" s="121"/>
      <c r="U73" s="121"/>
      <c r="V73" s="121"/>
      <c r="W73" s="121"/>
    </row>
  </sheetData>
  <customSheetViews>
    <customSheetView guid="{6F012044-A55F-45A9-8FC4-F873F99EA859}" fitToPage="1" hiddenRows="1" hiddenColumns="1">
      <selection activeCell="R40" sqref="R40"/>
      <pageMargins left="0.74803149606299213" right="0.74803149606299213" top="1.9685039370078741" bottom="0.98425196850393704" header="0.39370078740157483" footer="0.51181102362204722"/>
      <printOptions horizontalCentered="1"/>
      <pageSetup paperSize="9" scale="80" orientation="landscape" r:id="rId1"/>
      <headerFooter alignWithMargins="0">
        <oddHeader>&amp;C&amp;G</oddHeader>
      </headerFooter>
    </customSheetView>
  </customSheetViews>
  <mergeCells count="10">
    <mergeCell ref="E4:F4"/>
    <mergeCell ref="K4:L4"/>
    <mergeCell ref="M4:N4"/>
    <mergeCell ref="O4:P4"/>
    <mergeCell ref="Q4:R4"/>
    <mergeCell ref="E57:F57"/>
    <mergeCell ref="K57:L57"/>
    <mergeCell ref="M57:N57"/>
    <mergeCell ref="O57:P57"/>
    <mergeCell ref="Q57:R57"/>
  </mergeCells>
  <phoneticPr fontId="0" type="noConversion"/>
  <printOptions horizontalCentered="1"/>
  <pageMargins left="0.74803149606299213" right="0.74803149606299213" top="1.9685039370078741" bottom="0.98425196850393704" header="0.39370078740157483" footer="0.51181102362204722"/>
  <pageSetup paperSize="9" scale="71" orientation="landscape" r:id="rId2"/>
  <headerFooter alignWithMargins="0">
    <oddHeader>&amp;C&amp;G</oddHeader>
  </headerFooter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indexed="12"/>
    <pageSetUpPr fitToPage="1"/>
  </sheetPr>
  <dimension ref="A1:P86"/>
  <sheetViews>
    <sheetView topLeftCell="A48" workbookViewId="0">
      <selection activeCell="B70" sqref="B70"/>
    </sheetView>
  </sheetViews>
  <sheetFormatPr defaultColWidth="9" defaultRowHeight="12.75" x14ac:dyDescent="0.2"/>
  <cols>
    <col min="1" max="1" width="11.5" style="58" customWidth="1"/>
    <col min="2" max="2" width="15.25" style="58" customWidth="1"/>
    <col min="3" max="3" width="12" style="58" customWidth="1"/>
    <col min="4" max="4" width="13.875" style="58" customWidth="1"/>
    <col min="5" max="5" width="7.375" style="57" bestFit="1" customWidth="1"/>
    <col min="6" max="6" width="6.125" style="57" bestFit="1" customWidth="1"/>
    <col min="7" max="7" width="6" style="57" hidden="1" customWidth="1"/>
    <col min="8" max="8" width="9" style="57"/>
    <col min="9" max="9" width="6.125" style="57" bestFit="1" customWidth="1"/>
    <col min="10" max="10" width="9" style="57"/>
    <col min="11" max="11" width="7.25" style="57" bestFit="1" customWidth="1"/>
    <col min="12" max="12" width="7.625" style="57" bestFit="1" customWidth="1"/>
    <col min="13" max="13" width="9.75" style="57" customWidth="1"/>
    <col min="14" max="14" width="11.125" style="57" customWidth="1"/>
    <col min="15" max="15" width="12.75" style="58" customWidth="1"/>
    <col min="16" max="16" width="36.5" style="57" customWidth="1"/>
    <col min="17" max="16384" width="9" style="58"/>
  </cols>
  <sheetData>
    <row r="1" spans="1:16" ht="20.25" customHeight="1" x14ac:dyDescent="0.2">
      <c r="A1" s="786" t="s">
        <v>285</v>
      </c>
      <c r="B1" s="787"/>
      <c r="C1" s="787"/>
      <c r="D1" s="787"/>
      <c r="E1" s="787"/>
      <c r="F1" s="787"/>
      <c r="G1" s="787"/>
      <c r="H1" s="787"/>
      <c r="I1" s="787"/>
      <c r="J1" s="787"/>
      <c r="K1" s="787"/>
      <c r="L1" s="49"/>
      <c r="M1" s="49"/>
      <c r="N1" s="49"/>
      <c r="O1" s="49"/>
      <c r="P1" s="49"/>
    </row>
    <row r="2" spans="1:16" x14ac:dyDescent="0.2">
      <c r="A2" s="155" t="s">
        <v>357</v>
      </c>
      <c r="B2" s="226"/>
      <c r="C2" s="226"/>
      <c r="D2" s="226" t="s">
        <v>358</v>
      </c>
      <c r="E2" s="226"/>
      <c r="F2" s="147"/>
      <c r="G2" s="147"/>
      <c r="H2" s="156"/>
      <c r="I2" s="156"/>
      <c r="J2" s="156"/>
      <c r="K2" s="156"/>
      <c r="L2" s="156"/>
      <c r="M2" s="156"/>
      <c r="N2" s="156"/>
      <c r="O2" s="156"/>
      <c r="P2" s="156"/>
    </row>
    <row r="3" spans="1:16" ht="30" customHeight="1" x14ac:dyDescent="0.2">
      <c r="A3" s="163"/>
      <c r="B3" s="788" t="s">
        <v>14</v>
      </c>
      <c r="C3" s="788"/>
      <c r="D3" s="788"/>
      <c r="E3" s="788"/>
      <c r="F3" s="147"/>
      <c r="G3" s="147"/>
      <c r="H3" s="147">
        <v>2000</v>
      </c>
      <c r="I3" s="147"/>
      <c r="J3" s="147"/>
      <c r="K3" s="164"/>
      <c r="L3" s="156"/>
      <c r="M3" s="156"/>
      <c r="N3" s="156"/>
      <c r="O3" s="156"/>
      <c r="P3" s="147"/>
    </row>
    <row r="4" spans="1:16" ht="29.25" customHeight="1" x14ac:dyDescent="0.2">
      <c r="A4" s="157" t="s">
        <v>74</v>
      </c>
      <c r="B4" s="149" t="s">
        <v>1815</v>
      </c>
      <c r="C4" s="149" t="s">
        <v>2</v>
      </c>
      <c r="D4" s="165" t="s">
        <v>39</v>
      </c>
      <c r="E4" s="782" t="s">
        <v>1163</v>
      </c>
      <c r="F4" s="783"/>
      <c r="G4" s="150" t="s">
        <v>4</v>
      </c>
      <c r="H4" s="784" t="s">
        <v>45</v>
      </c>
      <c r="I4" s="785"/>
      <c r="J4" s="784" t="s">
        <v>19</v>
      </c>
      <c r="K4" s="785"/>
      <c r="L4" s="272" t="s">
        <v>5</v>
      </c>
      <c r="M4" s="139" t="s">
        <v>6</v>
      </c>
      <c r="N4" s="139" t="s">
        <v>7</v>
      </c>
      <c r="O4" s="141" t="s">
        <v>727</v>
      </c>
      <c r="P4" s="150" t="s">
        <v>164</v>
      </c>
    </row>
    <row r="5" spans="1:16" x14ac:dyDescent="0.2">
      <c r="A5" s="145"/>
      <c r="B5" s="145"/>
      <c r="C5" s="145"/>
      <c r="D5" s="166"/>
      <c r="E5" s="162" t="s">
        <v>15</v>
      </c>
      <c r="F5" s="162" t="s">
        <v>27</v>
      </c>
      <c r="G5" s="162"/>
      <c r="H5" s="153" t="s">
        <v>15</v>
      </c>
      <c r="I5" s="154" t="s">
        <v>27</v>
      </c>
      <c r="J5" s="162" t="s">
        <v>15</v>
      </c>
      <c r="K5" s="154" t="s">
        <v>27</v>
      </c>
      <c r="L5" s="319" t="s">
        <v>8</v>
      </c>
      <c r="M5" s="320" t="s">
        <v>9</v>
      </c>
      <c r="N5" s="320" t="s">
        <v>10</v>
      </c>
      <c r="O5" s="320" t="s">
        <v>26</v>
      </c>
      <c r="P5" s="158" t="s">
        <v>1826</v>
      </c>
    </row>
    <row r="6" spans="1:16" x14ac:dyDescent="0.2">
      <c r="A6" s="54" t="s">
        <v>75</v>
      </c>
      <c r="B6" s="54" t="s">
        <v>13</v>
      </c>
      <c r="C6" s="54"/>
      <c r="D6" s="77"/>
      <c r="H6" s="55"/>
      <c r="I6" s="56"/>
      <c r="K6" s="56"/>
      <c r="L6" s="56"/>
      <c r="M6" s="96"/>
      <c r="N6" s="96"/>
      <c r="O6" s="96"/>
      <c r="P6" s="56"/>
    </row>
    <row r="7" spans="1:16" x14ac:dyDescent="0.2">
      <c r="A7" s="54"/>
      <c r="B7" s="54"/>
      <c r="C7" s="64">
        <v>37123</v>
      </c>
      <c r="D7" s="79"/>
      <c r="E7" s="57">
        <v>34</v>
      </c>
      <c r="G7" s="57">
        <v>94</v>
      </c>
      <c r="H7" s="55">
        <v>29</v>
      </c>
      <c r="I7" s="56"/>
      <c r="K7" s="56"/>
      <c r="L7" s="56">
        <v>25</v>
      </c>
      <c r="M7" s="96">
        <v>6.6</v>
      </c>
      <c r="N7" s="96">
        <v>20</v>
      </c>
      <c r="O7" s="54"/>
      <c r="P7" s="56"/>
    </row>
    <row r="8" spans="1:16" x14ac:dyDescent="0.2">
      <c r="A8" s="54"/>
      <c r="B8" s="54"/>
      <c r="C8" s="64">
        <v>37819</v>
      </c>
      <c r="D8" s="79"/>
      <c r="E8" s="57">
        <v>250</v>
      </c>
      <c r="G8" s="57" t="s">
        <v>17</v>
      </c>
      <c r="H8" s="55">
        <v>1500</v>
      </c>
      <c r="I8" s="56"/>
      <c r="K8" s="56"/>
      <c r="L8" s="56">
        <v>25</v>
      </c>
      <c r="M8" s="96">
        <v>5.3</v>
      </c>
      <c r="N8" s="96">
        <v>8.1</v>
      </c>
      <c r="O8" s="54"/>
      <c r="P8" s="56"/>
    </row>
    <row r="9" spans="1:16" x14ac:dyDescent="0.2">
      <c r="A9" s="54"/>
      <c r="B9" s="54"/>
      <c r="C9" s="64">
        <v>38041</v>
      </c>
      <c r="D9" s="79"/>
      <c r="E9" s="57">
        <v>220</v>
      </c>
      <c r="G9" s="57" t="s">
        <v>17</v>
      </c>
      <c r="H9" s="55">
        <v>230</v>
      </c>
      <c r="I9" s="56"/>
      <c r="K9" s="56"/>
      <c r="L9" s="56">
        <v>39</v>
      </c>
      <c r="M9" s="96">
        <v>5.8</v>
      </c>
      <c r="N9" s="96">
        <v>7.9</v>
      </c>
      <c r="O9" s="54"/>
      <c r="P9" s="56"/>
    </row>
    <row r="10" spans="1:16" x14ac:dyDescent="0.2">
      <c r="A10" s="54"/>
      <c r="B10" s="54"/>
      <c r="C10" s="64">
        <v>38574</v>
      </c>
      <c r="D10" s="79"/>
      <c r="E10" s="57">
        <v>130</v>
      </c>
      <c r="F10" s="57">
        <v>0.66</v>
      </c>
      <c r="G10" s="105" t="s">
        <v>24</v>
      </c>
      <c r="H10" s="55">
        <v>480</v>
      </c>
      <c r="I10" s="56">
        <v>2.5</v>
      </c>
      <c r="J10" s="57">
        <v>250</v>
      </c>
      <c r="K10" s="102">
        <v>1.3</v>
      </c>
      <c r="L10" s="56">
        <v>23</v>
      </c>
      <c r="M10" s="96">
        <v>5.8</v>
      </c>
      <c r="N10" s="96">
        <v>5.5</v>
      </c>
      <c r="O10" s="96">
        <v>5.2</v>
      </c>
      <c r="P10" s="102"/>
    </row>
    <row r="11" spans="1:16" x14ac:dyDescent="0.2">
      <c r="A11" s="54"/>
      <c r="B11" s="54"/>
      <c r="C11" s="64">
        <v>38784</v>
      </c>
      <c r="D11" s="79"/>
      <c r="E11" s="57">
        <v>89</v>
      </c>
      <c r="F11" s="57">
        <v>0.46</v>
      </c>
      <c r="G11" s="105" t="s">
        <v>24</v>
      </c>
      <c r="H11" s="114">
        <v>1100</v>
      </c>
      <c r="I11" s="102">
        <v>5.7</v>
      </c>
      <c r="J11" s="116">
        <v>280</v>
      </c>
      <c r="K11" s="102">
        <v>1.4</v>
      </c>
      <c r="L11" s="56">
        <v>43</v>
      </c>
      <c r="M11" s="96">
        <v>6</v>
      </c>
      <c r="N11" s="96">
        <v>5.3</v>
      </c>
      <c r="O11" s="96">
        <v>5.2</v>
      </c>
      <c r="P11" s="102"/>
    </row>
    <row r="12" spans="1:16" x14ac:dyDescent="0.2">
      <c r="A12" s="54"/>
      <c r="B12" s="54"/>
      <c r="C12" s="64">
        <v>39286</v>
      </c>
      <c r="D12" s="79"/>
      <c r="E12" s="57">
        <v>120</v>
      </c>
      <c r="F12" s="57">
        <v>0.67</v>
      </c>
      <c r="H12" s="55">
        <v>600</v>
      </c>
      <c r="I12" s="56">
        <v>3.3</v>
      </c>
      <c r="J12" s="57">
        <v>360</v>
      </c>
      <c r="K12" s="102">
        <v>2</v>
      </c>
      <c r="L12" s="56">
        <v>25</v>
      </c>
      <c r="M12" s="96">
        <v>5.8</v>
      </c>
      <c r="N12" s="96">
        <v>4.0999999999999996</v>
      </c>
      <c r="O12" s="96">
        <v>5.5</v>
      </c>
      <c r="P12" s="102"/>
    </row>
    <row r="13" spans="1:16" x14ac:dyDescent="0.2">
      <c r="A13" s="59"/>
      <c r="B13" s="59"/>
      <c r="C13" s="60">
        <v>39540</v>
      </c>
      <c r="D13" s="78"/>
      <c r="E13" s="63">
        <v>79</v>
      </c>
      <c r="F13" s="63">
        <v>0.41</v>
      </c>
      <c r="G13" s="115" t="s">
        <v>24</v>
      </c>
      <c r="H13" s="61">
        <v>1150</v>
      </c>
      <c r="I13" s="62">
        <v>6.1</v>
      </c>
      <c r="J13" s="63">
        <v>810</v>
      </c>
      <c r="K13" s="104">
        <v>4.3</v>
      </c>
      <c r="L13" s="62">
        <v>36</v>
      </c>
      <c r="M13" s="97">
        <v>5.9</v>
      </c>
      <c r="N13" s="97">
        <v>4.3</v>
      </c>
      <c r="O13" s="97">
        <v>5.3</v>
      </c>
      <c r="P13" s="104"/>
    </row>
    <row r="14" spans="1:16" x14ac:dyDescent="0.2">
      <c r="A14" s="54"/>
      <c r="B14" s="54"/>
      <c r="C14" s="64">
        <v>39708</v>
      </c>
      <c r="D14" s="79"/>
      <c r="E14" s="57">
        <v>98</v>
      </c>
      <c r="F14" s="57">
        <v>0.61</v>
      </c>
      <c r="G14" s="57" t="s">
        <v>24</v>
      </c>
      <c r="H14" s="55">
        <v>780</v>
      </c>
      <c r="I14" s="56">
        <v>4.9000000000000004</v>
      </c>
      <c r="J14" s="57">
        <v>340</v>
      </c>
      <c r="K14" s="102">
        <v>2.1</v>
      </c>
      <c r="L14" s="56">
        <v>31</v>
      </c>
      <c r="M14" s="96">
        <v>6.8</v>
      </c>
      <c r="N14" s="96">
        <v>4</v>
      </c>
      <c r="O14" s="96">
        <v>6.3</v>
      </c>
      <c r="P14" s="102"/>
    </row>
    <row r="15" spans="1:16" x14ac:dyDescent="0.2">
      <c r="A15" s="54"/>
      <c r="B15" s="54"/>
      <c r="C15" s="64">
        <v>39790</v>
      </c>
      <c r="D15" s="79"/>
      <c r="E15" s="57">
        <v>37</v>
      </c>
      <c r="F15" s="57">
        <v>0.21</v>
      </c>
      <c r="G15" s="57" t="s">
        <v>24</v>
      </c>
      <c r="H15" s="55">
        <v>470</v>
      </c>
      <c r="I15" s="56">
        <v>2.6</v>
      </c>
      <c r="J15" s="57">
        <v>120</v>
      </c>
      <c r="K15" s="102">
        <v>0.68</v>
      </c>
      <c r="L15" s="56">
        <v>41</v>
      </c>
      <c r="M15" s="96">
        <v>6.4</v>
      </c>
      <c r="N15" s="96">
        <v>4.0999999999999996</v>
      </c>
      <c r="O15" s="96">
        <v>5.6</v>
      </c>
      <c r="P15" s="102"/>
    </row>
    <row r="16" spans="1:16" x14ac:dyDescent="0.2">
      <c r="A16" s="54"/>
      <c r="B16" s="54"/>
      <c r="C16" s="64">
        <v>39903</v>
      </c>
      <c r="D16" s="79"/>
      <c r="E16" s="57">
        <v>170</v>
      </c>
      <c r="F16" s="57">
        <v>1</v>
      </c>
      <c r="G16" s="57" t="s">
        <v>24</v>
      </c>
      <c r="H16" s="55">
        <v>1100</v>
      </c>
      <c r="I16" s="56">
        <v>6.3</v>
      </c>
      <c r="J16" s="57">
        <v>430</v>
      </c>
      <c r="K16" s="102">
        <v>2.5</v>
      </c>
      <c r="L16" s="56">
        <v>37</v>
      </c>
      <c r="M16" s="96">
        <v>6.3</v>
      </c>
      <c r="N16" s="96">
        <v>3.9</v>
      </c>
      <c r="O16" s="96">
        <v>5.7</v>
      </c>
      <c r="P16" s="102"/>
    </row>
    <row r="17" spans="1:16" x14ac:dyDescent="0.2">
      <c r="A17" s="59"/>
      <c r="B17" s="59"/>
      <c r="C17" s="60">
        <v>39988</v>
      </c>
      <c r="D17" s="78"/>
      <c r="E17" s="63">
        <v>190</v>
      </c>
      <c r="F17" s="63">
        <v>1.1000000000000001</v>
      </c>
      <c r="G17" s="63" t="s">
        <v>24</v>
      </c>
      <c r="H17" s="61">
        <v>1200</v>
      </c>
      <c r="I17" s="62">
        <v>6.8</v>
      </c>
      <c r="J17" s="63">
        <v>530</v>
      </c>
      <c r="K17" s="104">
        <v>3</v>
      </c>
      <c r="L17" s="62">
        <v>35</v>
      </c>
      <c r="M17" s="97">
        <v>6.3</v>
      </c>
      <c r="N17" s="97">
        <v>4</v>
      </c>
      <c r="O17" s="97">
        <v>5.7</v>
      </c>
      <c r="P17" s="104"/>
    </row>
    <row r="18" spans="1:16" x14ac:dyDescent="0.2">
      <c r="A18" s="54"/>
      <c r="B18" s="54"/>
      <c r="C18" s="64">
        <v>40057</v>
      </c>
      <c r="D18" s="79"/>
      <c r="E18" s="57">
        <v>73</v>
      </c>
      <c r="F18" s="57">
        <v>0.4</v>
      </c>
      <c r="G18" s="57" t="s">
        <v>24</v>
      </c>
      <c r="H18" s="55">
        <v>2100</v>
      </c>
      <c r="I18" s="56">
        <v>12</v>
      </c>
      <c r="J18" s="57">
        <v>860</v>
      </c>
      <c r="K18" s="102">
        <v>4.8</v>
      </c>
      <c r="L18" s="56">
        <v>27</v>
      </c>
      <c r="M18" s="96">
        <v>5.9</v>
      </c>
      <c r="N18" s="96">
        <v>3.7</v>
      </c>
      <c r="O18" s="96">
        <v>5.5</v>
      </c>
      <c r="P18" s="102"/>
    </row>
    <row r="19" spans="1:16" x14ac:dyDescent="0.2">
      <c r="A19" s="54"/>
      <c r="B19" s="54"/>
      <c r="C19" s="64">
        <v>40141</v>
      </c>
      <c r="D19" s="79"/>
      <c r="E19" s="57">
        <v>51</v>
      </c>
      <c r="F19" s="57">
        <v>0.27</v>
      </c>
      <c r="G19" s="57" t="s">
        <v>24</v>
      </c>
      <c r="H19" s="55">
        <v>390</v>
      </c>
      <c r="I19" s="56">
        <v>2.1</v>
      </c>
      <c r="J19" s="57">
        <v>100</v>
      </c>
      <c r="K19" s="102">
        <v>0.53</v>
      </c>
      <c r="L19" s="56">
        <v>40</v>
      </c>
      <c r="M19" s="96">
        <v>5.9</v>
      </c>
      <c r="N19" s="96">
        <v>3.8</v>
      </c>
      <c r="O19" s="96">
        <v>5.3</v>
      </c>
      <c r="P19" s="102"/>
    </row>
    <row r="20" spans="1:16" x14ac:dyDescent="0.2">
      <c r="A20" s="54"/>
      <c r="B20" s="54"/>
      <c r="C20" s="64">
        <v>40252</v>
      </c>
      <c r="D20" s="79"/>
      <c r="E20" s="57">
        <v>100</v>
      </c>
      <c r="F20" s="57">
        <v>0.52</v>
      </c>
      <c r="G20" s="57" t="s">
        <v>24</v>
      </c>
      <c r="H20" s="55">
        <v>2400</v>
      </c>
      <c r="I20" s="56">
        <v>12</v>
      </c>
      <c r="J20" s="57">
        <v>960</v>
      </c>
      <c r="K20" s="102">
        <v>4.8</v>
      </c>
      <c r="L20" s="56">
        <v>38</v>
      </c>
      <c r="M20" s="96">
        <v>5.6</v>
      </c>
      <c r="N20" s="96">
        <v>3.6</v>
      </c>
      <c r="O20" s="96">
        <v>5</v>
      </c>
      <c r="P20" s="102"/>
    </row>
    <row r="21" spans="1:16" x14ac:dyDescent="0.2">
      <c r="A21" s="59"/>
      <c r="B21" s="59"/>
      <c r="C21" s="60">
        <v>40329</v>
      </c>
      <c r="D21" s="80" t="s">
        <v>44</v>
      </c>
      <c r="E21" s="63">
        <v>65</v>
      </c>
      <c r="F21" s="63">
        <v>0.33</v>
      </c>
      <c r="G21" s="63" t="s">
        <v>24</v>
      </c>
      <c r="H21" s="61">
        <v>1800</v>
      </c>
      <c r="I21" s="62">
        <v>9.3000000000000007</v>
      </c>
      <c r="J21" s="63">
        <v>780</v>
      </c>
      <c r="K21" s="104">
        <v>4</v>
      </c>
      <c r="L21" s="62">
        <v>37</v>
      </c>
      <c r="M21" s="97">
        <v>5.7</v>
      </c>
      <c r="N21" s="97">
        <v>3.7</v>
      </c>
      <c r="O21" s="97">
        <v>5.2</v>
      </c>
      <c r="P21" s="104"/>
    </row>
    <row r="22" spans="1:16" x14ac:dyDescent="0.2">
      <c r="A22" s="54"/>
      <c r="B22" s="54"/>
      <c r="C22" s="64">
        <v>40428</v>
      </c>
      <c r="D22" s="77" t="s">
        <v>48</v>
      </c>
      <c r="E22" s="57">
        <v>75</v>
      </c>
      <c r="F22" s="57">
        <v>0.37</v>
      </c>
      <c r="G22" s="57" t="s">
        <v>24</v>
      </c>
      <c r="H22" s="55">
        <v>1000</v>
      </c>
      <c r="I22" s="56">
        <v>4.9000000000000004</v>
      </c>
      <c r="J22" s="57">
        <v>390</v>
      </c>
      <c r="K22" s="56">
        <v>1.9</v>
      </c>
      <c r="L22" s="56">
        <v>30</v>
      </c>
      <c r="M22" s="96">
        <v>5.3</v>
      </c>
      <c r="N22" s="96">
        <v>3.3</v>
      </c>
      <c r="O22" s="96">
        <v>4.9000000000000004</v>
      </c>
      <c r="P22" s="56"/>
    </row>
    <row r="23" spans="1:16" x14ac:dyDescent="0.2">
      <c r="A23" s="54"/>
      <c r="B23" s="54"/>
      <c r="C23" s="64">
        <v>40511</v>
      </c>
      <c r="D23" s="77" t="s">
        <v>51</v>
      </c>
      <c r="E23" s="57">
        <v>95</v>
      </c>
      <c r="F23" s="57">
        <v>0.47</v>
      </c>
      <c r="G23" s="57" t="s">
        <v>24</v>
      </c>
      <c r="H23" s="55">
        <v>990</v>
      </c>
      <c r="I23" s="56">
        <v>4.9000000000000004</v>
      </c>
      <c r="J23" s="57">
        <v>270</v>
      </c>
      <c r="K23" s="56">
        <v>1.3</v>
      </c>
      <c r="L23" s="56">
        <v>32</v>
      </c>
      <c r="M23" s="96">
        <v>5.4</v>
      </c>
      <c r="N23" s="96">
        <v>3.3</v>
      </c>
      <c r="O23" s="96">
        <v>5</v>
      </c>
      <c r="P23" s="56"/>
    </row>
    <row r="24" spans="1:16" x14ac:dyDescent="0.2">
      <c r="A24" s="54"/>
      <c r="B24" s="54"/>
      <c r="C24" s="64">
        <v>40595</v>
      </c>
      <c r="D24" s="77" t="s">
        <v>52</v>
      </c>
      <c r="E24" s="57">
        <v>220</v>
      </c>
      <c r="F24" s="57">
        <v>1.1000000000000001</v>
      </c>
      <c r="G24" s="57" t="s">
        <v>24</v>
      </c>
      <c r="H24" s="55">
        <v>1600</v>
      </c>
      <c r="I24" s="56">
        <v>7.8</v>
      </c>
      <c r="J24" s="57">
        <v>530</v>
      </c>
      <c r="K24" s="56">
        <v>2.6</v>
      </c>
      <c r="L24" s="56">
        <v>31</v>
      </c>
      <c r="M24" s="96">
        <v>5.2</v>
      </c>
      <c r="N24" s="96">
        <v>3.1</v>
      </c>
      <c r="O24" s="96">
        <v>4.9000000000000004</v>
      </c>
      <c r="P24" s="56"/>
    </row>
    <row r="25" spans="1:16" x14ac:dyDescent="0.2">
      <c r="A25" s="59"/>
      <c r="B25" s="59"/>
      <c r="C25" s="60">
        <v>40686</v>
      </c>
      <c r="D25" s="80" t="s">
        <v>65</v>
      </c>
      <c r="E25" s="63">
        <v>240</v>
      </c>
      <c r="F25" s="63">
        <v>1.1000000000000001</v>
      </c>
      <c r="G25" s="63" t="s">
        <v>24</v>
      </c>
      <c r="H25" s="61">
        <v>1500</v>
      </c>
      <c r="I25" s="62">
        <v>7</v>
      </c>
      <c r="J25" s="63">
        <v>540</v>
      </c>
      <c r="K25" s="62">
        <v>2.5</v>
      </c>
      <c r="L25" s="62">
        <v>30</v>
      </c>
      <c r="M25" s="97">
        <v>5.0999999999999996</v>
      </c>
      <c r="N25" s="97">
        <v>2.9</v>
      </c>
      <c r="O25" s="97">
        <v>4.7</v>
      </c>
      <c r="P25" s="62"/>
    </row>
    <row r="26" spans="1:16" x14ac:dyDescent="0.2">
      <c r="A26" s="54"/>
      <c r="B26" s="54"/>
      <c r="C26" s="64">
        <v>40813</v>
      </c>
      <c r="D26" s="77" t="s">
        <v>68</v>
      </c>
      <c r="E26" s="57">
        <v>200</v>
      </c>
      <c r="F26" s="57">
        <v>0.8</v>
      </c>
      <c r="G26" s="57" t="s">
        <v>24</v>
      </c>
      <c r="H26" s="55">
        <v>1300</v>
      </c>
      <c r="I26" s="56">
        <v>5.2</v>
      </c>
      <c r="J26" s="57">
        <v>580</v>
      </c>
      <c r="K26" s="56">
        <v>2.2999999999999998</v>
      </c>
      <c r="L26" s="56">
        <v>33</v>
      </c>
      <c r="M26" s="96">
        <v>4.4000000000000004</v>
      </c>
      <c r="N26" s="96">
        <v>4</v>
      </c>
      <c r="O26" s="96">
        <v>4</v>
      </c>
      <c r="P26" s="56"/>
    </row>
    <row r="27" spans="1:16" x14ac:dyDescent="0.2">
      <c r="A27" s="54"/>
      <c r="B27" s="54"/>
      <c r="C27" s="64">
        <v>40855</v>
      </c>
      <c r="D27" s="77" t="s">
        <v>71</v>
      </c>
      <c r="E27" s="57">
        <v>250</v>
      </c>
      <c r="F27" s="57">
        <v>1.2</v>
      </c>
      <c r="G27" s="57" t="s">
        <v>24</v>
      </c>
      <c r="H27" s="55">
        <v>2400</v>
      </c>
      <c r="I27" s="56">
        <v>12</v>
      </c>
      <c r="J27" s="57">
        <v>870</v>
      </c>
      <c r="K27" s="56">
        <v>4.3</v>
      </c>
      <c r="L27" s="56">
        <v>37</v>
      </c>
      <c r="M27" s="96">
        <v>5.5</v>
      </c>
      <c r="N27" s="96">
        <v>4.2</v>
      </c>
      <c r="O27" s="96">
        <v>4.9000000000000004</v>
      </c>
      <c r="P27" s="56"/>
    </row>
    <row r="28" spans="1:16" x14ac:dyDescent="0.2">
      <c r="A28" s="64">
        <v>40983</v>
      </c>
      <c r="B28" s="54"/>
      <c r="C28" s="64">
        <v>40967</v>
      </c>
      <c r="D28" s="77" t="s">
        <v>275</v>
      </c>
      <c r="E28" s="57">
        <v>160</v>
      </c>
      <c r="F28" s="57">
        <v>0.65</v>
      </c>
      <c r="H28" s="55">
        <v>1600</v>
      </c>
      <c r="I28" s="56">
        <v>6.4</v>
      </c>
      <c r="J28" s="57">
        <v>450</v>
      </c>
      <c r="K28" s="56">
        <v>1.8</v>
      </c>
      <c r="L28" s="56">
        <v>38</v>
      </c>
      <c r="M28" s="96">
        <v>4.4000000000000004</v>
      </c>
      <c r="N28" s="96">
        <v>4</v>
      </c>
      <c r="O28" s="96">
        <v>4</v>
      </c>
      <c r="P28" s="56"/>
    </row>
    <row r="29" spans="1:16" x14ac:dyDescent="0.2">
      <c r="A29" s="103">
        <v>41074</v>
      </c>
      <c r="B29" s="75"/>
      <c r="C29" s="60">
        <v>41036</v>
      </c>
      <c r="D29" s="80" t="s">
        <v>307</v>
      </c>
      <c r="E29" s="63">
        <v>240</v>
      </c>
      <c r="F29" s="63">
        <v>1.1000000000000001</v>
      </c>
      <c r="G29" s="63"/>
      <c r="H29" s="61">
        <v>1800</v>
      </c>
      <c r="I29" s="62">
        <v>8.1</v>
      </c>
      <c r="J29" s="225">
        <f>481*1.3389</f>
        <v>644.01089999999999</v>
      </c>
      <c r="K29" s="62"/>
      <c r="L29" s="97">
        <v>28</v>
      </c>
      <c r="M29" s="97">
        <v>4.4000000000000004</v>
      </c>
      <c r="N29" s="97">
        <v>4</v>
      </c>
      <c r="O29" s="97">
        <v>4</v>
      </c>
      <c r="P29" s="62"/>
    </row>
    <row r="30" spans="1:16" x14ac:dyDescent="0.2">
      <c r="A30" s="223">
        <v>41186</v>
      </c>
      <c r="B30" s="73"/>
      <c r="C30" s="68">
        <v>41150</v>
      </c>
      <c r="D30" s="222" t="s">
        <v>338</v>
      </c>
      <c r="E30" s="72">
        <v>280</v>
      </c>
      <c r="F30" s="72">
        <v>1.3</v>
      </c>
      <c r="G30" s="72"/>
      <c r="H30" s="70">
        <v>1600</v>
      </c>
      <c r="I30" s="71">
        <v>7.2</v>
      </c>
      <c r="J30" s="224">
        <f>400*1.3389</f>
        <v>535.55999999999995</v>
      </c>
      <c r="K30" s="71"/>
      <c r="L30" s="96">
        <v>34</v>
      </c>
      <c r="M30" s="96">
        <v>5</v>
      </c>
      <c r="N30" s="96">
        <v>3.5</v>
      </c>
      <c r="O30" s="96">
        <v>4.5</v>
      </c>
      <c r="P30" s="71"/>
    </row>
    <row r="31" spans="1:16" x14ac:dyDescent="0.2">
      <c r="A31" s="85">
        <v>41296</v>
      </c>
      <c r="C31" s="64">
        <v>41260</v>
      </c>
      <c r="D31" s="77" t="s">
        <v>383</v>
      </c>
      <c r="E31" s="57">
        <v>190</v>
      </c>
      <c r="F31" s="57">
        <v>1</v>
      </c>
      <c r="H31" s="55">
        <f>(1320+1340)/2</f>
        <v>1330</v>
      </c>
      <c r="I31" s="56">
        <v>7.2</v>
      </c>
      <c r="J31" s="114">
        <f>((258+282)/2)*1.3389</f>
        <v>361.50299999999999</v>
      </c>
      <c r="K31" s="56"/>
      <c r="L31" s="96">
        <v>32</v>
      </c>
      <c r="M31" s="96">
        <v>5.9</v>
      </c>
      <c r="N31" s="96">
        <v>3.4</v>
      </c>
      <c r="O31" s="96">
        <v>5.4</v>
      </c>
      <c r="P31" s="56"/>
    </row>
    <row r="32" spans="1:16" x14ac:dyDescent="0.2">
      <c r="A32" s="85">
        <v>41395</v>
      </c>
      <c r="C32" s="64">
        <v>41380</v>
      </c>
      <c r="D32" s="77" t="s">
        <v>407</v>
      </c>
      <c r="E32" s="57">
        <v>220</v>
      </c>
      <c r="F32" s="57">
        <v>1.6</v>
      </c>
      <c r="H32" s="55">
        <v>1216</v>
      </c>
      <c r="I32" s="56">
        <v>8.6999999999999993</v>
      </c>
      <c r="J32" s="55">
        <v>344</v>
      </c>
      <c r="K32" s="56">
        <v>2.5</v>
      </c>
      <c r="L32" s="96">
        <v>37</v>
      </c>
      <c r="M32" s="96">
        <v>7.9</v>
      </c>
      <c r="N32" s="96">
        <v>3.4</v>
      </c>
      <c r="O32" s="96">
        <v>7.2</v>
      </c>
      <c r="P32" s="56"/>
    </row>
    <row r="33" spans="1:16" x14ac:dyDescent="0.2">
      <c r="A33" s="85">
        <v>41430</v>
      </c>
      <c r="C33" s="64">
        <v>41446</v>
      </c>
      <c r="D33" s="77" t="s">
        <v>415</v>
      </c>
      <c r="E33" s="57">
        <v>288</v>
      </c>
      <c r="F33" s="57">
        <v>2.1</v>
      </c>
      <c r="H33" s="55">
        <v>1160</v>
      </c>
      <c r="I33" s="56">
        <v>8.4</v>
      </c>
      <c r="J33" s="55">
        <v>465</v>
      </c>
      <c r="K33" s="56">
        <v>3.4</v>
      </c>
      <c r="L33" s="96">
        <v>19</v>
      </c>
      <c r="M33" s="96">
        <v>7.4</v>
      </c>
      <c r="N33" s="96">
        <v>1.8</v>
      </c>
      <c r="O33" s="96">
        <v>7.3</v>
      </c>
      <c r="P33" s="56"/>
    </row>
    <row r="34" spans="1:16" x14ac:dyDescent="0.2">
      <c r="A34" s="223">
        <v>41530</v>
      </c>
      <c r="B34" s="73"/>
      <c r="C34" s="68">
        <v>41500</v>
      </c>
      <c r="D34" s="222" t="s">
        <v>441</v>
      </c>
      <c r="E34" s="72">
        <v>263</v>
      </c>
      <c r="F34" s="72"/>
      <c r="G34" s="72"/>
      <c r="H34" s="70">
        <v>1180</v>
      </c>
      <c r="I34" s="71">
        <v>7</v>
      </c>
      <c r="J34" s="70">
        <v>378</v>
      </c>
      <c r="K34" s="71">
        <v>2.2999999999999998</v>
      </c>
      <c r="L34" s="98">
        <v>30</v>
      </c>
      <c r="M34" s="98">
        <v>7</v>
      </c>
      <c r="N34" s="98">
        <v>2.8</v>
      </c>
      <c r="O34" s="98">
        <v>6</v>
      </c>
      <c r="P34" s="71"/>
    </row>
    <row r="35" spans="1:16" x14ac:dyDescent="0.2">
      <c r="A35" s="85">
        <v>41613</v>
      </c>
      <c r="C35" s="64">
        <v>41590</v>
      </c>
      <c r="D35" s="77" t="s">
        <v>458</v>
      </c>
      <c r="E35" s="57">
        <v>520</v>
      </c>
      <c r="F35" s="57">
        <v>3.2</v>
      </c>
      <c r="H35" s="55">
        <v>1420</v>
      </c>
      <c r="I35" s="56">
        <v>8.6999999999999993</v>
      </c>
      <c r="J35" s="55">
        <v>410</v>
      </c>
      <c r="K35" s="56">
        <v>2.5</v>
      </c>
      <c r="L35" s="96">
        <v>28</v>
      </c>
      <c r="M35" s="96">
        <v>6.7</v>
      </c>
      <c r="N35" s="96">
        <v>3.5</v>
      </c>
      <c r="O35" s="96">
        <v>6.2</v>
      </c>
      <c r="P35" s="56"/>
    </row>
    <row r="36" spans="1:16" x14ac:dyDescent="0.2">
      <c r="A36" s="85">
        <v>41730</v>
      </c>
      <c r="C36" s="64">
        <v>41723</v>
      </c>
      <c r="D36" s="77" t="s">
        <v>483</v>
      </c>
      <c r="E36" s="57">
        <v>200</v>
      </c>
      <c r="F36" s="57">
        <v>1.4</v>
      </c>
      <c r="H36" s="55">
        <v>1088</v>
      </c>
      <c r="I36" s="56">
        <v>7.8</v>
      </c>
      <c r="J36" s="55">
        <v>476</v>
      </c>
      <c r="K36" s="56">
        <v>3.4</v>
      </c>
      <c r="L36" s="96">
        <v>36</v>
      </c>
      <c r="M36" s="96">
        <v>7.8</v>
      </c>
      <c r="N36" s="96">
        <v>2.9</v>
      </c>
      <c r="O36" s="96">
        <v>7.1</v>
      </c>
      <c r="P36" s="56"/>
    </row>
    <row r="37" spans="1:16" x14ac:dyDescent="0.2">
      <c r="A37" s="103">
        <v>41793</v>
      </c>
      <c r="B37" s="75"/>
      <c r="C37" s="60">
        <v>41786</v>
      </c>
      <c r="D37" s="80" t="s">
        <v>515</v>
      </c>
      <c r="E37" s="63">
        <v>275</v>
      </c>
      <c r="F37" s="63">
        <v>1.9</v>
      </c>
      <c r="G37" s="63"/>
      <c r="H37" s="61">
        <v>1635</v>
      </c>
      <c r="I37" s="62">
        <v>12</v>
      </c>
      <c r="J37" s="61">
        <v>837</v>
      </c>
      <c r="K37" s="62">
        <v>5.9</v>
      </c>
      <c r="L37" s="97">
        <v>34</v>
      </c>
      <c r="M37" s="97">
        <v>7.7</v>
      </c>
      <c r="N37" s="97">
        <v>3.1</v>
      </c>
      <c r="O37" s="97">
        <v>7</v>
      </c>
      <c r="P37" s="62"/>
    </row>
    <row r="38" spans="1:16" x14ac:dyDescent="0.2">
      <c r="A38" s="85">
        <v>41887</v>
      </c>
      <c r="C38" s="64">
        <v>41856</v>
      </c>
      <c r="D38" s="77" t="s">
        <v>567</v>
      </c>
      <c r="E38" s="57">
        <v>252</v>
      </c>
      <c r="F38" s="57">
        <v>2.8</v>
      </c>
      <c r="H38" s="55">
        <v>1510</v>
      </c>
      <c r="I38" s="56">
        <v>17</v>
      </c>
      <c r="J38" s="55">
        <v>597</v>
      </c>
      <c r="K38" s="56">
        <v>6.6</v>
      </c>
      <c r="L38" s="96">
        <v>35</v>
      </c>
      <c r="M38" s="96">
        <v>12</v>
      </c>
      <c r="N38" s="96">
        <v>3.4</v>
      </c>
      <c r="O38" s="96">
        <v>13</v>
      </c>
      <c r="P38" s="56"/>
    </row>
    <row r="39" spans="1:16" x14ac:dyDescent="0.2">
      <c r="A39" s="85">
        <v>41936</v>
      </c>
      <c r="C39" s="64">
        <v>41919</v>
      </c>
      <c r="D39" s="77" t="s">
        <v>594</v>
      </c>
      <c r="E39" s="57">
        <v>210</v>
      </c>
      <c r="F39" s="57">
        <v>1.5</v>
      </c>
      <c r="H39" s="55">
        <v>1300</v>
      </c>
      <c r="I39" s="56">
        <v>9.1999999999999993</v>
      </c>
      <c r="J39" s="55">
        <v>530</v>
      </c>
      <c r="K39" s="56">
        <v>3.8</v>
      </c>
      <c r="L39" s="96">
        <v>36</v>
      </c>
      <c r="M39" s="96">
        <v>7.9</v>
      </c>
      <c r="N39" s="96">
        <v>3.9</v>
      </c>
      <c r="O39" s="96">
        <v>7.1</v>
      </c>
      <c r="P39" s="56"/>
    </row>
    <row r="40" spans="1:16" x14ac:dyDescent="0.2">
      <c r="A40" s="85">
        <v>42061</v>
      </c>
      <c r="C40" s="64">
        <v>42046</v>
      </c>
      <c r="D40" s="77" t="s">
        <v>657</v>
      </c>
      <c r="E40" s="57">
        <v>149</v>
      </c>
      <c r="F40" s="57">
        <v>0.7</v>
      </c>
      <c r="H40" s="55">
        <v>1580</v>
      </c>
      <c r="I40" s="56">
        <v>7.6</v>
      </c>
      <c r="J40" s="55">
        <v>441</v>
      </c>
      <c r="K40" s="56">
        <v>2.1</v>
      </c>
      <c r="L40" s="96">
        <v>49</v>
      </c>
      <c r="M40" s="96">
        <v>5.6</v>
      </c>
      <c r="N40" s="96">
        <v>3.9</v>
      </c>
      <c r="O40" s="96">
        <v>4.9000000000000004</v>
      </c>
      <c r="P40" s="56"/>
    </row>
    <row r="41" spans="1:16" x14ac:dyDescent="0.2">
      <c r="A41" s="103">
        <v>42139</v>
      </c>
      <c r="B41" s="75"/>
      <c r="C41" s="60">
        <v>42130</v>
      </c>
      <c r="D41" s="80" t="s">
        <v>662</v>
      </c>
      <c r="E41" s="63">
        <v>203</v>
      </c>
      <c r="F41" s="63">
        <v>1.4</v>
      </c>
      <c r="G41" s="63"/>
      <c r="H41" s="61">
        <v>1445</v>
      </c>
      <c r="I41" s="62">
        <v>10</v>
      </c>
      <c r="J41" s="61">
        <v>553</v>
      </c>
      <c r="K41" s="62">
        <v>3.9</v>
      </c>
      <c r="L41" s="97">
        <v>37</v>
      </c>
      <c r="M41" s="97">
        <v>7.7</v>
      </c>
      <c r="N41" s="97">
        <v>3.4</v>
      </c>
      <c r="O41" s="97">
        <v>7</v>
      </c>
      <c r="P41" s="62"/>
    </row>
    <row r="42" spans="1:16" x14ac:dyDescent="0.2">
      <c r="A42" s="85">
        <v>42215</v>
      </c>
      <c r="C42" s="64">
        <v>42205</v>
      </c>
      <c r="D42" s="77" t="s">
        <v>691</v>
      </c>
      <c r="E42" s="57">
        <v>331</v>
      </c>
      <c r="F42" s="57">
        <v>2.2000000000000002</v>
      </c>
      <c r="H42" s="55">
        <v>927</v>
      </c>
      <c r="I42" s="56">
        <v>6</v>
      </c>
      <c r="J42" s="55">
        <v>416</v>
      </c>
      <c r="K42" s="56">
        <v>2.7</v>
      </c>
      <c r="L42" s="96">
        <v>29</v>
      </c>
      <c r="M42" s="96">
        <v>6.9</v>
      </c>
      <c r="N42" s="96">
        <v>3.1</v>
      </c>
      <c r="O42" s="96">
        <v>7.3</v>
      </c>
      <c r="P42" s="56"/>
    </row>
    <row r="43" spans="1:16" x14ac:dyDescent="0.2">
      <c r="A43" s="85">
        <v>42373</v>
      </c>
      <c r="C43" s="64">
        <v>42346</v>
      </c>
      <c r="D43" s="77" t="s">
        <v>726</v>
      </c>
      <c r="E43" s="57">
        <v>380</v>
      </c>
      <c r="F43" s="57">
        <v>2.5</v>
      </c>
      <c r="H43" s="55">
        <v>2500</v>
      </c>
      <c r="I43" s="56">
        <v>16</v>
      </c>
      <c r="J43" s="55">
        <v>950</v>
      </c>
      <c r="K43" s="56">
        <v>6.1</v>
      </c>
      <c r="L43" s="96">
        <v>35</v>
      </c>
      <c r="M43" s="96">
        <v>7.1</v>
      </c>
      <c r="N43" s="96">
        <v>3.5</v>
      </c>
      <c r="O43" s="96">
        <v>7.5</v>
      </c>
      <c r="P43" s="271" t="s">
        <v>786</v>
      </c>
    </row>
    <row r="44" spans="1:16" x14ac:dyDescent="0.2">
      <c r="A44" s="85">
        <v>42437</v>
      </c>
      <c r="C44" s="64">
        <v>42411</v>
      </c>
      <c r="D44" s="77" t="s">
        <v>751</v>
      </c>
      <c r="E44" s="57">
        <v>115</v>
      </c>
      <c r="F44" s="57">
        <v>0.6</v>
      </c>
      <c r="H44" s="55">
        <v>1650</v>
      </c>
      <c r="I44" s="56">
        <v>8.6</v>
      </c>
      <c r="J44" s="55">
        <v>700</v>
      </c>
      <c r="K44" s="56">
        <v>3.6</v>
      </c>
      <c r="L44" s="96">
        <v>35</v>
      </c>
      <c r="M44" s="96">
        <v>5.7</v>
      </c>
      <c r="N44" s="96">
        <v>3.1</v>
      </c>
      <c r="O44" s="96">
        <v>6.1</v>
      </c>
      <c r="P44" s="56" t="s">
        <v>752</v>
      </c>
    </row>
    <row r="45" spans="1:16" x14ac:dyDescent="0.2">
      <c r="A45" s="103">
        <v>42528</v>
      </c>
      <c r="B45" s="75"/>
      <c r="C45" s="60">
        <v>42507</v>
      </c>
      <c r="D45" s="80" t="s">
        <v>785</v>
      </c>
      <c r="E45" s="63">
        <v>137</v>
      </c>
      <c r="F45" s="63">
        <v>0.88</v>
      </c>
      <c r="G45" s="63"/>
      <c r="H45" s="61">
        <v>1830</v>
      </c>
      <c r="I45" s="62">
        <v>12</v>
      </c>
      <c r="J45" s="61">
        <v>825</v>
      </c>
      <c r="K45" s="62">
        <v>5.3</v>
      </c>
      <c r="L45" s="97">
        <v>29</v>
      </c>
      <c r="M45" s="97">
        <v>6.9</v>
      </c>
      <c r="N45" s="97">
        <v>3.2</v>
      </c>
      <c r="O45" s="97">
        <v>7.3</v>
      </c>
      <c r="P45" s="62"/>
    </row>
    <row r="46" spans="1:16" x14ac:dyDescent="0.2">
      <c r="A46" s="85">
        <v>42611</v>
      </c>
      <c r="C46" s="64">
        <v>42599</v>
      </c>
      <c r="D46" s="77" t="s">
        <v>826</v>
      </c>
      <c r="E46" s="57">
        <v>109</v>
      </c>
      <c r="F46" s="57">
        <v>0.7</v>
      </c>
      <c r="H46" s="55">
        <v>1910</v>
      </c>
      <c r="I46" s="56">
        <v>12</v>
      </c>
      <c r="J46" s="55">
        <v>991</v>
      </c>
      <c r="K46" s="56">
        <v>6.4</v>
      </c>
      <c r="L46" s="96">
        <v>26</v>
      </c>
      <c r="M46" s="96">
        <v>6.8</v>
      </c>
      <c r="N46" s="96">
        <v>2.7</v>
      </c>
      <c r="O46" s="96">
        <v>7.2</v>
      </c>
      <c r="P46" s="56"/>
    </row>
    <row r="47" spans="1:16" x14ac:dyDescent="0.2">
      <c r="A47" s="85">
        <v>42702</v>
      </c>
      <c r="C47" s="64">
        <v>42682</v>
      </c>
      <c r="D47" s="77" t="s">
        <v>850</v>
      </c>
      <c r="E47" s="57">
        <v>190</v>
      </c>
      <c r="F47" s="57">
        <v>1.3</v>
      </c>
      <c r="H47" s="55">
        <v>1620</v>
      </c>
      <c r="I47" s="56">
        <v>11</v>
      </c>
      <c r="J47" s="55">
        <v>806</v>
      </c>
      <c r="K47" s="56">
        <v>5.6</v>
      </c>
      <c r="L47" s="96">
        <v>31</v>
      </c>
      <c r="M47" s="96">
        <v>7.6</v>
      </c>
      <c r="N47" s="96">
        <v>3</v>
      </c>
      <c r="O47" s="96">
        <v>8</v>
      </c>
      <c r="P47" s="56" t="s">
        <v>851</v>
      </c>
    </row>
    <row r="48" spans="1:16" x14ac:dyDescent="0.2">
      <c r="A48" s="85">
        <v>42781</v>
      </c>
      <c r="C48" s="64">
        <v>42774</v>
      </c>
      <c r="D48" s="77" t="s">
        <v>872</v>
      </c>
      <c r="E48" s="57">
        <v>269</v>
      </c>
      <c r="F48" s="57">
        <v>1.8</v>
      </c>
      <c r="H48" s="55">
        <v>1240</v>
      </c>
      <c r="I48" s="56">
        <v>8.3000000000000007</v>
      </c>
      <c r="J48" s="55">
        <v>417</v>
      </c>
      <c r="K48" s="56">
        <v>2.8</v>
      </c>
      <c r="L48" s="96">
        <v>43</v>
      </c>
      <c r="M48" s="96">
        <v>7.5</v>
      </c>
      <c r="N48" s="96">
        <v>3.2</v>
      </c>
      <c r="O48" s="96">
        <v>6.7</v>
      </c>
      <c r="P48" s="56" t="s">
        <v>873</v>
      </c>
    </row>
    <row r="49" spans="1:16" x14ac:dyDescent="0.2">
      <c r="A49" s="103">
        <v>42885</v>
      </c>
      <c r="B49" s="75"/>
      <c r="C49" s="60">
        <v>42872</v>
      </c>
      <c r="D49" s="80" t="s">
        <v>908</v>
      </c>
      <c r="E49" s="63">
        <v>8.4</v>
      </c>
      <c r="F49" s="63">
        <v>0.05</v>
      </c>
      <c r="G49" s="63"/>
      <c r="H49" s="61">
        <v>87</v>
      </c>
      <c r="I49" s="62">
        <v>0.85</v>
      </c>
      <c r="J49" s="61">
        <v>6.7</v>
      </c>
      <c r="K49" s="62">
        <v>0.04</v>
      </c>
      <c r="L49" s="97">
        <v>29</v>
      </c>
      <c r="M49" s="97">
        <v>6.5</v>
      </c>
      <c r="N49" s="97">
        <v>2.9</v>
      </c>
      <c r="O49" s="97">
        <v>6.9</v>
      </c>
      <c r="P49" s="62" t="s">
        <v>909</v>
      </c>
    </row>
    <row r="50" spans="1:16" ht="25.5" x14ac:dyDescent="0.2">
      <c r="A50" s="85">
        <v>43014</v>
      </c>
      <c r="C50" s="64">
        <v>42997</v>
      </c>
      <c r="D50" s="77" t="s">
        <v>974</v>
      </c>
      <c r="E50" s="57">
        <v>4</v>
      </c>
      <c r="F50" s="57">
        <v>2.1000000000000001E-2</v>
      </c>
      <c r="H50" s="55">
        <v>94</v>
      </c>
      <c r="I50" s="56">
        <v>0.5</v>
      </c>
      <c r="J50" s="55">
        <v>8</v>
      </c>
      <c r="K50" s="56">
        <v>4.2999999999999997E-2</v>
      </c>
      <c r="L50" s="96">
        <v>29</v>
      </c>
      <c r="M50" s="96">
        <v>5.7</v>
      </c>
      <c r="N50" s="96">
        <v>3.1</v>
      </c>
      <c r="O50" s="96">
        <v>6.1</v>
      </c>
      <c r="P50" s="271" t="s">
        <v>952</v>
      </c>
    </row>
    <row r="51" spans="1:16" x14ac:dyDescent="0.2">
      <c r="A51" s="85">
        <v>43073</v>
      </c>
      <c r="C51" s="64">
        <v>43061</v>
      </c>
      <c r="D51" s="77" t="s">
        <v>973</v>
      </c>
      <c r="E51" s="57">
        <v>20</v>
      </c>
      <c r="F51" s="57">
        <v>0.11</v>
      </c>
      <c r="H51" s="55">
        <v>314</v>
      </c>
      <c r="I51" s="56">
        <v>1.8</v>
      </c>
      <c r="J51" s="55">
        <v>38</v>
      </c>
      <c r="K51" s="56">
        <v>0.21</v>
      </c>
      <c r="L51" s="96">
        <v>40</v>
      </c>
      <c r="M51" s="96">
        <v>6.4</v>
      </c>
      <c r="N51" s="96">
        <v>3.9</v>
      </c>
      <c r="O51" s="96">
        <v>6.8</v>
      </c>
      <c r="P51" s="56"/>
    </row>
    <row r="52" spans="1:16" x14ac:dyDescent="0.2">
      <c r="A52" s="85">
        <v>43158</v>
      </c>
      <c r="C52" s="64">
        <v>43144</v>
      </c>
      <c r="D52" s="77" t="s">
        <v>999</v>
      </c>
      <c r="E52" s="57">
        <v>35</v>
      </c>
      <c r="F52" s="57">
        <v>1.7999999999999999E-2</v>
      </c>
      <c r="H52" s="55">
        <v>276</v>
      </c>
      <c r="I52" s="56">
        <v>1.4</v>
      </c>
      <c r="J52" s="55">
        <v>25</v>
      </c>
      <c r="K52" s="56">
        <v>0.13</v>
      </c>
      <c r="L52" s="96">
        <v>47</v>
      </c>
      <c r="M52" s="96">
        <v>5.9</v>
      </c>
      <c r="N52" s="96">
        <v>3.9</v>
      </c>
      <c r="O52" s="96">
        <v>6.3</v>
      </c>
      <c r="P52" s="56"/>
    </row>
    <row r="53" spans="1:16" x14ac:dyDescent="0.2">
      <c r="A53" s="85">
        <v>43235</v>
      </c>
      <c r="C53" s="64">
        <v>43221</v>
      </c>
      <c r="D53" s="77" t="s">
        <v>1044</v>
      </c>
      <c r="E53" s="57">
        <v>15</v>
      </c>
      <c r="F53" s="57">
        <v>6.8000000000000005E-2</v>
      </c>
      <c r="H53" s="55">
        <v>309</v>
      </c>
      <c r="I53" s="56">
        <v>1.4</v>
      </c>
      <c r="J53" s="55">
        <v>5.4</v>
      </c>
      <c r="K53" s="56">
        <v>2.5000000000000001E-2</v>
      </c>
      <c r="L53" s="96">
        <v>40</v>
      </c>
      <c r="M53" s="96">
        <v>5.0999999999999996</v>
      </c>
      <c r="N53" s="96">
        <v>4.0999999999999996</v>
      </c>
      <c r="O53" s="96">
        <v>5.4</v>
      </c>
      <c r="P53" s="56"/>
    </row>
    <row r="54" spans="1:16" x14ac:dyDescent="0.2">
      <c r="A54" s="592" t="s">
        <v>1240</v>
      </c>
      <c r="B54" s="365"/>
      <c r="C54" s="366"/>
      <c r="D54" s="365"/>
      <c r="E54" s="367"/>
      <c r="F54" s="368"/>
      <c r="G54" s="369"/>
      <c r="H54" s="367"/>
      <c r="I54" s="368"/>
      <c r="J54" s="367"/>
      <c r="K54" s="368"/>
      <c r="L54" s="369"/>
      <c r="M54" s="369"/>
      <c r="N54" s="365"/>
      <c r="O54" s="365"/>
      <c r="P54" s="593"/>
    </row>
    <row r="55" spans="1:16" ht="20.25" customHeight="1" x14ac:dyDescent="0.2">
      <c r="A55" s="786" t="s">
        <v>1731</v>
      </c>
      <c r="B55" s="787"/>
      <c r="C55" s="787"/>
      <c r="D55" s="787"/>
      <c r="E55" s="787"/>
      <c r="F55" s="787"/>
      <c r="G55" s="787"/>
      <c r="H55" s="787"/>
      <c r="I55" s="787"/>
      <c r="J55" s="787"/>
      <c r="K55" s="787"/>
      <c r="L55" s="49"/>
      <c r="M55" s="49"/>
      <c r="N55" s="49"/>
      <c r="O55" s="49"/>
      <c r="P55" s="49"/>
    </row>
    <row r="56" spans="1:16" x14ac:dyDescent="0.2">
      <c r="A56" s="85">
        <v>43297</v>
      </c>
      <c r="C56" s="64">
        <v>43286</v>
      </c>
      <c r="D56" s="77" t="s">
        <v>1043</v>
      </c>
      <c r="E56" s="57">
        <v>13</v>
      </c>
      <c r="F56" s="57">
        <v>6.5000000000000002E-2</v>
      </c>
      <c r="H56" s="55">
        <v>123</v>
      </c>
      <c r="I56" s="56">
        <v>0.64</v>
      </c>
      <c r="J56" s="55">
        <v>10</v>
      </c>
      <c r="K56" s="56">
        <v>5.1999999999999998E-2</v>
      </c>
      <c r="L56" s="96">
        <v>33</v>
      </c>
      <c r="M56" s="96">
        <v>5.7</v>
      </c>
      <c r="N56" s="96">
        <v>3.2</v>
      </c>
      <c r="O56" s="96">
        <v>6</v>
      </c>
      <c r="P56" s="56"/>
    </row>
    <row r="57" spans="1:16" x14ac:dyDescent="0.2">
      <c r="A57" s="103">
        <v>43514</v>
      </c>
      <c r="B57" s="75"/>
      <c r="C57" s="60">
        <v>43502</v>
      </c>
      <c r="D57" s="80" t="s">
        <v>1195</v>
      </c>
      <c r="E57" s="63">
        <v>62</v>
      </c>
      <c r="F57" s="63">
        <v>0.38</v>
      </c>
      <c r="G57" s="63"/>
      <c r="H57" s="61">
        <v>538</v>
      </c>
      <c r="I57" s="62">
        <v>3.2</v>
      </c>
      <c r="J57" s="61">
        <v>84</v>
      </c>
      <c r="K57" s="62">
        <v>0.5</v>
      </c>
      <c r="L57" s="97">
        <v>41</v>
      </c>
      <c r="M57" s="97">
        <v>6.9</v>
      </c>
      <c r="N57" s="97">
        <v>3.8</v>
      </c>
      <c r="O57" s="97">
        <v>7.3</v>
      </c>
      <c r="P57" s="62"/>
    </row>
    <row r="58" spans="1:16" x14ac:dyDescent="0.2">
      <c r="A58" s="85">
        <v>43767</v>
      </c>
      <c r="C58" s="64">
        <v>43756</v>
      </c>
      <c r="D58" s="77" t="s">
        <v>1290</v>
      </c>
      <c r="E58" s="57">
        <v>26</v>
      </c>
      <c r="F58" s="57">
        <v>0.18</v>
      </c>
      <c r="H58" s="55">
        <v>144</v>
      </c>
      <c r="I58" s="56">
        <v>0.97</v>
      </c>
      <c r="J58" s="55">
        <v>19</v>
      </c>
      <c r="K58" s="56">
        <v>0.13</v>
      </c>
      <c r="L58" s="96">
        <v>38</v>
      </c>
      <c r="M58" s="96">
        <v>7.4</v>
      </c>
      <c r="N58" s="96">
        <v>3.3</v>
      </c>
      <c r="O58" s="96">
        <v>7.9</v>
      </c>
      <c r="P58" s="56"/>
    </row>
    <row r="59" spans="1:16" x14ac:dyDescent="0.2">
      <c r="A59" s="103">
        <v>43929</v>
      </c>
      <c r="B59" s="75"/>
      <c r="C59" s="60">
        <v>43907</v>
      </c>
      <c r="D59" s="80" t="s">
        <v>1354</v>
      </c>
      <c r="E59" s="63">
        <v>2</v>
      </c>
      <c r="F59" s="63">
        <v>1.2E-2</v>
      </c>
      <c r="G59" s="63"/>
      <c r="H59" s="61">
        <v>109</v>
      </c>
      <c r="I59" s="62">
        <v>0.67</v>
      </c>
      <c r="J59" s="61">
        <v>13</v>
      </c>
      <c r="K59" s="62">
        <v>0.08</v>
      </c>
      <c r="L59" s="97">
        <v>37</v>
      </c>
      <c r="M59" s="97">
        <v>6.8</v>
      </c>
      <c r="N59" s="97">
        <v>3.8</v>
      </c>
      <c r="O59" s="97">
        <v>7.3</v>
      </c>
      <c r="P59" s="62"/>
    </row>
    <row r="60" spans="1:16" x14ac:dyDescent="0.2">
      <c r="A60" s="85">
        <v>44145</v>
      </c>
      <c r="C60" s="64">
        <v>44124</v>
      </c>
      <c r="D60" s="77" t="s">
        <v>1419</v>
      </c>
      <c r="E60" s="57">
        <v>1</v>
      </c>
      <c r="F60" s="57">
        <v>6.0000000000000001E-3</v>
      </c>
      <c r="H60" s="55">
        <v>19</v>
      </c>
      <c r="I60" s="56">
        <v>0.12</v>
      </c>
      <c r="J60" s="55">
        <v>1.3</v>
      </c>
      <c r="K60" s="56">
        <v>8.0000000000000002E-3</v>
      </c>
      <c r="L60" s="96">
        <v>31</v>
      </c>
      <c r="M60" s="96">
        <v>6.7</v>
      </c>
      <c r="N60" s="96">
        <v>3.7</v>
      </c>
      <c r="O60" s="96">
        <v>6.1</v>
      </c>
      <c r="P60" s="56"/>
    </row>
    <row r="61" spans="1:16" x14ac:dyDescent="0.2">
      <c r="A61" s="400">
        <v>44376</v>
      </c>
      <c r="B61" s="75"/>
      <c r="C61" s="60">
        <v>44326</v>
      </c>
      <c r="D61" s="80" t="s">
        <v>1473</v>
      </c>
      <c r="E61" s="63">
        <v>8.3000000000000007</v>
      </c>
      <c r="F61" s="63">
        <v>5.3999999999999999E-2</v>
      </c>
      <c r="G61" s="63"/>
      <c r="H61" s="61">
        <v>198</v>
      </c>
      <c r="I61" s="62">
        <v>1.29</v>
      </c>
      <c r="J61" s="61">
        <v>7.4</v>
      </c>
      <c r="K61" s="62">
        <v>4.8000000000000001E-2</v>
      </c>
      <c r="L61" s="97">
        <v>35</v>
      </c>
      <c r="M61" s="97">
        <v>7.3</v>
      </c>
      <c r="N61" s="97">
        <v>3.9</v>
      </c>
      <c r="O61" s="97">
        <v>7.8</v>
      </c>
      <c r="P61" s="62"/>
    </row>
    <row r="62" spans="1:16" x14ac:dyDescent="0.2">
      <c r="A62" s="85">
        <v>44533</v>
      </c>
      <c r="C62" s="64">
        <v>44511</v>
      </c>
      <c r="D62" s="77" t="s">
        <v>1529</v>
      </c>
      <c r="E62" s="57">
        <v>46</v>
      </c>
      <c r="F62" s="57">
        <v>0.31</v>
      </c>
      <c r="H62" s="55">
        <v>265</v>
      </c>
      <c r="I62" s="56">
        <v>1.8</v>
      </c>
      <c r="J62" s="55">
        <v>52</v>
      </c>
      <c r="K62" s="56">
        <v>0.35</v>
      </c>
      <c r="L62" s="96">
        <v>39</v>
      </c>
      <c r="M62" s="96">
        <v>7.7</v>
      </c>
      <c r="N62" s="96">
        <v>3.2</v>
      </c>
      <c r="O62" s="96">
        <v>8.1</v>
      </c>
      <c r="P62" s="56"/>
    </row>
    <row r="63" spans="1:16" x14ac:dyDescent="0.2">
      <c r="A63" s="103">
        <v>44757</v>
      </c>
      <c r="B63" s="75"/>
      <c r="C63" s="60">
        <v>44684</v>
      </c>
      <c r="D63" s="80" t="s">
        <v>1589</v>
      </c>
      <c r="E63" s="63">
        <v>45</v>
      </c>
      <c r="F63" s="63">
        <v>0.3</v>
      </c>
      <c r="G63" s="63"/>
      <c r="H63" s="61">
        <v>1425</v>
      </c>
      <c r="I63" s="62">
        <v>9.4</v>
      </c>
      <c r="J63" s="61">
        <v>497</v>
      </c>
      <c r="K63" s="62">
        <v>3.3</v>
      </c>
      <c r="L63" s="97">
        <v>39</v>
      </c>
      <c r="M63" s="97">
        <v>7.5</v>
      </c>
      <c r="N63" s="97">
        <v>3.4</v>
      </c>
      <c r="O63" s="97">
        <v>7.9</v>
      </c>
      <c r="P63" s="62"/>
    </row>
    <row r="64" spans="1:16" x14ac:dyDescent="0.2">
      <c r="A64" s="85">
        <v>44867</v>
      </c>
      <c r="C64" s="64">
        <v>44839</v>
      </c>
      <c r="D64" s="77" t="s">
        <v>1644</v>
      </c>
      <c r="E64" s="57">
        <v>188</v>
      </c>
      <c r="F64" s="57">
        <v>1.3</v>
      </c>
      <c r="H64" s="55">
        <v>935</v>
      </c>
      <c r="I64" s="56">
        <v>6.4</v>
      </c>
      <c r="J64" s="55">
        <v>387</v>
      </c>
      <c r="K64" s="56">
        <v>2.6</v>
      </c>
      <c r="L64" s="96">
        <v>33</v>
      </c>
      <c r="M64" s="96">
        <v>7.5</v>
      </c>
      <c r="N64" s="96">
        <v>3.4</v>
      </c>
      <c r="O64" s="96">
        <v>8</v>
      </c>
      <c r="P64" s="56"/>
    </row>
    <row r="65" spans="1:16" x14ac:dyDescent="0.2">
      <c r="A65" s="103">
        <v>45111</v>
      </c>
      <c r="B65" s="75"/>
      <c r="C65" s="60">
        <v>45084</v>
      </c>
      <c r="D65" s="80" t="s">
        <v>1706</v>
      </c>
      <c r="E65" s="63">
        <v>122</v>
      </c>
      <c r="F65" s="63">
        <v>0.8</v>
      </c>
      <c r="G65" s="63"/>
      <c r="H65" s="61">
        <v>1032</v>
      </c>
      <c r="I65" s="62">
        <v>6.6</v>
      </c>
      <c r="J65" s="61">
        <v>342</v>
      </c>
      <c r="K65" s="62">
        <v>2.2000000000000002</v>
      </c>
      <c r="L65" s="97">
        <v>33</v>
      </c>
      <c r="M65" s="97">
        <v>7.1</v>
      </c>
      <c r="N65" s="97">
        <v>3.7</v>
      </c>
      <c r="O65" s="97">
        <v>7.5</v>
      </c>
      <c r="P65" s="62"/>
    </row>
    <row r="66" spans="1:16" x14ac:dyDescent="0.2">
      <c r="A66" s="85">
        <v>45212</v>
      </c>
      <c r="B66" s="58">
        <v>1021979</v>
      </c>
      <c r="C66" s="64">
        <v>45168</v>
      </c>
      <c r="D66" s="77" t="s">
        <v>1885</v>
      </c>
      <c r="E66" s="57">
        <v>1.5</v>
      </c>
      <c r="F66" s="57">
        <v>0.01</v>
      </c>
      <c r="H66" s="55">
        <v>42</v>
      </c>
      <c r="I66" s="57">
        <v>0.24</v>
      </c>
      <c r="J66" s="55">
        <v>4.7</v>
      </c>
      <c r="K66" s="56">
        <v>0.03</v>
      </c>
      <c r="L66" s="96">
        <v>31</v>
      </c>
      <c r="M66" s="96">
        <v>6.2</v>
      </c>
      <c r="N66" s="96">
        <v>5.8</v>
      </c>
      <c r="O66" s="96">
        <v>6.6</v>
      </c>
      <c r="P66" s="56"/>
    </row>
    <row r="67" spans="1:16" x14ac:dyDescent="0.2">
      <c r="A67" s="85">
        <v>45460</v>
      </c>
      <c r="B67" s="58">
        <v>1086600</v>
      </c>
      <c r="C67" s="64">
        <v>45035</v>
      </c>
      <c r="D67" s="77" t="s">
        <v>1830</v>
      </c>
      <c r="E67" s="57">
        <v>210</v>
      </c>
      <c r="F67" s="57">
        <v>1.4</v>
      </c>
      <c r="H67" s="55">
        <v>1100</v>
      </c>
      <c r="I67" s="57">
        <v>7.2</v>
      </c>
      <c r="J67" s="55">
        <v>313</v>
      </c>
      <c r="K67" s="56">
        <v>2</v>
      </c>
      <c r="L67" s="96">
        <v>37</v>
      </c>
      <c r="M67" s="96">
        <v>7.3</v>
      </c>
      <c r="N67" s="96">
        <v>3.2</v>
      </c>
      <c r="O67" s="96">
        <v>7.7</v>
      </c>
      <c r="P67" s="56"/>
    </row>
    <row r="68" spans="1:16" x14ac:dyDescent="0.2">
      <c r="A68" s="223">
        <v>45758</v>
      </c>
      <c r="B68" s="73">
        <v>1205624</v>
      </c>
      <c r="C68" s="68">
        <v>45750</v>
      </c>
      <c r="D68" s="222" t="s">
        <v>1955</v>
      </c>
      <c r="E68" s="72">
        <v>58</v>
      </c>
      <c r="F68" s="72">
        <v>0.3</v>
      </c>
      <c r="G68" s="72"/>
      <c r="H68" s="70">
        <v>660</v>
      </c>
      <c r="I68" s="72">
        <v>3.8</v>
      </c>
      <c r="J68" s="70">
        <v>206</v>
      </c>
      <c r="K68" s="71">
        <v>1.2</v>
      </c>
      <c r="L68" s="98">
        <v>38</v>
      </c>
      <c r="M68" s="98">
        <v>6.5</v>
      </c>
      <c r="N68" s="98">
        <v>2.9</v>
      </c>
      <c r="O68" s="98">
        <v>6.9</v>
      </c>
      <c r="P68" s="56"/>
    </row>
    <row r="69" spans="1:16" x14ac:dyDescent="0.2">
      <c r="A69" s="85">
        <v>45881</v>
      </c>
      <c r="C69" s="64">
        <v>45867</v>
      </c>
      <c r="D69" s="77" t="s">
        <v>1982</v>
      </c>
      <c r="E69" s="57">
        <v>2.8</v>
      </c>
      <c r="F69" s="57">
        <v>0.02</v>
      </c>
      <c r="H69" s="55">
        <v>113</v>
      </c>
      <c r="I69" s="57">
        <v>0.7</v>
      </c>
      <c r="J69" s="55">
        <v>9.4</v>
      </c>
      <c r="K69" s="56">
        <v>0.06</v>
      </c>
      <c r="L69" s="96">
        <v>34</v>
      </c>
      <c r="M69" s="96">
        <v>6.8</v>
      </c>
      <c r="N69" s="96">
        <v>3.1</v>
      </c>
      <c r="O69" s="96">
        <v>7.3</v>
      </c>
      <c r="P69" s="56"/>
    </row>
    <row r="70" spans="1:16" x14ac:dyDescent="0.2">
      <c r="A70" s="85"/>
      <c r="C70" s="64"/>
      <c r="D70" s="77"/>
      <c r="H70" s="55"/>
      <c r="J70" s="55"/>
      <c r="K70" s="56"/>
      <c r="L70" s="96"/>
      <c r="M70" s="96"/>
      <c r="N70" s="96"/>
      <c r="O70" s="96"/>
      <c r="P70" s="56"/>
    </row>
    <row r="71" spans="1:16" x14ac:dyDescent="0.2">
      <c r="A71" s="85"/>
      <c r="C71" s="64"/>
      <c r="D71" s="77"/>
      <c r="H71" s="55"/>
      <c r="J71" s="55"/>
      <c r="K71" s="56"/>
      <c r="L71" s="96"/>
      <c r="M71" s="96"/>
      <c r="N71" s="96"/>
      <c r="O71" s="96"/>
      <c r="P71" s="56"/>
    </row>
    <row r="72" spans="1:16" x14ac:dyDescent="0.2">
      <c r="A72" s="85"/>
      <c r="C72" s="64"/>
      <c r="D72" s="77"/>
      <c r="H72" s="55"/>
      <c r="J72" s="55"/>
      <c r="K72" s="56"/>
      <c r="L72" s="96"/>
      <c r="M72" s="96"/>
      <c r="N72" s="96"/>
      <c r="O72" s="96"/>
      <c r="P72" s="56"/>
    </row>
    <row r="73" spans="1:16" x14ac:dyDescent="0.2">
      <c r="A73" s="85"/>
      <c r="C73" s="64"/>
      <c r="D73" s="77"/>
      <c r="H73" s="55"/>
      <c r="J73" s="55"/>
      <c r="K73" s="56"/>
      <c r="L73" s="96"/>
      <c r="M73" s="96"/>
      <c r="N73" s="96"/>
      <c r="O73" s="96"/>
      <c r="P73" s="56"/>
    </row>
    <row r="74" spans="1:16" x14ac:dyDescent="0.2">
      <c r="A74" s="85"/>
      <c r="C74" s="64"/>
      <c r="D74" s="77"/>
      <c r="H74" s="55"/>
      <c r="J74" s="55"/>
      <c r="K74" s="56"/>
      <c r="L74" s="96"/>
      <c r="M74" s="96"/>
      <c r="N74" s="96"/>
      <c r="O74" s="96"/>
      <c r="P74" s="56"/>
    </row>
    <row r="75" spans="1:16" x14ac:dyDescent="0.2">
      <c r="A75" s="85"/>
      <c r="C75" s="64"/>
      <c r="D75" s="77"/>
      <c r="H75" s="55"/>
      <c r="J75" s="55"/>
      <c r="K75" s="56"/>
      <c r="L75" s="96"/>
      <c r="M75" s="96"/>
      <c r="N75" s="96"/>
      <c r="O75" s="96"/>
      <c r="P75" s="56"/>
    </row>
    <row r="76" spans="1:16" x14ac:dyDescent="0.2">
      <c r="A76" s="85"/>
      <c r="C76" s="64"/>
      <c r="D76" s="77"/>
      <c r="H76" s="55"/>
      <c r="J76" s="55"/>
      <c r="K76" s="56"/>
      <c r="L76" s="96"/>
      <c r="M76" s="96"/>
      <c r="N76" s="96"/>
      <c r="O76" s="96"/>
      <c r="P76" s="56"/>
    </row>
    <row r="77" spans="1:16" x14ac:dyDescent="0.2">
      <c r="A77" s="85"/>
      <c r="C77" s="64"/>
      <c r="D77" s="77"/>
      <c r="H77" s="55"/>
      <c r="J77" s="55"/>
      <c r="K77" s="56"/>
      <c r="L77" s="96"/>
      <c r="M77" s="96"/>
      <c r="N77" s="96"/>
      <c r="O77" s="96"/>
      <c r="P77" s="56"/>
    </row>
    <row r="78" spans="1:16" x14ac:dyDescent="0.2">
      <c r="A78" s="85"/>
      <c r="C78" s="64"/>
      <c r="D78" s="77"/>
      <c r="H78" s="55"/>
      <c r="J78" s="55"/>
      <c r="K78" s="56"/>
      <c r="L78" s="96"/>
      <c r="M78" s="96"/>
      <c r="N78" s="96"/>
      <c r="O78" s="96"/>
      <c r="P78" s="56"/>
    </row>
    <row r="79" spans="1:16" x14ac:dyDescent="0.2">
      <c r="A79" s="85"/>
      <c r="C79" s="64"/>
      <c r="D79" s="77"/>
      <c r="H79" s="55"/>
      <c r="J79" s="55"/>
      <c r="K79" s="56"/>
      <c r="L79" s="96"/>
      <c r="M79" s="96"/>
      <c r="N79" s="96"/>
      <c r="O79" s="96"/>
      <c r="P79" s="56"/>
    </row>
    <row r="80" spans="1:16" x14ac:dyDescent="0.2">
      <c r="A80" s="85"/>
      <c r="C80" s="64"/>
      <c r="D80" s="77"/>
      <c r="H80" s="55"/>
      <c r="J80" s="55"/>
      <c r="K80" s="56"/>
      <c r="L80" s="96"/>
      <c r="M80" s="96"/>
      <c r="N80" s="96"/>
      <c r="O80" s="96"/>
      <c r="P80" s="56"/>
    </row>
    <row r="81" spans="1:16" x14ac:dyDescent="0.2">
      <c r="A81" s="85"/>
      <c r="C81" s="64"/>
      <c r="D81" s="77"/>
      <c r="H81" s="55"/>
      <c r="J81" s="55"/>
      <c r="K81" s="56"/>
      <c r="L81" s="96"/>
      <c r="M81" s="96"/>
      <c r="N81" s="96"/>
      <c r="O81" s="96"/>
      <c r="P81" s="56"/>
    </row>
    <row r="82" spans="1:16" x14ac:dyDescent="0.2">
      <c r="A82" s="85"/>
      <c r="C82" s="64"/>
      <c r="D82" s="77"/>
      <c r="H82" s="55"/>
      <c r="J82" s="55"/>
      <c r="K82" s="56"/>
      <c r="L82" s="96"/>
      <c r="M82" s="96"/>
      <c r="N82" s="96"/>
      <c r="O82" s="96"/>
      <c r="P82" s="56"/>
    </row>
    <row r="83" spans="1:16" x14ac:dyDescent="0.2">
      <c r="A83" s="85"/>
      <c r="C83" s="64"/>
      <c r="D83" s="77"/>
      <c r="H83" s="55"/>
      <c r="J83" s="55"/>
      <c r="K83" s="56"/>
      <c r="L83" s="96"/>
      <c r="M83" s="96"/>
      <c r="N83" s="96"/>
      <c r="O83" s="96"/>
      <c r="P83" s="56"/>
    </row>
    <row r="84" spans="1:16" x14ac:dyDescent="0.2">
      <c r="A84" s="85"/>
      <c r="C84" s="64"/>
      <c r="D84" s="77"/>
      <c r="H84" s="55"/>
      <c r="J84" s="55"/>
      <c r="K84" s="56"/>
      <c r="L84" s="96"/>
      <c r="M84" s="96"/>
      <c r="N84" s="96"/>
      <c r="O84" s="96"/>
      <c r="P84" s="56"/>
    </row>
    <row r="85" spans="1:16" x14ac:dyDescent="0.2">
      <c r="A85" s="85"/>
      <c r="C85" s="64"/>
      <c r="D85" s="77"/>
      <c r="H85" s="55"/>
      <c r="J85" s="55"/>
      <c r="K85" s="56"/>
      <c r="L85" s="96"/>
      <c r="M85" s="96"/>
      <c r="N85" s="96"/>
      <c r="O85" s="96"/>
      <c r="P85" s="56"/>
    </row>
    <row r="86" spans="1:16" x14ac:dyDescent="0.2">
      <c r="A86" s="85"/>
      <c r="C86" s="64"/>
      <c r="D86" s="77"/>
      <c r="H86" s="55"/>
      <c r="J86" s="55"/>
      <c r="K86" s="56"/>
      <c r="L86" s="96"/>
      <c r="M86" s="96"/>
      <c r="N86" s="96"/>
      <c r="O86" s="96"/>
      <c r="P86" s="56"/>
    </row>
  </sheetData>
  <customSheetViews>
    <customSheetView guid="{6F012044-A55F-45A9-8FC4-F873F99EA859}" fitToPage="1" hiddenColumns="1" topLeftCell="A10">
      <selection activeCell="M35" sqref="M35"/>
      <colBreaks count="1" manualBreakCount="1">
        <brk id="17" max="1048575" man="1"/>
      </colBreaks>
      <pageMargins left="0.74803149606299213" right="0.74803149606299213" top="1.9685039370078741" bottom="0.98425196850393704" header="0.39370078740157483" footer="0.51181102362204722"/>
      <printOptions horizontalCentered="1"/>
      <pageSetup paperSize="9" scale="86" orientation="landscape" r:id="rId1"/>
      <headerFooter alignWithMargins="0">
        <oddHeader>&amp;C&amp;G</oddHeader>
      </headerFooter>
    </customSheetView>
  </customSheetViews>
  <mergeCells count="6">
    <mergeCell ref="A55:K55"/>
    <mergeCell ref="A1:K1"/>
    <mergeCell ref="J4:K4"/>
    <mergeCell ref="H4:I4"/>
    <mergeCell ref="E4:F4"/>
    <mergeCell ref="B3:E3"/>
  </mergeCells>
  <phoneticPr fontId="0" type="noConversion"/>
  <printOptions horizontalCentered="1"/>
  <pageMargins left="0.74803149606299213" right="0.74803149606299213" top="1.9685039370078741" bottom="0.98425196850393704" header="0.39370078740157483" footer="0.51181102362204722"/>
  <pageSetup paperSize="9" scale="78" orientation="landscape" r:id="rId2"/>
  <headerFooter alignWithMargins="0">
    <oddHeader>&amp;C&amp;G</oddHeader>
  </headerFooter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8:O57"/>
  <sheetViews>
    <sheetView workbookViewId="0"/>
  </sheetViews>
  <sheetFormatPr defaultRowHeight="14.25" x14ac:dyDescent="0.2"/>
  <cols>
    <col min="7" max="7" width="11.125" bestFit="1" customWidth="1"/>
    <col min="14" max="14" width="17.375" customWidth="1"/>
    <col min="15" max="15" width="12.75" customWidth="1"/>
  </cols>
  <sheetData>
    <row r="8" spans="2:8" x14ac:dyDescent="0.2">
      <c r="C8" t="s">
        <v>540</v>
      </c>
      <c r="D8">
        <v>320</v>
      </c>
      <c r="E8">
        <v>325</v>
      </c>
      <c r="F8" t="s">
        <v>541</v>
      </c>
      <c r="G8" t="s">
        <v>542</v>
      </c>
      <c r="H8" t="s">
        <v>543</v>
      </c>
    </row>
    <row r="9" spans="2:8" x14ac:dyDescent="0.2">
      <c r="B9" s="282">
        <v>39692</v>
      </c>
      <c r="F9">
        <v>350</v>
      </c>
      <c r="G9">
        <v>2000</v>
      </c>
      <c r="H9">
        <v>2500</v>
      </c>
    </row>
    <row r="10" spans="2:8" x14ac:dyDescent="0.2">
      <c r="B10" s="282">
        <v>39783</v>
      </c>
      <c r="F10">
        <v>350</v>
      </c>
      <c r="G10">
        <v>2000</v>
      </c>
      <c r="H10">
        <v>2500</v>
      </c>
    </row>
    <row r="11" spans="2:8" x14ac:dyDescent="0.2">
      <c r="B11" s="282">
        <v>39873</v>
      </c>
      <c r="F11">
        <v>350</v>
      </c>
      <c r="G11">
        <v>2000</v>
      </c>
      <c r="H11">
        <v>2500</v>
      </c>
    </row>
    <row r="12" spans="2:8" x14ac:dyDescent="0.2">
      <c r="B12" s="282">
        <v>39965</v>
      </c>
      <c r="F12">
        <v>350</v>
      </c>
      <c r="G12">
        <v>2000</v>
      </c>
      <c r="H12">
        <v>2500</v>
      </c>
    </row>
    <row r="13" spans="2:8" x14ac:dyDescent="0.2">
      <c r="B13" s="282">
        <v>40057</v>
      </c>
      <c r="F13">
        <v>350</v>
      </c>
      <c r="G13">
        <v>2000</v>
      </c>
      <c r="H13">
        <v>2500</v>
      </c>
    </row>
    <row r="14" spans="2:8" x14ac:dyDescent="0.2">
      <c r="B14" s="282">
        <v>40148</v>
      </c>
      <c r="F14">
        <v>350</v>
      </c>
      <c r="G14">
        <v>2000</v>
      </c>
      <c r="H14">
        <v>2500</v>
      </c>
    </row>
    <row r="15" spans="2:8" x14ac:dyDescent="0.2">
      <c r="B15" s="282">
        <v>40238</v>
      </c>
      <c r="F15">
        <v>350</v>
      </c>
      <c r="G15">
        <v>2000</v>
      </c>
      <c r="H15">
        <v>2500</v>
      </c>
    </row>
    <row r="16" spans="2:8" x14ac:dyDescent="0.2">
      <c r="B16" s="282">
        <v>40330</v>
      </c>
      <c r="F16">
        <v>350</v>
      </c>
      <c r="G16">
        <v>2000</v>
      </c>
      <c r="H16">
        <v>2500</v>
      </c>
    </row>
    <row r="17" spans="2:8" x14ac:dyDescent="0.2">
      <c r="B17" s="282">
        <v>40422</v>
      </c>
      <c r="F17">
        <v>350</v>
      </c>
      <c r="G17">
        <v>2000</v>
      </c>
      <c r="H17">
        <v>2500</v>
      </c>
    </row>
    <row r="18" spans="2:8" x14ac:dyDescent="0.2">
      <c r="B18" s="282">
        <v>40513</v>
      </c>
      <c r="F18">
        <v>350</v>
      </c>
      <c r="G18">
        <v>2000</v>
      </c>
      <c r="H18">
        <v>2500</v>
      </c>
    </row>
    <row r="19" spans="2:8" x14ac:dyDescent="0.2">
      <c r="B19" s="282">
        <v>40603</v>
      </c>
      <c r="F19">
        <v>350</v>
      </c>
      <c r="G19">
        <v>2000</v>
      </c>
      <c r="H19">
        <v>2500</v>
      </c>
    </row>
    <row r="20" spans="2:8" x14ac:dyDescent="0.2">
      <c r="B20" s="282">
        <v>40695</v>
      </c>
      <c r="F20">
        <v>350</v>
      </c>
      <c r="G20">
        <v>2000</v>
      </c>
      <c r="H20">
        <v>2500</v>
      </c>
    </row>
    <row r="21" spans="2:8" x14ac:dyDescent="0.2">
      <c r="B21" s="282">
        <v>40787</v>
      </c>
      <c r="F21">
        <v>350</v>
      </c>
      <c r="G21">
        <v>2000</v>
      </c>
      <c r="H21">
        <v>2500</v>
      </c>
    </row>
    <row r="22" spans="2:8" x14ac:dyDescent="0.2">
      <c r="B22" s="282">
        <v>40878</v>
      </c>
      <c r="F22">
        <v>350</v>
      </c>
      <c r="G22">
        <v>2000</v>
      </c>
      <c r="H22">
        <v>2500</v>
      </c>
    </row>
    <row r="23" spans="2:8" x14ac:dyDescent="0.2">
      <c r="B23" s="282">
        <v>40969</v>
      </c>
      <c r="F23">
        <v>350</v>
      </c>
      <c r="G23">
        <v>2000</v>
      </c>
      <c r="H23">
        <v>2500</v>
      </c>
    </row>
    <row r="24" spans="2:8" x14ac:dyDescent="0.2">
      <c r="B24" s="282">
        <v>41061</v>
      </c>
      <c r="F24">
        <v>350</v>
      </c>
      <c r="G24">
        <v>2000</v>
      </c>
      <c r="H24">
        <v>2500</v>
      </c>
    </row>
    <row r="25" spans="2:8" x14ac:dyDescent="0.2">
      <c r="B25" s="282">
        <v>41153</v>
      </c>
      <c r="F25">
        <v>350</v>
      </c>
      <c r="G25">
        <v>2000</v>
      </c>
      <c r="H25">
        <v>2500</v>
      </c>
    </row>
    <row r="26" spans="2:8" x14ac:dyDescent="0.2">
      <c r="B26" s="282">
        <v>41244</v>
      </c>
      <c r="F26">
        <v>350</v>
      </c>
      <c r="G26">
        <v>2000</v>
      </c>
      <c r="H26">
        <v>2500</v>
      </c>
    </row>
    <row r="27" spans="2:8" x14ac:dyDescent="0.2">
      <c r="B27" s="282">
        <v>41334</v>
      </c>
      <c r="F27">
        <v>350</v>
      </c>
      <c r="G27">
        <v>2000</v>
      </c>
      <c r="H27">
        <v>2500</v>
      </c>
    </row>
    <row r="28" spans="2:8" x14ac:dyDescent="0.2">
      <c r="B28" s="282">
        <v>41426</v>
      </c>
      <c r="F28">
        <v>350</v>
      </c>
      <c r="G28">
        <v>2000</v>
      </c>
      <c r="H28">
        <v>2500</v>
      </c>
    </row>
    <row r="29" spans="2:8" x14ac:dyDescent="0.2">
      <c r="B29" s="282">
        <v>41518</v>
      </c>
      <c r="F29">
        <v>350</v>
      </c>
      <c r="G29">
        <v>2000</v>
      </c>
      <c r="H29">
        <v>2500</v>
      </c>
    </row>
    <row r="30" spans="2:8" x14ac:dyDescent="0.2">
      <c r="B30" s="282">
        <v>41609</v>
      </c>
      <c r="F30">
        <v>350</v>
      </c>
      <c r="G30">
        <v>2000</v>
      </c>
      <c r="H30">
        <v>2500</v>
      </c>
    </row>
    <row r="31" spans="2:8" x14ac:dyDescent="0.2">
      <c r="B31" s="282">
        <v>41699</v>
      </c>
      <c r="F31">
        <v>350</v>
      </c>
      <c r="G31">
        <v>2000</v>
      </c>
      <c r="H31">
        <v>2500</v>
      </c>
    </row>
    <row r="32" spans="2:8" x14ac:dyDescent="0.2">
      <c r="B32" s="282">
        <v>41791</v>
      </c>
      <c r="F32">
        <v>350</v>
      </c>
      <c r="G32">
        <v>2000</v>
      </c>
      <c r="H32">
        <v>2500</v>
      </c>
    </row>
    <row r="33" spans="2:15" x14ac:dyDescent="0.2">
      <c r="B33" s="282">
        <v>41883</v>
      </c>
      <c r="F33">
        <v>350</v>
      </c>
      <c r="G33">
        <v>2000</v>
      </c>
      <c r="H33">
        <v>2500</v>
      </c>
    </row>
    <row r="34" spans="2:15" x14ac:dyDescent="0.2">
      <c r="B34" s="282">
        <v>41974</v>
      </c>
      <c r="F34">
        <v>350</v>
      </c>
      <c r="G34">
        <v>2000</v>
      </c>
      <c r="H34">
        <v>2500</v>
      </c>
    </row>
    <row r="35" spans="2:15" x14ac:dyDescent="0.2">
      <c r="B35" s="282">
        <v>42064</v>
      </c>
      <c r="F35">
        <v>350</v>
      </c>
      <c r="G35">
        <v>2000</v>
      </c>
      <c r="H35">
        <v>2500</v>
      </c>
    </row>
    <row r="36" spans="2:15" x14ac:dyDescent="0.2">
      <c r="B36" s="282">
        <v>42156</v>
      </c>
      <c r="F36">
        <v>350</v>
      </c>
      <c r="G36">
        <v>2000</v>
      </c>
      <c r="H36">
        <v>2500</v>
      </c>
    </row>
    <row r="37" spans="2:15" x14ac:dyDescent="0.2">
      <c r="B37" s="282">
        <v>42248</v>
      </c>
      <c r="F37">
        <v>350</v>
      </c>
      <c r="G37">
        <v>2000</v>
      </c>
      <c r="H37">
        <v>2500</v>
      </c>
    </row>
    <row r="38" spans="2:15" x14ac:dyDescent="0.2">
      <c r="B38" s="282">
        <v>42339</v>
      </c>
      <c r="F38">
        <v>350</v>
      </c>
      <c r="G38">
        <v>2000</v>
      </c>
      <c r="H38">
        <v>2500</v>
      </c>
    </row>
    <row r="39" spans="2:15" x14ac:dyDescent="0.2">
      <c r="B39" s="282">
        <v>42430</v>
      </c>
      <c r="F39">
        <v>350</v>
      </c>
      <c r="G39">
        <v>2000</v>
      </c>
      <c r="H39">
        <v>2500</v>
      </c>
    </row>
    <row r="40" spans="2:15" x14ac:dyDescent="0.2">
      <c r="F40">
        <v>350</v>
      </c>
      <c r="G40">
        <v>2000</v>
      </c>
      <c r="H40">
        <v>2500</v>
      </c>
    </row>
    <row r="43" spans="2:15" ht="15" x14ac:dyDescent="0.25">
      <c r="N43" s="1" t="s">
        <v>565</v>
      </c>
    </row>
    <row r="44" spans="2:15" x14ac:dyDescent="0.2">
      <c r="N44" s="283" t="s">
        <v>550</v>
      </c>
      <c r="O44" t="s">
        <v>552</v>
      </c>
    </row>
    <row r="45" spans="2:15" x14ac:dyDescent="0.2">
      <c r="N45" s="264" t="s">
        <v>553</v>
      </c>
      <c r="O45" s="284">
        <v>43547.859380000002</v>
      </c>
    </row>
    <row r="46" spans="2:15" x14ac:dyDescent="0.2">
      <c r="N46" s="264" t="s">
        <v>554</v>
      </c>
      <c r="O46" s="284">
        <v>33791.328180000019</v>
      </c>
    </row>
    <row r="47" spans="2:15" x14ac:dyDescent="0.2">
      <c r="N47" s="264" t="s">
        <v>555</v>
      </c>
      <c r="O47" s="284">
        <v>25349.140700000007</v>
      </c>
    </row>
    <row r="48" spans="2:15" x14ac:dyDescent="0.2">
      <c r="N48" s="264" t="s">
        <v>556</v>
      </c>
      <c r="O48" s="284">
        <v>26490.15630000001</v>
      </c>
    </row>
    <row r="49" spans="14:15" x14ac:dyDescent="0.2">
      <c r="N49" s="264" t="s">
        <v>557</v>
      </c>
      <c r="O49" s="284">
        <v>29291.25005000001</v>
      </c>
    </row>
    <row r="50" spans="14:15" x14ac:dyDescent="0.2">
      <c r="N50" s="264" t="s">
        <v>558</v>
      </c>
      <c r="O50" s="284">
        <v>22837.421910000005</v>
      </c>
    </row>
    <row r="51" spans="14:15" x14ac:dyDescent="0.2">
      <c r="N51" s="264" t="s">
        <v>559</v>
      </c>
      <c r="O51" s="284">
        <v>26504.81253000001</v>
      </c>
    </row>
    <row r="52" spans="14:15" x14ac:dyDescent="0.2">
      <c r="N52" s="264" t="s">
        <v>560</v>
      </c>
      <c r="O52" s="284">
        <v>35935</v>
      </c>
    </row>
    <row r="53" spans="14:15" x14ac:dyDescent="0.2">
      <c r="N53" s="264" t="s">
        <v>561</v>
      </c>
      <c r="O53" s="284">
        <v>25980.078170000008</v>
      </c>
    </row>
    <row r="54" spans="14:15" x14ac:dyDescent="0.2">
      <c r="N54" s="264" t="s">
        <v>562</v>
      </c>
      <c r="O54" s="284">
        <v>10230.468769999999</v>
      </c>
    </row>
    <row r="55" spans="14:15" x14ac:dyDescent="0.2">
      <c r="N55" s="264" t="s">
        <v>563</v>
      </c>
      <c r="O55" s="284">
        <v>22423.328170000008</v>
      </c>
    </row>
    <row r="56" spans="14:15" x14ac:dyDescent="0.2">
      <c r="N56" s="264" t="s">
        <v>564</v>
      </c>
      <c r="O56" s="284">
        <v>29694.78126</v>
      </c>
    </row>
    <row r="57" spans="14:15" x14ac:dyDescent="0.2">
      <c r="N57" s="264" t="s">
        <v>551</v>
      </c>
      <c r="O57">
        <v>332075.62542000005</v>
      </c>
    </row>
  </sheetData>
  <pageMargins left="0.7" right="0.7" top="0.75" bottom="0.75" header="0.3" footer="0.3"/>
  <pageSetup paperSize="9"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4">
    <tabColor indexed="51"/>
  </sheetPr>
  <dimension ref="A1:AL16"/>
  <sheetViews>
    <sheetView workbookViewId="0">
      <selection sqref="A1:I1"/>
    </sheetView>
  </sheetViews>
  <sheetFormatPr defaultRowHeight="14.25" x14ac:dyDescent="0.2"/>
  <cols>
    <col min="1" max="1" width="14.5" bestFit="1" customWidth="1"/>
    <col min="4" max="4" width="10.75" customWidth="1"/>
    <col min="5" max="5" width="12.5" customWidth="1"/>
    <col min="6" max="6" width="12.125" customWidth="1"/>
    <col min="7" max="7" width="16.75" style="4" customWidth="1"/>
    <col min="8" max="8" width="14.375" style="4" customWidth="1"/>
    <col min="9" max="9" width="12.125" style="4" customWidth="1"/>
    <col min="12" max="12" width="12.5" customWidth="1"/>
  </cols>
  <sheetData>
    <row r="1" spans="1:38" s="4" customFormat="1" ht="31.5" customHeight="1" x14ac:dyDescent="0.25">
      <c r="A1" s="789" t="s">
        <v>72</v>
      </c>
      <c r="B1" s="789"/>
      <c r="C1" s="789"/>
      <c r="D1" s="789"/>
      <c r="E1" s="789"/>
      <c r="F1" s="789"/>
      <c r="G1" s="789"/>
      <c r="H1" s="789"/>
      <c r="I1" s="789"/>
      <c r="J1" s="17"/>
      <c r="K1" s="17"/>
      <c r="L1" s="17"/>
      <c r="M1" s="17"/>
      <c r="N1" s="17"/>
      <c r="O1" s="17"/>
      <c r="P1" s="18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</row>
    <row r="2" spans="1:38" s="4" customFormat="1" ht="31.5" customHeight="1" x14ac:dyDescent="0.25">
      <c r="A2" s="789" t="s">
        <v>73</v>
      </c>
      <c r="B2" s="789"/>
      <c r="C2" s="789"/>
      <c r="D2" s="789"/>
      <c r="E2" s="789"/>
      <c r="F2" s="789"/>
      <c r="G2" s="789"/>
      <c r="H2" s="789"/>
      <c r="I2" s="789"/>
      <c r="J2" s="17"/>
      <c r="K2" s="17"/>
      <c r="L2" s="17"/>
      <c r="M2"/>
      <c r="N2"/>
      <c r="O2"/>
      <c r="P2" s="19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</row>
    <row r="3" spans="1:38" s="4" customFormat="1" ht="20.25" customHeight="1" thickBot="1" x14ac:dyDescent="0.3">
      <c r="A3" s="790" t="s">
        <v>127</v>
      </c>
      <c r="B3" s="790"/>
      <c r="C3" s="790"/>
      <c r="D3" s="790"/>
      <c r="E3" s="790"/>
      <c r="F3" s="790"/>
      <c r="G3" s="790"/>
      <c r="H3" s="790"/>
      <c r="I3" s="790"/>
      <c r="J3" s="20"/>
      <c r="K3" s="20"/>
      <c r="L3" s="20"/>
      <c r="M3" s="20"/>
      <c r="N3" s="20"/>
      <c r="O3" s="20"/>
      <c r="P3" s="21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</row>
    <row r="4" spans="1:38" ht="35.25" customHeight="1" x14ac:dyDescent="0.25">
      <c r="A4" s="23" t="s">
        <v>126</v>
      </c>
      <c r="B4" s="22" t="s">
        <v>0</v>
      </c>
      <c r="C4" s="22" t="s">
        <v>1</v>
      </c>
      <c r="D4" s="40" t="s">
        <v>2</v>
      </c>
      <c r="E4" s="40" t="s">
        <v>39</v>
      </c>
      <c r="F4" s="42" t="s">
        <v>81</v>
      </c>
      <c r="G4" s="43" t="s">
        <v>82</v>
      </c>
      <c r="H4" s="43" t="s">
        <v>83</v>
      </c>
      <c r="I4" s="41" t="s">
        <v>90</v>
      </c>
      <c r="J4" s="3" t="s">
        <v>5</v>
      </c>
      <c r="K4" s="3" t="s">
        <v>6</v>
      </c>
      <c r="L4" s="3" t="s">
        <v>7</v>
      </c>
    </row>
    <row r="5" spans="1:38" x14ac:dyDescent="0.2">
      <c r="A5" s="24"/>
      <c r="B5" s="24" t="s">
        <v>93</v>
      </c>
      <c r="C5" s="24" t="s">
        <v>91</v>
      </c>
      <c r="D5" s="34">
        <v>37123</v>
      </c>
      <c r="E5" s="34"/>
      <c r="F5" s="46"/>
      <c r="G5" s="35">
        <v>0.67</v>
      </c>
      <c r="H5" s="35"/>
      <c r="I5" s="35"/>
      <c r="J5" s="6"/>
    </row>
    <row r="6" spans="1:38" x14ac:dyDescent="0.2">
      <c r="A6" s="24"/>
      <c r="B6" s="24"/>
      <c r="C6" s="24"/>
      <c r="D6" s="36">
        <v>37817</v>
      </c>
      <c r="E6" s="36"/>
      <c r="F6" s="47"/>
      <c r="G6" s="37">
        <v>0.25</v>
      </c>
      <c r="H6" s="37" t="s">
        <v>64</v>
      </c>
      <c r="I6" s="37"/>
      <c r="J6" s="9">
        <v>30</v>
      </c>
    </row>
    <row r="7" spans="1:38" x14ac:dyDescent="0.2">
      <c r="A7" s="24"/>
      <c r="B7" s="24"/>
      <c r="C7" s="24"/>
      <c r="D7" s="38">
        <v>39841</v>
      </c>
      <c r="E7" s="44" t="s">
        <v>94</v>
      </c>
      <c r="F7" s="45"/>
      <c r="G7" s="39" t="s">
        <v>54</v>
      </c>
      <c r="H7" s="39" t="s">
        <v>16</v>
      </c>
      <c r="I7" s="39"/>
    </row>
    <row r="8" spans="1:38" x14ac:dyDescent="0.2">
      <c r="A8" s="24"/>
      <c r="B8" s="24"/>
      <c r="C8" s="24"/>
      <c r="D8" s="38">
        <v>39875</v>
      </c>
      <c r="E8" s="44" t="s">
        <v>95</v>
      </c>
      <c r="F8" s="45"/>
      <c r="G8" s="39">
        <v>0.41</v>
      </c>
      <c r="H8" s="39" t="s">
        <v>16</v>
      </c>
      <c r="I8" s="39"/>
    </row>
    <row r="9" spans="1:38" x14ac:dyDescent="0.2">
      <c r="A9" s="24"/>
      <c r="B9" s="24"/>
      <c r="C9" s="24"/>
      <c r="D9" s="38">
        <v>39959</v>
      </c>
      <c r="E9" s="44" t="s">
        <v>96</v>
      </c>
      <c r="F9" s="45"/>
      <c r="G9" s="39">
        <v>2</v>
      </c>
      <c r="H9" s="39" t="s">
        <v>16</v>
      </c>
      <c r="I9" s="39"/>
      <c r="J9" t="s">
        <v>97</v>
      </c>
    </row>
    <row r="10" spans="1:38" x14ac:dyDescent="0.2">
      <c r="A10" s="24"/>
      <c r="B10" s="24"/>
      <c r="C10" s="24"/>
      <c r="D10" s="34">
        <v>39988</v>
      </c>
      <c r="E10" s="48" t="s">
        <v>98</v>
      </c>
      <c r="F10" s="46"/>
      <c r="G10" s="35" t="s">
        <v>54</v>
      </c>
      <c r="H10" s="35" t="s">
        <v>78</v>
      </c>
      <c r="I10" s="35"/>
      <c r="J10" s="6" t="s">
        <v>99</v>
      </c>
      <c r="K10" s="6"/>
    </row>
    <row r="11" spans="1:38" x14ac:dyDescent="0.2">
      <c r="A11" s="24"/>
      <c r="B11" s="24"/>
      <c r="C11" s="24"/>
      <c r="D11" s="38">
        <v>40141</v>
      </c>
      <c r="E11" s="44" t="s">
        <v>100</v>
      </c>
      <c r="F11" s="45"/>
      <c r="G11" s="39">
        <v>2.2999999999999998</v>
      </c>
      <c r="H11" s="39" t="s">
        <v>79</v>
      </c>
      <c r="I11" s="39"/>
      <c r="J11" t="s">
        <v>97</v>
      </c>
    </row>
    <row r="12" spans="1:38" x14ac:dyDescent="0.2">
      <c r="A12" s="24"/>
      <c r="B12" s="24"/>
      <c r="C12" s="24"/>
      <c r="D12" s="38">
        <v>40198</v>
      </c>
      <c r="E12" s="44" t="s">
        <v>101</v>
      </c>
      <c r="F12" s="45"/>
      <c r="G12" s="39" t="s">
        <v>54</v>
      </c>
      <c r="H12" s="39" t="s">
        <v>89</v>
      </c>
      <c r="I12" s="39"/>
      <c r="J12" t="s">
        <v>102</v>
      </c>
    </row>
    <row r="13" spans="1:38" x14ac:dyDescent="0.2">
      <c r="A13" s="24"/>
      <c r="B13" s="24"/>
      <c r="C13" s="24"/>
      <c r="D13" s="38">
        <v>40253</v>
      </c>
      <c r="E13" s="44" t="s">
        <v>103</v>
      </c>
      <c r="F13" s="45"/>
      <c r="G13" s="39">
        <v>29</v>
      </c>
      <c r="H13" s="39" t="s">
        <v>78</v>
      </c>
      <c r="I13" s="39">
        <v>0.1</v>
      </c>
      <c r="J13" t="s">
        <v>104</v>
      </c>
    </row>
    <row r="14" spans="1:38" x14ac:dyDescent="0.2">
      <c r="A14" s="24"/>
      <c r="B14" s="24"/>
      <c r="C14" s="24"/>
      <c r="D14" s="34">
        <v>40296</v>
      </c>
      <c r="E14" s="48" t="s">
        <v>105</v>
      </c>
      <c r="F14" s="46"/>
      <c r="G14" s="35">
        <v>1.1000000000000001</v>
      </c>
      <c r="H14" s="35" t="s">
        <v>78</v>
      </c>
      <c r="I14" s="35"/>
      <c r="J14" s="6" t="s">
        <v>97</v>
      </c>
    </row>
    <row r="15" spans="1:38" x14ac:dyDescent="0.2">
      <c r="A15" s="24"/>
      <c r="B15" s="24"/>
      <c r="C15" s="24"/>
      <c r="D15" s="38" t="s">
        <v>92</v>
      </c>
      <c r="E15" s="44"/>
      <c r="F15" s="45"/>
      <c r="G15" s="39"/>
      <c r="H15" s="39"/>
      <c r="I15" s="39"/>
    </row>
    <row r="16" spans="1:38" x14ac:dyDescent="0.2">
      <c r="D16" s="31"/>
      <c r="E16" s="11"/>
    </row>
  </sheetData>
  <customSheetViews>
    <customSheetView guid="{6F012044-A55F-45A9-8FC4-F873F99EA859}" scale="60" showPageBreaks="1" printArea="1" state="hidden" view="pageBreakPreview">
      <selection activeCell="I39" sqref="I39"/>
      <colBreaks count="1" manualBreakCount="1">
        <brk id="12" max="1048575" man="1"/>
      </colBreaks>
      <pageMargins left="0.75" right="0.75" top="1" bottom="1" header="0.5" footer="0.5"/>
      <pageSetup paperSize="9" scale="79" orientation="landscape" r:id="rId1"/>
      <headerFooter alignWithMargins="0"/>
    </customSheetView>
  </customSheetViews>
  <mergeCells count="3">
    <mergeCell ref="A1:I1"/>
    <mergeCell ref="A2:I2"/>
    <mergeCell ref="A3:I3"/>
  </mergeCells>
  <phoneticPr fontId="0" type="noConversion"/>
  <pageMargins left="0.75" right="0.75" top="1" bottom="1" header="0.5" footer="0.5"/>
  <pageSetup paperSize="9" scale="79" orientation="landscape" r:id="rId2"/>
  <headerFooter alignWithMargins="0"/>
  <colBreaks count="1" manualBreakCount="1">
    <brk id="12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5">
    <tabColor indexed="51"/>
  </sheetPr>
  <dimension ref="A1:AL19"/>
  <sheetViews>
    <sheetView workbookViewId="0">
      <selection sqref="A1:I1"/>
    </sheetView>
  </sheetViews>
  <sheetFormatPr defaultRowHeight="14.25" x14ac:dyDescent="0.2"/>
  <cols>
    <col min="1" max="1" width="14.5" bestFit="1" customWidth="1"/>
    <col min="4" max="4" width="10.75" customWidth="1"/>
    <col min="5" max="5" width="12.5" customWidth="1"/>
    <col min="6" max="6" width="14.875" bestFit="1" customWidth="1"/>
    <col min="7" max="8" width="20.75" style="4" customWidth="1"/>
    <col min="9" max="9" width="12.125" style="4" customWidth="1"/>
    <col min="12" max="12" width="14.25" bestFit="1" customWidth="1"/>
  </cols>
  <sheetData>
    <row r="1" spans="1:38" s="4" customFormat="1" ht="31.5" customHeight="1" x14ac:dyDescent="0.25">
      <c r="A1" s="789" t="s">
        <v>72</v>
      </c>
      <c r="B1" s="789"/>
      <c r="C1" s="789"/>
      <c r="D1" s="789"/>
      <c r="E1" s="789"/>
      <c r="F1" s="789"/>
      <c r="G1" s="789"/>
      <c r="H1" s="789"/>
      <c r="I1" s="789"/>
      <c r="J1" s="17"/>
      <c r="K1" s="17"/>
      <c r="L1" s="17"/>
      <c r="M1" s="17"/>
      <c r="N1" s="17"/>
      <c r="O1" s="17"/>
      <c r="P1" s="18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</row>
    <row r="2" spans="1:38" s="4" customFormat="1" ht="31.5" customHeight="1" x14ac:dyDescent="0.25">
      <c r="A2" s="789" t="s">
        <v>73</v>
      </c>
      <c r="B2" s="789"/>
      <c r="C2" s="789"/>
      <c r="D2" s="789"/>
      <c r="E2" s="789"/>
      <c r="F2" s="789"/>
      <c r="G2" s="789"/>
      <c r="H2" s="789"/>
      <c r="I2" s="789"/>
      <c r="J2"/>
      <c r="K2"/>
      <c r="L2"/>
      <c r="M2"/>
      <c r="N2"/>
      <c r="O2"/>
      <c r="P2" s="19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</row>
    <row r="3" spans="1:38" s="4" customFormat="1" ht="20.25" customHeight="1" thickBot="1" x14ac:dyDescent="0.25">
      <c r="A3" s="791" t="s">
        <v>128</v>
      </c>
      <c r="B3" s="791"/>
      <c r="C3" s="791"/>
      <c r="D3" s="791"/>
      <c r="E3" s="791"/>
      <c r="F3" s="791"/>
      <c r="G3" s="791"/>
      <c r="H3" s="791"/>
      <c r="I3" s="791"/>
      <c r="J3" s="20"/>
      <c r="K3" s="20"/>
      <c r="L3" s="20"/>
      <c r="M3" s="20"/>
      <c r="N3" s="20"/>
      <c r="O3" s="20"/>
      <c r="P3" s="21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</row>
    <row r="4" spans="1:38" ht="15" x14ac:dyDescent="0.25">
      <c r="A4" s="3" t="s">
        <v>126</v>
      </c>
      <c r="B4" s="1" t="s">
        <v>0</v>
      </c>
      <c r="C4" s="1" t="s">
        <v>1</v>
      </c>
      <c r="D4" s="33" t="s">
        <v>2</v>
      </c>
      <c r="E4" s="33" t="s">
        <v>39</v>
      </c>
      <c r="F4" s="32" t="s">
        <v>81</v>
      </c>
      <c r="G4" s="32" t="s">
        <v>82</v>
      </c>
      <c r="H4" s="32" t="s">
        <v>83</v>
      </c>
      <c r="I4" s="32" t="s">
        <v>90</v>
      </c>
      <c r="J4" s="3" t="s">
        <v>5</v>
      </c>
      <c r="K4" s="3" t="s">
        <v>6</v>
      </c>
      <c r="L4" s="3" t="s">
        <v>7</v>
      </c>
    </row>
    <row r="5" spans="1:38" x14ac:dyDescent="0.2">
      <c r="A5" s="12"/>
      <c r="B5" s="12" t="s">
        <v>106</v>
      </c>
      <c r="C5" s="12" t="s">
        <v>91</v>
      </c>
      <c r="D5" s="27">
        <v>37123</v>
      </c>
      <c r="E5" s="27"/>
      <c r="F5" s="25"/>
      <c r="G5" s="26" t="s">
        <v>58</v>
      </c>
      <c r="H5" s="26"/>
      <c r="I5" s="26"/>
    </row>
    <row r="6" spans="1:38" x14ac:dyDescent="0.2">
      <c r="A6" s="12"/>
      <c r="B6" s="12"/>
      <c r="C6" s="12"/>
      <c r="D6" s="28">
        <v>37782</v>
      </c>
      <c r="E6" s="28"/>
      <c r="F6" s="30"/>
      <c r="G6" s="29">
        <v>2.1</v>
      </c>
      <c r="H6" s="29" t="s">
        <v>54</v>
      </c>
      <c r="I6" s="29"/>
      <c r="J6" s="6">
        <v>31</v>
      </c>
    </row>
    <row r="7" spans="1:38" x14ac:dyDescent="0.2">
      <c r="A7" s="12"/>
      <c r="B7" s="12"/>
      <c r="C7" s="12"/>
      <c r="D7" s="27">
        <v>39686</v>
      </c>
      <c r="E7" s="27" t="s">
        <v>107</v>
      </c>
      <c r="F7" s="25"/>
      <c r="G7" s="26">
        <v>3.8</v>
      </c>
      <c r="H7" s="26">
        <v>3.7</v>
      </c>
      <c r="I7" s="26"/>
    </row>
    <row r="8" spans="1:38" x14ac:dyDescent="0.2">
      <c r="A8" s="12"/>
      <c r="B8" s="12"/>
      <c r="C8" s="12"/>
      <c r="D8" s="27">
        <v>39687</v>
      </c>
      <c r="E8" s="25" t="s">
        <v>108</v>
      </c>
      <c r="F8" s="25"/>
      <c r="G8" s="26">
        <v>1.1000000000000001</v>
      </c>
      <c r="H8" s="26">
        <v>1.8</v>
      </c>
      <c r="I8" s="26"/>
    </row>
    <row r="9" spans="1:38" x14ac:dyDescent="0.2">
      <c r="A9" s="12"/>
      <c r="B9" s="12"/>
      <c r="C9" s="12"/>
      <c r="D9" s="27">
        <v>39840</v>
      </c>
      <c r="E9" s="25" t="s">
        <v>109</v>
      </c>
      <c r="F9" s="25"/>
      <c r="G9" s="26" t="s">
        <v>54</v>
      </c>
      <c r="H9" s="26" t="s">
        <v>16</v>
      </c>
      <c r="I9" s="26"/>
    </row>
    <row r="10" spans="1:38" x14ac:dyDescent="0.2">
      <c r="A10" s="12"/>
      <c r="B10" s="12"/>
      <c r="C10" s="12"/>
      <c r="D10" s="27">
        <v>39903</v>
      </c>
      <c r="E10" s="27" t="s">
        <v>110</v>
      </c>
      <c r="F10" s="25"/>
      <c r="G10" s="26">
        <v>4</v>
      </c>
      <c r="H10" s="26" t="s">
        <v>78</v>
      </c>
      <c r="I10" s="26"/>
      <c r="J10" t="s">
        <v>111</v>
      </c>
    </row>
    <row r="11" spans="1:38" x14ac:dyDescent="0.2">
      <c r="A11" s="12"/>
      <c r="B11" s="12"/>
      <c r="C11" s="12"/>
      <c r="D11" s="28">
        <v>39981</v>
      </c>
      <c r="E11" s="28" t="s">
        <v>112</v>
      </c>
      <c r="F11" s="30"/>
      <c r="G11" s="29" t="s">
        <v>54</v>
      </c>
      <c r="H11" s="29" t="s">
        <v>16</v>
      </c>
      <c r="I11" s="29"/>
      <c r="J11" s="6" t="s">
        <v>113</v>
      </c>
      <c r="K11" s="6"/>
    </row>
    <row r="12" spans="1:38" x14ac:dyDescent="0.2">
      <c r="A12" s="12"/>
      <c r="B12" s="12"/>
      <c r="C12" s="12"/>
      <c r="D12" s="27">
        <v>40022</v>
      </c>
      <c r="E12" s="27" t="s">
        <v>114</v>
      </c>
      <c r="F12" s="25"/>
      <c r="G12" s="26" t="s">
        <v>54</v>
      </c>
      <c r="H12" s="26" t="s">
        <v>57</v>
      </c>
      <c r="I12" s="26"/>
      <c r="J12" t="s">
        <v>87</v>
      </c>
    </row>
    <row r="13" spans="1:38" x14ac:dyDescent="0.2">
      <c r="A13" s="12"/>
      <c r="B13" s="12"/>
      <c r="C13" s="12"/>
      <c r="D13" s="27">
        <v>40197</v>
      </c>
      <c r="E13" s="27" t="s">
        <v>115</v>
      </c>
      <c r="F13" s="25"/>
      <c r="G13" s="26">
        <v>0.46</v>
      </c>
      <c r="H13" s="26" t="s">
        <v>79</v>
      </c>
      <c r="I13" s="26"/>
      <c r="J13" t="s">
        <v>116</v>
      </c>
    </row>
    <row r="14" spans="1:38" x14ac:dyDescent="0.2">
      <c r="A14" s="12"/>
      <c r="B14" s="12"/>
      <c r="C14" s="12"/>
      <c r="D14" s="27">
        <v>40253</v>
      </c>
      <c r="E14" s="27" t="s">
        <v>117</v>
      </c>
      <c r="F14" s="25"/>
      <c r="G14" s="26" t="s">
        <v>54</v>
      </c>
      <c r="H14" s="26" t="s">
        <v>78</v>
      </c>
      <c r="I14" s="26" t="s">
        <v>43</v>
      </c>
      <c r="J14" s="4" t="s">
        <v>118</v>
      </c>
    </row>
    <row r="15" spans="1:38" x14ac:dyDescent="0.2">
      <c r="A15" s="12"/>
      <c r="B15" s="12"/>
      <c r="C15" s="12"/>
      <c r="D15" s="28">
        <v>40295</v>
      </c>
      <c r="E15" s="28" t="s">
        <v>119</v>
      </c>
      <c r="F15" s="30"/>
      <c r="G15" s="29" t="s">
        <v>54</v>
      </c>
      <c r="H15" s="29" t="s">
        <v>78</v>
      </c>
      <c r="I15" s="29"/>
      <c r="J15" s="5" t="s">
        <v>97</v>
      </c>
      <c r="K15" s="6"/>
    </row>
    <row r="16" spans="1:38" x14ac:dyDescent="0.2">
      <c r="A16" s="12"/>
      <c r="B16" s="12"/>
      <c r="C16" s="12"/>
      <c r="D16" s="27">
        <v>40644</v>
      </c>
      <c r="E16" s="27" t="s">
        <v>120</v>
      </c>
      <c r="F16" s="25"/>
      <c r="G16" s="26">
        <v>0.2</v>
      </c>
      <c r="H16" s="26" t="s">
        <v>78</v>
      </c>
      <c r="I16" s="26"/>
      <c r="J16" t="s">
        <v>118</v>
      </c>
    </row>
    <row r="17" spans="1:10" x14ac:dyDescent="0.2">
      <c r="A17" s="12"/>
      <c r="B17" s="12"/>
      <c r="C17" s="12"/>
      <c r="D17" s="27">
        <v>40715</v>
      </c>
      <c r="E17" s="27" t="s">
        <v>121</v>
      </c>
      <c r="F17" s="25"/>
      <c r="G17" s="26" t="s">
        <v>122</v>
      </c>
      <c r="H17" s="26" t="s">
        <v>78</v>
      </c>
      <c r="I17" s="26"/>
      <c r="J17" s="4" t="s">
        <v>123</v>
      </c>
    </row>
    <row r="18" spans="1:10" x14ac:dyDescent="0.2">
      <c r="A18" s="12"/>
      <c r="B18" s="12"/>
      <c r="C18" s="12"/>
      <c r="D18" s="27">
        <v>40749</v>
      </c>
      <c r="E18" s="27" t="s">
        <v>124</v>
      </c>
      <c r="F18" s="25"/>
      <c r="G18" s="26">
        <v>0.34</v>
      </c>
      <c r="H18" s="26" t="s">
        <v>36</v>
      </c>
      <c r="I18" s="26"/>
      <c r="J18" s="4" t="s">
        <v>125</v>
      </c>
    </row>
    <row r="19" spans="1:10" x14ac:dyDescent="0.2">
      <c r="A19" s="12"/>
      <c r="B19" s="12"/>
      <c r="C19" s="12"/>
      <c r="D19" s="25" t="s">
        <v>92</v>
      </c>
      <c r="E19" s="25"/>
      <c r="F19" s="25"/>
      <c r="G19" s="26"/>
      <c r="H19" s="26"/>
      <c r="I19" s="26"/>
    </row>
  </sheetData>
  <customSheetViews>
    <customSheetView guid="{6F012044-A55F-45A9-8FC4-F873F99EA859}" scale="60" showPageBreaks="1" printArea="1" state="hidden" view="pageBreakPreview">
      <selection activeCell="L45" sqref="L45"/>
      <colBreaks count="1" manualBreakCount="1">
        <brk id="12" max="1048575" man="1"/>
      </colBreaks>
      <pageMargins left="0.75" right="0.75" top="1" bottom="1" header="0.5" footer="0.5"/>
      <pageSetup paperSize="9" scale="78" orientation="landscape" r:id="rId1"/>
      <headerFooter alignWithMargins="0"/>
    </customSheetView>
  </customSheetViews>
  <mergeCells count="3">
    <mergeCell ref="A1:I1"/>
    <mergeCell ref="A2:I2"/>
    <mergeCell ref="A3:I3"/>
  </mergeCells>
  <phoneticPr fontId="8" type="noConversion"/>
  <pageMargins left="0.75" right="0.75" top="1" bottom="1" header="0.5" footer="0.5"/>
  <pageSetup paperSize="9" scale="78" orientation="landscape" r:id="rId2"/>
  <headerFooter alignWithMargins="0"/>
  <colBreaks count="1" manualBreakCount="1">
    <brk id="12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6">
    <tabColor indexed="10"/>
    <pageSetUpPr fitToPage="1"/>
  </sheetPr>
  <dimension ref="A1:Y35"/>
  <sheetViews>
    <sheetView workbookViewId="0">
      <selection activeCell="E23" sqref="E23:L23"/>
    </sheetView>
  </sheetViews>
  <sheetFormatPr defaultRowHeight="14.25" x14ac:dyDescent="0.2"/>
  <cols>
    <col min="1" max="1" width="16.125" bestFit="1" customWidth="1"/>
    <col min="2" max="2" width="13.5" customWidth="1"/>
    <col min="3" max="4" width="10.625" customWidth="1"/>
    <col min="5" max="5" width="7.75" customWidth="1"/>
    <col min="6" max="6" width="7" customWidth="1"/>
    <col min="7" max="7" width="6.625" hidden="1" customWidth="1"/>
    <col min="8" max="8" width="6.25" hidden="1" customWidth="1"/>
    <col min="9" max="9" width="7.75" customWidth="1"/>
    <col min="10" max="10" width="6.125" customWidth="1"/>
    <col min="11" max="11" width="8.75" customWidth="1"/>
    <col min="12" max="12" width="7" customWidth="1"/>
    <col min="13" max="13" width="8.25" hidden="1" customWidth="1"/>
    <col min="14" max="14" width="7.75" hidden="1" customWidth="1"/>
    <col min="15" max="15" width="6.875" hidden="1" customWidth="1"/>
    <col min="16" max="17" width="6.375" hidden="1" customWidth="1"/>
    <col min="18" max="18" width="8.25" hidden="1" customWidth="1"/>
    <col min="20" max="20" width="6" customWidth="1"/>
    <col min="21" max="21" width="8" customWidth="1"/>
    <col min="22" max="22" width="8.125" customWidth="1"/>
    <col min="25" max="25" width="44.125" customWidth="1"/>
  </cols>
  <sheetData>
    <row r="1" spans="1:25" ht="20.25" customHeight="1" x14ac:dyDescent="0.2">
      <c r="A1" s="792" t="s">
        <v>294</v>
      </c>
      <c r="B1" s="792"/>
      <c r="C1" s="792"/>
      <c r="D1" s="792"/>
      <c r="E1" s="792"/>
      <c r="F1" s="792"/>
      <c r="G1" s="792"/>
      <c r="H1" s="792"/>
      <c r="I1" s="792"/>
      <c r="J1" s="792"/>
      <c r="K1" s="792"/>
      <c r="L1" s="792"/>
      <c r="M1" s="792"/>
      <c r="N1" s="792"/>
      <c r="O1" s="792"/>
      <c r="P1" s="792"/>
      <c r="Q1" s="792"/>
      <c r="R1" s="792"/>
      <c r="S1" s="792"/>
      <c r="T1" s="792"/>
      <c r="U1" s="792"/>
      <c r="V1" s="792"/>
      <c r="W1" s="792"/>
      <c r="X1" s="792"/>
      <c r="Y1" s="792"/>
    </row>
    <row r="2" spans="1:25" ht="20.25" customHeight="1" x14ac:dyDescent="0.2">
      <c r="A2" s="155" t="s">
        <v>357</v>
      </c>
      <c r="B2" s="226"/>
      <c r="C2" s="226"/>
      <c r="D2" s="147"/>
      <c r="E2" s="147"/>
      <c r="F2" s="147"/>
      <c r="G2" s="156"/>
      <c r="H2" s="125"/>
      <c r="I2" s="226" t="s">
        <v>358</v>
      </c>
      <c r="J2" s="226"/>
      <c r="K2" s="226"/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226"/>
      <c r="W2" s="226"/>
      <c r="X2" s="226"/>
      <c r="Y2" s="226"/>
    </row>
    <row r="3" spans="1:25" ht="29.25" customHeight="1" x14ac:dyDescent="0.2">
      <c r="A3" s="170"/>
      <c r="B3" s="170" t="s">
        <v>84</v>
      </c>
      <c r="C3" s="170"/>
      <c r="D3" s="170"/>
      <c r="E3" s="170">
        <v>100</v>
      </c>
      <c r="F3" s="170"/>
      <c r="G3" s="170"/>
      <c r="H3" s="170"/>
      <c r="I3" s="170">
        <v>2000</v>
      </c>
      <c r="J3" s="170"/>
      <c r="K3" s="170"/>
      <c r="L3" s="170"/>
      <c r="M3" s="170"/>
      <c r="N3" s="170"/>
      <c r="O3" s="170"/>
      <c r="P3" s="170"/>
      <c r="Q3" s="170"/>
      <c r="R3" s="170"/>
      <c r="S3" s="147">
        <v>250</v>
      </c>
      <c r="T3" s="171"/>
      <c r="U3" s="171"/>
      <c r="V3" s="171"/>
      <c r="W3" s="171"/>
      <c r="X3" s="171"/>
      <c r="Y3" s="171"/>
    </row>
    <row r="4" spans="1:25" ht="39" customHeight="1" x14ac:dyDescent="0.2">
      <c r="A4" s="149" t="s">
        <v>74</v>
      </c>
      <c r="B4" s="149" t="s">
        <v>1815</v>
      </c>
      <c r="C4" s="149" t="s">
        <v>2</v>
      </c>
      <c r="D4" s="149" t="s">
        <v>39</v>
      </c>
      <c r="E4" s="793" t="s">
        <v>1603</v>
      </c>
      <c r="F4" s="793"/>
      <c r="G4" s="793" t="s">
        <v>23</v>
      </c>
      <c r="H4" s="793"/>
      <c r="I4" s="794" t="s">
        <v>80</v>
      </c>
      <c r="J4" s="794"/>
      <c r="K4" s="793" t="s">
        <v>19</v>
      </c>
      <c r="L4" s="793"/>
      <c r="M4" s="149" t="s">
        <v>130</v>
      </c>
      <c r="N4" s="149" t="s">
        <v>131</v>
      </c>
      <c r="O4" s="149" t="s">
        <v>132</v>
      </c>
      <c r="P4" s="149" t="s">
        <v>90</v>
      </c>
      <c r="Q4" s="149" t="s">
        <v>131</v>
      </c>
      <c r="R4" s="149" t="s">
        <v>133</v>
      </c>
      <c r="S4" s="794" t="s">
        <v>81</v>
      </c>
      <c r="T4" s="794"/>
      <c r="U4" s="138" t="s">
        <v>5</v>
      </c>
      <c r="V4" s="138" t="s">
        <v>6</v>
      </c>
      <c r="W4" s="140" t="s">
        <v>7</v>
      </c>
      <c r="X4" s="140" t="s">
        <v>25</v>
      </c>
      <c r="Y4" s="150" t="s">
        <v>164</v>
      </c>
    </row>
    <row r="5" spans="1:25" x14ac:dyDescent="0.2">
      <c r="A5" s="145"/>
      <c r="B5" s="145"/>
      <c r="C5" s="145"/>
      <c r="D5" s="151"/>
      <c r="E5" s="151" t="s">
        <v>15</v>
      </c>
      <c r="F5" s="168" t="s">
        <v>27</v>
      </c>
      <c r="G5" s="172" t="s">
        <v>15</v>
      </c>
      <c r="H5" s="172" t="s">
        <v>27</v>
      </c>
      <c r="I5" s="151" t="s">
        <v>15</v>
      </c>
      <c r="J5" s="168" t="s">
        <v>27</v>
      </c>
      <c r="K5" s="151" t="s">
        <v>15</v>
      </c>
      <c r="L5" s="168" t="s">
        <v>27</v>
      </c>
      <c r="M5" s="145"/>
      <c r="N5" s="145"/>
      <c r="O5" s="145"/>
      <c r="P5" s="145"/>
      <c r="Q5" s="145"/>
      <c r="R5" s="145"/>
      <c r="S5" s="151" t="s">
        <v>15</v>
      </c>
      <c r="T5" s="168" t="s">
        <v>27</v>
      </c>
      <c r="U5" s="168" t="s">
        <v>8</v>
      </c>
      <c r="V5" s="168" t="s">
        <v>9</v>
      </c>
      <c r="W5" s="168" t="s">
        <v>10</v>
      </c>
      <c r="X5" s="168"/>
      <c r="Y5" s="145"/>
    </row>
    <row r="6" spans="1:25" x14ac:dyDescent="0.2">
      <c r="A6" s="81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1"/>
    </row>
    <row r="7" spans="1:25" x14ac:dyDescent="0.2">
      <c r="A7" s="81"/>
      <c r="B7" s="81"/>
      <c r="C7" s="82">
        <v>36985</v>
      </c>
      <c r="D7" s="82"/>
      <c r="E7" s="121"/>
      <c r="F7" s="121"/>
      <c r="G7" s="121"/>
      <c r="H7" s="121"/>
      <c r="I7" s="121">
        <v>4</v>
      </c>
      <c r="J7" s="121"/>
      <c r="K7" s="121"/>
      <c r="L7" s="121"/>
      <c r="M7" s="121">
        <v>3</v>
      </c>
      <c r="N7" s="121" t="s">
        <v>36</v>
      </c>
      <c r="O7" s="121" t="s">
        <v>36</v>
      </c>
      <c r="P7" s="121" t="s">
        <v>36</v>
      </c>
      <c r="Q7" s="121"/>
      <c r="R7" s="121"/>
      <c r="S7" s="121">
        <v>1.4</v>
      </c>
      <c r="T7" s="121"/>
      <c r="U7" s="121">
        <v>35</v>
      </c>
      <c r="V7" s="121">
        <v>11</v>
      </c>
      <c r="W7" s="121">
        <v>4.4000000000000004</v>
      </c>
      <c r="X7" s="81"/>
      <c r="Y7" s="121"/>
    </row>
    <row r="8" spans="1:25" x14ac:dyDescent="0.2">
      <c r="A8" s="81"/>
      <c r="B8" s="81"/>
      <c r="C8" s="82">
        <v>37510</v>
      </c>
      <c r="D8" s="82"/>
      <c r="E8" s="121"/>
      <c r="F8" s="121"/>
      <c r="G8" s="121"/>
      <c r="H8" s="121"/>
      <c r="I8" s="121">
        <v>8.4</v>
      </c>
      <c r="J8" s="121"/>
      <c r="K8" s="121"/>
      <c r="L8" s="121"/>
      <c r="M8" s="121" t="s">
        <v>17</v>
      </c>
      <c r="N8" s="121" t="s">
        <v>134</v>
      </c>
      <c r="O8" s="121" t="s">
        <v>134</v>
      </c>
      <c r="P8" s="121" t="s">
        <v>134</v>
      </c>
      <c r="Q8" s="121"/>
      <c r="R8" s="121"/>
      <c r="S8" s="121">
        <v>1.2</v>
      </c>
      <c r="T8" s="121"/>
      <c r="U8" s="121">
        <v>20</v>
      </c>
      <c r="V8" s="121">
        <v>4.3</v>
      </c>
      <c r="W8" s="121">
        <v>3.6</v>
      </c>
      <c r="X8" s="81"/>
      <c r="Y8" s="121"/>
    </row>
    <row r="9" spans="1:25" x14ac:dyDescent="0.2">
      <c r="A9" s="81"/>
      <c r="B9" s="81"/>
      <c r="C9" s="82">
        <v>37910</v>
      </c>
      <c r="D9" s="82"/>
      <c r="E9" s="121"/>
      <c r="F9" s="121"/>
      <c r="G9" s="121"/>
      <c r="H9" s="121"/>
      <c r="I9" s="121">
        <v>12</v>
      </c>
      <c r="J9" s="121"/>
      <c r="K9" s="121"/>
      <c r="L9" s="121"/>
      <c r="M9" s="121" t="s">
        <v>78</v>
      </c>
      <c r="N9" s="121">
        <v>2.6</v>
      </c>
      <c r="O9" s="121" t="s">
        <v>54</v>
      </c>
      <c r="P9" s="121" t="s">
        <v>54</v>
      </c>
      <c r="Q9" s="121"/>
      <c r="R9" s="121"/>
      <c r="S9" s="121">
        <v>1.1000000000000001</v>
      </c>
      <c r="T9" s="121"/>
      <c r="U9" s="121">
        <v>26</v>
      </c>
      <c r="V9" s="121">
        <v>8.4</v>
      </c>
      <c r="W9" s="121">
        <v>2.9</v>
      </c>
      <c r="X9" s="81"/>
      <c r="Y9" s="121"/>
    </row>
    <row r="10" spans="1:25" x14ac:dyDescent="0.2">
      <c r="A10" s="81"/>
      <c r="B10" s="81"/>
      <c r="C10" s="82">
        <v>38589</v>
      </c>
      <c r="D10" s="82"/>
      <c r="E10" s="121">
        <v>14</v>
      </c>
      <c r="F10" s="121">
        <v>0.31</v>
      </c>
      <c r="G10" s="121" t="s">
        <v>16</v>
      </c>
      <c r="H10" s="121" t="s">
        <v>134</v>
      </c>
      <c r="I10" s="121">
        <v>48</v>
      </c>
      <c r="J10" s="121">
        <v>1.1000000000000001</v>
      </c>
      <c r="K10" s="121">
        <v>49</v>
      </c>
      <c r="L10" s="121">
        <v>1.1000000000000001</v>
      </c>
      <c r="M10" s="121" t="s">
        <v>24</v>
      </c>
      <c r="N10" s="121" t="s">
        <v>54</v>
      </c>
      <c r="O10" s="121">
        <v>40</v>
      </c>
      <c r="P10" s="121">
        <v>1.5</v>
      </c>
      <c r="Q10" s="121"/>
      <c r="R10" s="121"/>
      <c r="S10" s="121" t="s">
        <v>36</v>
      </c>
      <c r="T10" s="121"/>
      <c r="U10" s="121">
        <v>32</v>
      </c>
      <c r="V10" s="121">
        <v>8.3000000000000007</v>
      </c>
      <c r="W10" s="121">
        <v>3.8</v>
      </c>
      <c r="X10" s="121">
        <v>22</v>
      </c>
      <c r="Y10" s="121"/>
    </row>
    <row r="11" spans="1:25" x14ac:dyDescent="0.2">
      <c r="A11" s="81"/>
      <c r="B11" s="81"/>
      <c r="C11" s="82">
        <v>39366</v>
      </c>
      <c r="D11" s="82"/>
      <c r="E11" s="121" t="s">
        <v>16</v>
      </c>
      <c r="F11" s="121" t="s">
        <v>134</v>
      </c>
      <c r="G11" s="121" t="s">
        <v>16</v>
      </c>
      <c r="H11" s="121" t="s">
        <v>134</v>
      </c>
      <c r="I11" s="121">
        <v>13</v>
      </c>
      <c r="J11" s="121">
        <v>0.27</v>
      </c>
      <c r="K11" s="121" t="s">
        <v>89</v>
      </c>
      <c r="L11" s="121" t="s">
        <v>134</v>
      </c>
      <c r="M11" s="121"/>
      <c r="N11" s="121" t="s">
        <v>54</v>
      </c>
      <c r="O11" s="121">
        <v>2.4</v>
      </c>
      <c r="P11" s="121" t="s">
        <v>54</v>
      </c>
      <c r="Q11" s="121"/>
      <c r="R11" s="121"/>
      <c r="S11" s="121">
        <v>13</v>
      </c>
      <c r="T11" s="121">
        <v>0.26</v>
      </c>
      <c r="U11" s="121">
        <v>32</v>
      </c>
      <c r="V11" s="121">
        <v>7.7</v>
      </c>
      <c r="W11" s="121">
        <v>2.9</v>
      </c>
      <c r="X11" s="121">
        <v>21</v>
      </c>
      <c r="Y11" s="121"/>
    </row>
    <row r="12" spans="1:25" x14ac:dyDescent="0.2">
      <c r="A12" s="81"/>
      <c r="B12" s="81"/>
      <c r="C12" s="82">
        <v>40784</v>
      </c>
      <c r="D12" s="82"/>
      <c r="E12" s="121" t="s">
        <v>54</v>
      </c>
      <c r="F12" s="121" t="s">
        <v>28</v>
      </c>
      <c r="G12" s="121" t="s">
        <v>24</v>
      </c>
      <c r="H12" s="121" t="s">
        <v>24</v>
      </c>
      <c r="I12" s="629" t="s">
        <v>24</v>
      </c>
      <c r="J12" s="629" t="s">
        <v>24</v>
      </c>
      <c r="K12" s="121">
        <v>7</v>
      </c>
      <c r="L12" s="121">
        <v>0.18</v>
      </c>
      <c r="M12" s="121" t="s">
        <v>24</v>
      </c>
      <c r="N12" s="121" t="s">
        <v>54</v>
      </c>
      <c r="O12" s="121">
        <v>0.89</v>
      </c>
      <c r="P12" s="121" t="s">
        <v>54</v>
      </c>
      <c r="Q12" s="121"/>
      <c r="R12" s="121" t="s">
        <v>135</v>
      </c>
      <c r="S12" s="121">
        <v>7.6</v>
      </c>
      <c r="T12" s="121">
        <v>0.2</v>
      </c>
      <c r="U12" s="121">
        <v>27</v>
      </c>
      <c r="V12" s="121">
        <v>9.5</v>
      </c>
      <c r="W12" s="121">
        <v>3.6</v>
      </c>
      <c r="X12" s="121">
        <v>26</v>
      </c>
      <c r="Y12" s="81" t="s">
        <v>314</v>
      </c>
    </row>
    <row r="13" spans="1:25" x14ac:dyDescent="0.2">
      <c r="A13" s="82">
        <v>41199</v>
      </c>
      <c r="B13" s="81"/>
      <c r="C13" s="82">
        <v>41164</v>
      </c>
      <c r="D13" s="82"/>
      <c r="E13" s="121" t="s">
        <v>36</v>
      </c>
      <c r="F13" s="121" t="s">
        <v>122</v>
      </c>
      <c r="G13" s="121"/>
      <c r="H13" s="121"/>
      <c r="I13" s="121">
        <v>7.2</v>
      </c>
      <c r="J13" s="121">
        <v>0.21</v>
      </c>
      <c r="K13" s="121" t="s">
        <v>78</v>
      </c>
      <c r="L13" s="121" t="s">
        <v>78</v>
      </c>
      <c r="M13" s="121"/>
      <c r="N13" s="121"/>
      <c r="O13" s="121" t="s">
        <v>85</v>
      </c>
      <c r="P13" s="121" t="s">
        <v>85</v>
      </c>
      <c r="Q13" s="121" t="s">
        <v>85</v>
      </c>
      <c r="R13" s="121" t="s">
        <v>36</v>
      </c>
      <c r="S13" s="121">
        <v>6.4</v>
      </c>
      <c r="T13" s="121">
        <v>0.18</v>
      </c>
      <c r="U13" s="121">
        <v>23</v>
      </c>
      <c r="V13" s="121">
        <v>10</v>
      </c>
      <c r="W13" s="121">
        <v>2</v>
      </c>
      <c r="X13" s="121">
        <v>13</v>
      </c>
      <c r="Y13" s="121"/>
    </row>
    <row r="14" spans="1:25" x14ac:dyDescent="0.2">
      <c r="A14" s="82">
        <v>42138</v>
      </c>
      <c r="B14" s="81"/>
      <c r="C14" s="82">
        <v>42110</v>
      </c>
      <c r="D14" s="82"/>
      <c r="E14" s="121">
        <v>1.2</v>
      </c>
      <c r="F14" s="121" t="s">
        <v>647</v>
      </c>
      <c r="G14" s="121"/>
      <c r="H14" s="121"/>
      <c r="I14" s="121" t="s">
        <v>89</v>
      </c>
      <c r="J14" s="121" t="s">
        <v>648</v>
      </c>
      <c r="K14" s="121" t="s">
        <v>649</v>
      </c>
      <c r="L14" s="121" t="s">
        <v>160</v>
      </c>
      <c r="M14" s="121"/>
      <c r="N14" s="121"/>
      <c r="O14" s="121">
        <v>9.3000000000000007</v>
      </c>
      <c r="P14" s="121">
        <v>0.51</v>
      </c>
      <c r="Q14" s="121" t="s">
        <v>650</v>
      </c>
      <c r="R14" s="121" t="s">
        <v>86</v>
      </c>
      <c r="S14" s="121">
        <v>11</v>
      </c>
      <c r="T14" s="121">
        <v>0.27</v>
      </c>
      <c r="U14" s="121">
        <v>37</v>
      </c>
      <c r="V14" s="121">
        <v>9.5</v>
      </c>
      <c r="W14" s="121">
        <v>2.2999999999999998</v>
      </c>
      <c r="X14" s="121">
        <v>25</v>
      </c>
      <c r="Y14" s="121"/>
    </row>
    <row r="15" spans="1:25" x14ac:dyDescent="0.2">
      <c r="A15" s="81" t="s">
        <v>893</v>
      </c>
      <c r="B15" s="81"/>
      <c r="C15" s="81"/>
      <c r="D15" s="81"/>
      <c r="E15" s="81"/>
      <c r="F15" s="81"/>
      <c r="G15" s="81"/>
      <c r="H15" s="81"/>
      <c r="I15" s="81"/>
      <c r="J15" s="81"/>
      <c r="K15" s="81"/>
      <c r="L15" s="81"/>
      <c r="M15" s="81"/>
      <c r="N15" s="81"/>
      <c r="O15" s="81"/>
      <c r="P15" s="81"/>
      <c r="Q15" s="81"/>
      <c r="R15" s="81"/>
      <c r="S15" s="81"/>
      <c r="T15" s="81"/>
      <c r="U15" s="81"/>
      <c r="V15" s="81"/>
      <c r="W15" s="81"/>
      <c r="X15" s="81"/>
      <c r="Y15" s="81"/>
    </row>
    <row r="16" spans="1:25" x14ac:dyDescent="0.2">
      <c r="A16" s="82">
        <v>42858</v>
      </c>
      <c r="B16" s="81"/>
      <c r="C16" s="82">
        <v>42829</v>
      </c>
      <c r="D16" s="82"/>
      <c r="E16" s="121" t="s">
        <v>184</v>
      </c>
      <c r="F16" s="121" t="s">
        <v>894</v>
      </c>
      <c r="G16" s="121"/>
      <c r="H16" s="121"/>
      <c r="I16" s="121">
        <v>3.3</v>
      </c>
      <c r="J16" s="121">
        <v>8.3000000000000004E-2</v>
      </c>
      <c r="K16" s="121" t="s">
        <v>622</v>
      </c>
      <c r="L16" s="121" t="s">
        <v>647</v>
      </c>
      <c r="M16" s="121"/>
      <c r="N16" s="121"/>
      <c r="O16" s="121">
        <v>2.9</v>
      </c>
      <c r="P16" s="121">
        <v>0.21</v>
      </c>
      <c r="Q16" s="121" t="s">
        <v>85</v>
      </c>
      <c r="R16" s="121" t="s">
        <v>86</v>
      </c>
      <c r="S16" s="121">
        <v>9.6</v>
      </c>
      <c r="T16" s="121">
        <v>0.24</v>
      </c>
      <c r="U16" s="121">
        <v>37</v>
      </c>
      <c r="V16" s="121">
        <v>9.5</v>
      </c>
      <c r="W16" s="121">
        <v>3.6</v>
      </c>
      <c r="X16" s="121">
        <v>25</v>
      </c>
      <c r="Y16" s="121"/>
    </row>
    <row r="17" spans="1:25" x14ac:dyDescent="0.2">
      <c r="A17" s="82">
        <v>43426</v>
      </c>
      <c r="B17" s="81"/>
      <c r="C17" s="82">
        <v>43384</v>
      </c>
      <c r="D17" s="82"/>
      <c r="E17" s="121">
        <v>1.9</v>
      </c>
      <c r="F17" s="121">
        <v>3.9E-2</v>
      </c>
      <c r="G17" s="121"/>
      <c r="H17" s="121"/>
      <c r="I17" s="121">
        <v>5</v>
      </c>
      <c r="J17" s="121">
        <v>0.1</v>
      </c>
      <c r="K17" s="121">
        <v>1.3</v>
      </c>
      <c r="L17" s="121">
        <v>2.7E-2</v>
      </c>
      <c r="M17" s="121"/>
      <c r="N17" s="121"/>
      <c r="O17" s="121" t="s">
        <v>85</v>
      </c>
      <c r="P17" s="121" t="s">
        <v>85</v>
      </c>
      <c r="Q17" s="121" t="s">
        <v>85</v>
      </c>
      <c r="R17" s="121" t="s">
        <v>86</v>
      </c>
      <c r="S17" s="121">
        <v>11</v>
      </c>
      <c r="T17" s="121">
        <v>0.23</v>
      </c>
      <c r="U17" s="121"/>
      <c r="V17" s="121"/>
      <c r="W17" s="121"/>
      <c r="X17" s="121"/>
      <c r="Y17" s="121"/>
    </row>
    <row r="18" spans="1:25" x14ac:dyDescent="0.2">
      <c r="A18" s="82">
        <v>44021</v>
      </c>
      <c r="B18" s="81"/>
      <c r="C18" s="82">
        <v>43992</v>
      </c>
      <c r="D18" s="82"/>
      <c r="E18" s="121" t="s">
        <v>182</v>
      </c>
      <c r="F18" s="121" t="s">
        <v>896</v>
      </c>
      <c r="G18" s="121"/>
      <c r="H18" s="121"/>
      <c r="I18" s="121">
        <v>6.5</v>
      </c>
      <c r="J18" s="121">
        <v>0.12</v>
      </c>
      <c r="K18" s="121" t="s">
        <v>622</v>
      </c>
      <c r="L18" s="121" t="s">
        <v>647</v>
      </c>
      <c r="M18" s="121"/>
      <c r="N18" s="121"/>
      <c r="O18" s="121" t="s">
        <v>24</v>
      </c>
      <c r="P18" s="121" t="s">
        <v>24</v>
      </c>
      <c r="Q18" s="121" t="s">
        <v>24</v>
      </c>
      <c r="R18" s="121" t="s">
        <v>24</v>
      </c>
      <c r="S18" s="121">
        <v>49</v>
      </c>
      <c r="T18" s="121">
        <v>0.91</v>
      </c>
      <c r="U18" s="121">
        <v>29</v>
      </c>
      <c r="V18" s="121">
        <v>6.9</v>
      </c>
      <c r="W18" s="121">
        <v>2.4</v>
      </c>
      <c r="X18" s="121">
        <v>19</v>
      </c>
      <c r="Y18" s="121"/>
    </row>
    <row r="19" spans="1:25" x14ac:dyDescent="0.2">
      <c r="A19" s="82">
        <v>44475</v>
      </c>
      <c r="B19" s="81"/>
      <c r="C19" s="82">
        <v>44404</v>
      </c>
      <c r="D19" s="82"/>
      <c r="E19" s="121" t="s">
        <v>759</v>
      </c>
      <c r="F19" s="121" t="s">
        <v>1499</v>
      </c>
      <c r="G19" s="121"/>
      <c r="H19" s="121"/>
      <c r="I19" s="121" t="s">
        <v>1345</v>
      </c>
      <c r="J19" s="121" t="s">
        <v>816</v>
      </c>
      <c r="K19" s="121" t="s">
        <v>622</v>
      </c>
      <c r="L19" s="121" t="s">
        <v>647</v>
      </c>
      <c r="M19" s="121"/>
      <c r="N19" s="121"/>
      <c r="O19" s="121" t="s">
        <v>24</v>
      </c>
      <c r="P19" s="121" t="s">
        <v>24</v>
      </c>
      <c r="Q19" s="121" t="s">
        <v>24</v>
      </c>
      <c r="R19" s="121" t="s">
        <v>24</v>
      </c>
      <c r="S19" s="121">
        <v>37</v>
      </c>
      <c r="T19" s="121">
        <v>0.74</v>
      </c>
      <c r="U19" s="121">
        <v>31</v>
      </c>
      <c r="V19" s="121">
        <v>7.5</v>
      </c>
      <c r="W19" s="121">
        <v>2.8</v>
      </c>
      <c r="X19" s="121">
        <v>20</v>
      </c>
      <c r="Y19" s="121"/>
    </row>
    <row r="20" spans="1:25" x14ac:dyDescent="0.2">
      <c r="A20" s="82">
        <v>44809</v>
      </c>
      <c r="B20" s="81"/>
      <c r="C20" s="82">
        <v>44756</v>
      </c>
      <c r="D20" s="121" t="s">
        <v>1834</v>
      </c>
      <c r="E20" s="121" t="s">
        <v>484</v>
      </c>
      <c r="F20" s="121" t="s">
        <v>1602</v>
      </c>
      <c r="G20" s="121"/>
      <c r="H20" s="121"/>
      <c r="I20" s="121">
        <v>4.7</v>
      </c>
      <c r="J20" s="121">
        <v>8.7999999999999995E-2</v>
      </c>
      <c r="K20" s="121">
        <v>1.3</v>
      </c>
      <c r="L20" s="121">
        <v>2.5000000000000001E-2</v>
      </c>
      <c r="M20" s="121"/>
      <c r="N20" s="121"/>
      <c r="O20" s="121" t="s">
        <v>24</v>
      </c>
      <c r="P20" s="121" t="s">
        <v>24</v>
      </c>
      <c r="Q20" s="121" t="s">
        <v>24</v>
      </c>
      <c r="R20" s="121" t="s">
        <v>24</v>
      </c>
      <c r="S20" s="121">
        <v>19</v>
      </c>
      <c r="T20" s="121">
        <v>0.35</v>
      </c>
      <c r="U20" s="121">
        <v>32</v>
      </c>
      <c r="V20" s="121">
        <v>7.1</v>
      </c>
      <c r="W20" s="121">
        <v>3.2</v>
      </c>
      <c r="X20" s="121">
        <v>19</v>
      </c>
      <c r="Y20" s="81"/>
    </row>
    <row r="21" spans="1:25" x14ac:dyDescent="0.2">
      <c r="A21" s="82">
        <v>45168</v>
      </c>
      <c r="B21" s="81"/>
      <c r="C21" s="82">
        <v>45119</v>
      </c>
      <c r="D21" s="121" t="s">
        <v>1835</v>
      </c>
      <c r="E21" s="121">
        <v>1.8</v>
      </c>
      <c r="F21" s="121">
        <v>2.7E-2</v>
      </c>
      <c r="G21" s="121"/>
      <c r="H21" s="121"/>
      <c r="I21" s="121">
        <v>2.2000000000000002</v>
      </c>
      <c r="J21" s="121">
        <v>3.3000000000000002E-2</v>
      </c>
      <c r="K21" s="121" t="s">
        <v>622</v>
      </c>
      <c r="L21" s="121" t="s">
        <v>122</v>
      </c>
      <c r="M21" s="121"/>
      <c r="N21" s="121"/>
      <c r="O21" s="121" t="s">
        <v>24</v>
      </c>
      <c r="P21" s="121" t="s">
        <v>24</v>
      </c>
      <c r="Q21" s="121" t="s">
        <v>24</v>
      </c>
      <c r="R21" s="121" t="s">
        <v>24</v>
      </c>
      <c r="S21" s="121">
        <v>49</v>
      </c>
      <c r="T21" s="121">
        <v>0.75</v>
      </c>
      <c r="U21" s="121">
        <v>32</v>
      </c>
      <c r="V21" s="121">
        <v>5.7</v>
      </c>
      <c r="W21" s="121">
        <v>3.9</v>
      </c>
      <c r="X21" s="121">
        <v>15</v>
      </c>
      <c r="Y21" s="81"/>
    </row>
    <row r="22" spans="1:25" x14ac:dyDescent="0.2">
      <c r="A22" s="82">
        <v>45460</v>
      </c>
      <c r="B22" s="81">
        <v>1086636</v>
      </c>
      <c r="C22" s="82">
        <v>45398</v>
      </c>
      <c r="D22" s="81" t="s">
        <v>1847</v>
      </c>
      <c r="E22" s="121" t="s">
        <v>308</v>
      </c>
      <c r="F22" s="121" t="s">
        <v>766</v>
      </c>
      <c r="G22" s="121"/>
      <c r="H22" s="121"/>
      <c r="I22" s="121" t="s">
        <v>57</v>
      </c>
      <c r="J22" s="121" t="s">
        <v>709</v>
      </c>
      <c r="K22" s="121" t="s">
        <v>622</v>
      </c>
      <c r="L22" s="121" t="s">
        <v>1514</v>
      </c>
      <c r="M22" s="121"/>
      <c r="N22" s="121"/>
      <c r="O22" s="121" t="s">
        <v>24</v>
      </c>
      <c r="P22" s="121" t="s">
        <v>24</v>
      </c>
      <c r="Q22" s="121" t="s">
        <v>24</v>
      </c>
      <c r="R22" s="121" t="s">
        <v>24</v>
      </c>
      <c r="S22" s="121">
        <v>7.3</v>
      </c>
      <c r="T22" s="121">
        <v>0.16</v>
      </c>
      <c r="U22" s="121">
        <v>29</v>
      </c>
      <c r="V22" s="121">
        <v>8.1999999999999993</v>
      </c>
      <c r="W22" s="121">
        <v>3.5</v>
      </c>
      <c r="X22" s="121">
        <v>22</v>
      </c>
      <c r="Y22" s="121"/>
    </row>
    <row r="23" spans="1:25" x14ac:dyDescent="0.2">
      <c r="A23" s="82"/>
      <c r="B23" s="81"/>
      <c r="C23" s="82">
        <v>45825</v>
      </c>
      <c r="D23" s="81" t="s">
        <v>1974</v>
      </c>
      <c r="E23" s="121" t="s">
        <v>622</v>
      </c>
      <c r="F23" s="121" t="s">
        <v>807</v>
      </c>
      <c r="G23" s="121"/>
      <c r="H23" s="121"/>
      <c r="I23" s="121" t="s">
        <v>57</v>
      </c>
      <c r="J23" s="121" t="s">
        <v>1833</v>
      </c>
      <c r="K23" s="121" t="s">
        <v>622</v>
      </c>
      <c r="L23" s="121" t="s">
        <v>602</v>
      </c>
      <c r="M23" s="121"/>
      <c r="N23" s="121"/>
      <c r="O23" s="121"/>
      <c r="P23" s="121"/>
      <c r="Q23" s="121"/>
      <c r="R23" s="121"/>
      <c r="S23" s="121">
        <v>10</v>
      </c>
      <c r="T23" s="121">
        <v>0.17</v>
      </c>
      <c r="U23" s="121">
        <v>32</v>
      </c>
      <c r="V23" s="121">
        <v>6.4</v>
      </c>
      <c r="W23" s="121">
        <v>3.3</v>
      </c>
      <c r="X23" s="121">
        <v>17</v>
      </c>
      <c r="Y23" s="120"/>
    </row>
    <row r="24" spans="1:25" x14ac:dyDescent="0.2">
      <c r="A24" s="82"/>
      <c r="B24" s="81"/>
      <c r="C24" s="81"/>
      <c r="D24" s="81"/>
      <c r="E24" s="121"/>
      <c r="F24" s="121"/>
      <c r="G24" s="121"/>
      <c r="H24" s="121"/>
      <c r="I24" s="121"/>
      <c r="J24" s="121"/>
      <c r="K24" s="121"/>
      <c r="L24" s="121"/>
      <c r="M24" s="121"/>
      <c r="N24" s="121"/>
      <c r="O24" s="121"/>
      <c r="P24" s="121"/>
      <c r="Q24" s="121"/>
      <c r="R24" s="121"/>
      <c r="S24" s="121"/>
      <c r="T24" s="121"/>
      <c r="U24" s="121"/>
      <c r="V24" s="121"/>
      <c r="W24" s="121"/>
      <c r="X24" s="121"/>
      <c r="Y24" s="120"/>
    </row>
    <row r="25" spans="1:25" x14ac:dyDescent="0.2">
      <c r="A25" s="82"/>
      <c r="B25" s="81"/>
      <c r="C25" s="81"/>
      <c r="D25" s="81"/>
      <c r="E25" s="121"/>
      <c r="F25" s="121"/>
      <c r="G25" s="121"/>
      <c r="H25" s="121"/>
      <c r="I25" s="121"/>
      <c r="J25" s="121"/>
      <c r="K25" s="121"/>
      <c r="L25" s="121"/>
      <c r="M25" s="121"/>
      <c r="N25" s="121"/>
      <c r="O25" s="121"/>
      <c r="P25" s="121"/>
      <c r="Q25" s="121"/>
      <c r="R25" s="121"/>
      <c r="S25" s="121"/>
      <c r="T25" s="121"/>
      <c r="U25" s="121"/>
      <c r="V25" s="121"/>
      <c r="W25" s="121"/>
      <c r="X25" s="121"/>
      <c r="Y25" s="120"/>
    </row>
    <row r="26" spans="1:25" x14ac:dyDescent="0.2">
      <c r="A26" s="82"/>
      <c r="B26" s="81"/>
      <c r="C26" s="81"/>
      <c r="D26" s="81"/>
      <c r="E26" s="121"/>
      <c r="F26" s="121"/>
      <c r="G26" s="121"/>
      <c r="H26" s="121"/>
      <c r="I26" s="121"/>
      <c r="J26" s="121"/>
      <c r="K26" s="121"/>
      <c r="L26" s="121"/>
      <c r="M26" s="121"/>
      <c r="N26" s="121"/>
      <c r="O26" s="121"/>
      <c r="P26" s="121"/>
      <c r="Q26" s="121"/>
      <c r="R26" s="121"/>
      <c r="S26" s="121"/>
      <c r="T26" s="121"/>
      <c r="U26" s="121"/>
      <c r="V26" s="121"/>
      <c r="W26" s="121"/>
      <c r="X26" s="121"/>
      <c r="Y26" s="120"/>
    </row>
    <row r="27" spans="1:25" x14ac:dyDescent="0.2">
      <c r="A27" s="82"/>
      <c r="B27" s="81"/>
      <c r="C27" s="81"/>
      <c r="D27" s="81"/>
      <c r="E27" s="121"/>
      <c r="F27" s="121"/>
      <c r="G27" s="121"/>
      <c r="H27" s="121"/>
      <c r="I27" s="121"/>
      <c r="J27" s="121"/>
      <c r="K27" s="121"/>
      <c r="L27" s="121"/>
      <c r="M27" s="121"/>
      <c r="N27" s="121"/>
      <c r="O27" s="121"/>
      <c r="P27" s="121"/>
      <c r="Q27" s="121"/>
      <c r="R27" s="121"/>
      <c r="S27" s="121"/>
      <c r="T27" s="121"/>
      <c r="U27" s="121"/>
      <c r="V27" s="121"/>
      <c r="W27" s="121"/>
      <c r="X27" s="121"/>
      <c r="Y27" s="120"/>
    </row>
    <row r="28" spans="1:25" x14ac:dyDescent="0.2">
      <c r="A28" s="82"/>
      <c r="B28" s="81"/>
      <c r="C28" s="81"/>
      <c r="D28" s="81"/>
      <c r="E28" s="121"/>
      <c r="F28" s="121"/>
      <c r="G28" s="121"/>
      <c r="H28" s="121"/>
      <c r="I28" s="121"/>
      <c r="J28" s="121"/>
      <c r="K28" s="121"/>
      <c r="L28" s="121"/>
      <c r="M28" s="121"/>
      <c r="N28" s="121"/>
      <c r="O28" s="121"/>
      <c r="P28" s="121"/>
      <c r="Q28" s="121"/>
      <c r="R28" s="121"/>
      <c r="S28" s="121"/>
      <c r="T28" s="121"/>
      <c r="U28" s="121"/>
      <c r="V28" s="121"/>
      <c r="W28" s="121"/>
      <c r="X28" s="121"/>
      <c r="Y28" s="120"/>
    </row>
    <row r="29" spans="1:25" x14ac:dyDescent="0.2">
      <c r="A29" s="82"/>
      <c r="B29" s="81"/>
      <c r="C29" s="81"/>
      <c r="D29" s="8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0"/>
    </row>
    <row r="30" spans="1:25" x14ac:dyDescent="0.2">
      <c r="A30" s="82"/>
      <c r="B30" s="81"/>
      <c r="C30" s="81"/>
      <c r="D30" s="81"/>
      <c r="E30" s="121"/>
      <c r="F30" s="121"/>
      <c r="G30" s="121"/>
      <c r="H30" s="121"/>
      <c r="I30" s="121"/>
      <c r="J30" s="121"/>
      <c r="K30" s="121"/>
      <c r="L30" s="121"/>
      <c r="M30" s="121"/>
      <c r="N30" s="121"/>
      <c r="O30" s="121"/>
      <c r="P30" s="121"/>
      <c r="Q30" s="121"/>
      <c r="R30" s="121"/>
      <c r="S30" s="121"/>
      <c r="T30" s="121"/>
      <c r="U30" s="121"/>
      <c r="V30" s="121"/>
      <c r="W30" s="121"/>
      <c r="X30" s="121"/>
      <c r="Y30" s="120"/>
    </row>
    <row r="31" spans="1:25" x14ac:dyDescent="0.2">
      <c r="A31" s="82"/>
      <c r="B31" s="81"/>
      <c r="C31" s="81"/>
      <c r="D31" s="81"/>
      <c r="E31" s="121"/>
      <c r="F31" s="121"/>
      <c r="G31" s="121"/>
      <c r="H31" s="121"/>
      <c r="I31" s="121"/>
      <c r="J31" s="121"/>
      <c r="K31" s="121"/>
      <c r="L31" s="121"/>
      <c r="M31" s="121"/>
      <c r="N31" s="121"/>
      <c r="O31" s="121"/>
      <c r="P31" s="121"/>
      <c r="Q31" s="121"/>
      <c r="R31" s="121"/>
      <c r="S31" s="121"/>
      <c r="T31" s="121"/>
      <c r="U31" s="121"/>
      <c r="V31" s="121"/>
      <c r="W31" s="121"/>
      <c r="X31" s="121"/>
      <c r="Y31" s="120"/>
    </row>
    <row r="32" spans="1:25" x14ac:dyDescent="0.2">
      <c r="A32" s="82"/>
      <c r="B32" s="81"/>
      <c r="C32" s="81"/>
      <c r="D32" s="81"/>
      <c r="E32" s="121"/>
      <c r="F32" s="121"/>
      <c r="G32" s="121"/>
      <c r="H32" s="121"/>
      <c r="I32" s="121"/>
      <c r="J32" s="121"/>
      <c r="K32" s="121"/>
      <c r="L32" s="121"/>
      <c r="M32" s="121"/>
      <c r="N32" s="121"/>
      <c r="O32" s="121"/>
      <c r="P32" s="121"/>
      <c r="Q32" s="121"/>
      <c r="R32" s="121"/>
      <c r="S32" s="121"/>
      <c r="T32" s="121"/>
      <c r="U32" s="121"/>
      <c r="V32" s="121"/>
      <c r="W32" s="121"/>
      <c r="X32" s="121"/>
      <c r="Y32" s="120"/>
    </row>
    <row r="33" spans="1:25" x14ac:dyDescent="0.2">
      <c r="A33" s="82"/>
      <c r="B33" s="81"/>
      <c r="C33" s="81"/>
      <c r="D33" s="81"/>
      <c r="E33" s="121"/>
      <c r="F33" s="121"/>
      <c r="G33" s="121"/>
      <c r="H33" s="121"/>
      <c r="I33" s="121"/>
      <c r="J33" s="121"/>
      <c r="K33" s="121"/>
      <c r="L33" s="121"/>
      <c r="M33" s="121"/>
      <c r="N33" s="121"/>
      <c r="O33" s="121"/>
      <c r="P33" s="121"/>
      <c r="Q33" s="121"/>
      <c r="R33" s="121"/>
      <c r="S33" s="121"/>
      <c r="T33" s="121"/>
      <c r="U33" s="121"/>
      <c r="V33" s="121"/>
      <c r="W33" s="121"/>
      <c r="X33" s="121"/>
      <c r="Y33" s="120"/>
    </row>
    <row r="34" spans="1:25" x14ac:dyDescent="0.2">
      <c r="A34" s="82"/>
      <c r="B34" s="81"/>
      <c r="C34" s="81"/>
      <c r="D34" s="81"/>
      <c r="E34" s="121"/>
      <c r="F34" s="121"/>
      <c r="G34" s="121"/>
      <c r="H34" s="121"/>
      <c r="I34" s="121"/>
      <c r="J34" s="121"/>
      <c r="K34" s="121"/>
      <c r="L34" s="121"/>
      <c r="M34" s="121"/>
      <c r="N34" s="121"/>
      <c r="O34" s="121"/>
      <c r="P34" s="121"/>
      <c r="Q34" s="121"/>
      <c r="R34" s="121"/>
      <c r="S34" s="121"/>
      <c r="T34" s="121"/>
      <c r="U34" s="121"/>
      <c r="V34" s="121"/>
      <c r="W34" s="121"/>
      <c r="X34" s="121"/>
      <c r="Y34" s="120"/>
    </row>
    <row r="35" spans="1:25" x14ac:dyDescent="0.2">
      <c r="A35" s="82"/>
      <c r="B35" s="81"/>
      <c r="C35" s="81"/>
      <c r="D35" s="81"/>
      <c r="E35" s="121"/>
      <c r="F35" s="121"/>
      <c r="G35" s="121"/>
      <c r="H35" s="121"/>
      <c r="I35" s="121"/>
      <c r="J35" s="121"/>
      <c r="K35" s="121"/>
      <c r="L35" s="121"/>
      <c r="M35" s="121"/>
      <c r="N35" s="121"/>
      <c r="O35" s="121"/>
      <c r="P35" s="121"/>
      <c r="Q35" s="121"/>
      <c r="R35" s="121"/>
      <c r="S35" s="121"/>
      <c r="T35" s="121"/>
      <c r="U35" s="121"/>
      <c r="V35" s="121"/>
      <c r="W35" s="121"/>
      <c r="X35" s="121"/>
      <c r="Y35" s="120"/>
    </row>
  </sheetData>
  <customSheetViews>
    <customSheetView guid="{6F012044-A55F-45A9-8FC4-F873F99EA859}" scale="60" showPageBreaks="1" fitToPage="1" printArea="1" hiddenColumns="1" view="pageBreakPreview">
      <selection activeCell="F51" sqref="F51"/>
      <pageMargins left="0.74803149606299213" right="0.74803149606299213" top="1.9685039370078741" bottom="0.98425196850393704" header="0.39370078740157483" footer="0.51181102362204722"/>
      <printOptions horizontalCentered="1"/>
      <pageSetup paperSize="9" scale="73" orientation="landscape" r:id="rId1"/>
      <headerFooter alignWithMargins="0">
        <oddHeader>&amp;C&amp;G</oddHeader>
      </headerFooter>
    </customSheetView>
  </customSheetViews>
  <mergeCells count="6">
    <mergeCell ref="A1:Y1"/>
    <mergeCell ref="K4:L4"/>
    <mergeCell ref="S4:T4"/>
    <mergeCell ref="E4:F4"/>
    <mergeCell ref="G4:H4"/>
    <mergeCell ref="I4:J4"/>
  </mergeCells>
  <phoneticPr fontId="0" type="noConversion"/>
  <printOptions horizontalCentered="1"/>
  <pageMargins left="0.74803149606299213" right="0.74803149606299213" top="1.9685039370078741" bottom="0.98425196850393704" header="0.39370078740157483" footer="0.51181102362204722"/>
  <pageSetup paperSize="9" scale="70" orientation="landscape" r:id="rId2"/>
  <headerFooter alignWithMargins="0">
    <oddHeader>&amp;C&amp;G</oddHeader>
  </headerFooter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17">
    <tabColor indexed="10"/>
    <pageSetUpPr fitToPage="1"/>
  </sheetPr>
  <dimension ref="A1:V53"/>
  <sheetViews>
    <sheetView topLeftCell="A9" workbookViewId="0">
      <selection activeCell="F34" sqref="F34"/>
    </sheetView>
  </sheetViews>
  <sheetFormatPr defaultRowHeight="14.25" x14ac:dyDescent="0.2"/>
  <cols>
    <col min="1" max="1" width="16.125" style="19" bestFit="1" customWidth="1"/>
    <col min="2" max="2" width="12.625" style="11" customWidth="1"/>
    <col min="3" max="3" width="15.25" style="11" customWidth="1"/>
    <col min="4" max="4" width="12.125" style="11" bestFit="1" customWidth="1"/>
    <col min="5" max="5" width="17" style="11" customWidth="1"/>
    <col min="6" max="6" width="10" style="11" customWidth="1"/>
    <col min="7" max="7" width="6.25" style="11" customWidth="1"/>
    <col min="8" max="8" width="5.75" style="11" customWidth="1"/>
    <col min="9" max="9" width="6.375" style="11" customWidth="1"/>
    <col min="10" max="10" width="5.75" style="11" customWidth="1"/>
    <col min="11" max="11" width="6" style="11" customWidth="1"/>
    <col min="12" max="12" width="14.75" style="11" customWidth="1"/>
    <col min="13" max="13" width="12.5" style="11" customWidth="1"/>
    <col min="14" max="14" width="13.625" style="11" customWidth="1"/>
    <col min="15" max="15" width="9.625" style="11" customWidth="1"/>
    <col min="16" max="16" width="11.25" style="11" customWidth="1"/>
    <col min="17" max="17" width="10.5" style="11" customWidth="1"/>
    <col min="18" max="18" width="17" hidden="1" customWidth="1"/>
    <col min="19" max="19" width="44.125" customWidth="1"/>
    <col min="20" max="20" width="6.625" customWidth="1"/>
  </cols>
  <sheetData>
    <row r="1" spans="1:22" s="99" customFormat="1" ht="20.25" customHeight="1" x14ac:dyDescent="0.2">
      <c r="A1" s="730" t="s">
        <v>287</v>
      </c>
      <c r="B1" s="730"/>
      <c r="C1" s="730"/>
      <c r="D1" s="730"/>
      <c r="E1" s="730"/>
      <c r="F1" s="730"/>
      <c r="G1" s="730"/>
      <c r="H1" s="730"/>
      <c r="I1" s="730"/>
      <c r="J1" s="730"/>
      <c r="K1" s="730"/>
      <c r="L1" s="730"/>
      <c r="M1" s="730"/>
      <c r="N1" s="125"/>
      <c r="O1" s="125"/>
      <c r="P1" s="125"/>
      <c r="Q1" s="125"/>
      <c r="R1" s="730"/>
      <c r="S1" s="730"/>
      <c r="T1" s="125"/>
      <c r="U1" s="125"/>
      <c r="V1" s="125"/>
    </row>
    <row r="2" spans="1:22" s="99" customFormat="1" ht="20.25" customHeight="1" x14ac:dyDescent="0.2">
      <c r="A2" s="155" t="s">
        <v>357</v>
      </c>
      <c r="B2" s="147"/>
      <c r="C2" s="147"/>
      <c r="D2" s="147"/>
      <c r="E2" s="147" t="s">
        <v>358</v>
      </c>
      <c r="F2" s="147" t="s">
        <v>358</v>
      </c>
      <c r="G2" s="147" t="s">
        <v>358</v>
      </c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 t="s">
        <v>358</v>
      </c>
      <c r="S2" s="147"/>
      <c r="T2" s="125"/>
      <c r="U2" s="125"/>
      <c r="V2" s="125"/>
    </row>
    <row r="3" spans="1:22" s="58" customFormat="1" ht="30" customHeight="1" x14ac:dyDescent="0.2">
      <c r="A3" s="171"/>
      <c r="B3" s="171"/>
      <c r="C3" s="170" t="s">
        <v>84</v>
      </c>
      <c r="D3" s="170"/>
      <c r="E3" s="170"/>
      <c r="F3" s="170"/>
      <c r="G3" s="170"/>
      <c r="H3" s="170"/>
      <c r="I3" s="170"/>
      <c r="J3" s="170"/>
      <c r="K3" s="170"/>
      <c r="L3" s="147">
        <v>250</v>
      </c>
      <c r="M3" s="147"/>
      <c r="N3" s="147"/>
      <c r="O3" s="147"/>
      <c r="P3" s="147"/>
      <c r="Q3" s="147"/>
      <c r="R3" s="170"/>
      <c r="S3" s="147"/>
    </row>
    <row r="4" spans="1:22" s="144" customFormat="1" ht="29.25" customHeight="1" x14ac:dyDescent="0.2">
      <c r="A4" s="716" t="s">
        <v>74</v>
      </c>
      <c r="B4" s="716" t="s">
        <v>1815</v>
      </c>
      <c r="C4" s="716" t="s">
        <v>2</v>
      </c>
      <c r="D4" s="716" t="s">
        <v>39</v>
      </c>
      <c r="E4" s="167" t="s">
        <v>3</v>
      </c>
      <c r="F4" s="716" t="s">
        <v>4</v>
      </c>
      <c r="G4" s="167" t="s">
        <v>80</v>
      </c>
      <c r="H4" s="716" t="s">
        <v>130</v>
      </c>
      <c r="I4" s="716" t="s">
        <v>131</v>
      </c>
      <c r="J4" s="716" t="s">
        <v>132</v>
      </c>
      <c r="K4" s="716" t="s">
        <v>90</v>
      </c>
      <c r="L4" s="795" t="s">
        <v>81</v>
      </c>
      <c r="M4" s="796"/>
      <c r="N4" s="717" t="s">
        <v>5</v>
      </c>
      <c r="O4" s="716" t="s">
        <v>6</v>
      </c>
      <c r="P4" s="716" t="s">
        <v>7</v>
      </c>
      <c r="Q4" s="745" t="s">
        <v>25</v>
      </c>
      <c r="R4" s="532" t="s">
        <v>3</v>
      </c>
      <c r="S4" s="167" t="s">
        <v>164</v>
      </c>
    </row>
    <row r="5" spans="1:22" s="117" customFormat="1" ht="12.75" x14ac:dyDescent="0.2">
      <c r="A5" s="716"/>
      <c r="B5" s="716"/>
      <c r="C5" s="716"/>
      <c r="D5" s="716"/>
      <c r="E5" s="729" t="s">
        <v>15</v>
      </c>
      <c r="F5" s="734"/>
      <c r="G5" s="729"/>
      <c r="H5" s="734"/>
      <c r="I5" s="734"/>
      <c r="J5" s="734"/>
      <c r="K5" s="734"/>
      <c r="L5" s="729" t="s">
        <v>15</v>
      </c>
      <c r="M5" s="729" t="s">
        <v>27</v>
      </c>
      <c r="N5" s="736" t="s">
        <v>42</v>
      </c>
      <c r="O5" s="736" t="s">
        <v>645</v>
      </c>
      <c r="P5" s="736" t="s">
        <v>644</v>
      </c>
      <c r="Q5" s="738" t="s">
        <v>26</v>
      </c>
      <c r="R5" s="728" t="s">
        <v>15</v>
      </c>
      <c r="S5" s="729"/>
    </row>
    <row r="6" spans="1:22" s="117" customFormat="1" ht="12.75" x14ac:dyDescent="0.2">
      <c r="A6" s="119"/>
      <c r="B6" s="54" t="s">
        <v>136</v>
      </c>
      <c r="C6" s="119"/>
      <c r="D6" s="119"/>
      <c r="E6" s="119"/>
      <c r="F6" s="119"/>
      <c r="G6" s="735"/>
      <c r="H6" s="119"/>
      <c r="I6" s="119"/>
      <c r="J6" s="119"/>
      <c r="K6" s="119"/>
      <c r="L6" s="96"/>
      <c r="M6" s="96"/>
      <c r="N6" s="119"/>
      <c r="O6" s="119"/>
      <c r="P6" s="119"/>
      <c r="Q6" s="739"/>
      <c r="S6" s="57"/>
    </row>
    <row r="7" spans="1:22" s="58" customFormat="1" ht="12.75" x14ac:dyDescent="0.2">
      <c r="A7" s="118"/>
      <c r="B7" s="54"/>
      <c r="C7" s="64">
        <v>36985</v>
      </c>
      <c r="D7" s="64"/>
      <c r="E7" s="96" t="s">
        <v>36</v>
      </c>
      <c r="F7" s="96">
        <v>36</v>
      </c>
      <c r="G7" s="96">
        <v>10</v>
      </c>
      <c r="H7" s="96">
        <v>6</v>
      </c>
      <c r="I7" s="96" t="s">
        <v>36</v>
      </c>
      <c r="J7" s="96" t="s">
        <v>36</v>
      </c>
      <c r="K7" s="96" t="s">
        <v>36</v>
      </c>
      <c r="L7" s="96">
        <v>2.4</v>
      </c>
      <c r="M7" s="96"/>
      <c r="N7" s="96">
        <v>28</v>
      </c>
      <c r="O7" s="96">
        <v>18</v>
      </c>
      <c r="P7" s="96">
        <v>2.8</v>
      </c>
      <c r="Q7" s="54"/>
      <c r="R7" s="57" t="s">
        <v>36</v>
      </c>
      <c r="S7" s="57"/>
    </row>
    <row r="8" spans="1:22" s="73" customFormat="1" ht="12.75" x14ac:dyDescent="0.2">
      <c r="A8" s="69"/>
      <c r="B8" s="69"/>
      <c r="C8" s="68">
        <v>37510</v>
      </c>
      <c r="D8" s="68"/>
      <c r="E8" s="98" t="s">
        <v>36</v>
      </c>
      <c r="F8" s="98">
        <v>13</v>
      </c>
      <c r="G8" s="98" t="s">
        <v>89</v>
      </c>
      <c r="H8" s="98" t="s">
        <v>17</v>
      </c>
      <c r="I8" s="98" t="s">
        <v>134</v>
      </c>
      <c r="J8" s="98" t="s">
        <v>134</v>
      </c>
      <c r="K8" s="98" t="s">
        <v>134</v>
      </c>
      <c r="L8" s="98">
        <v>2.8</v>
      </c>
      <c r="M8" s="98"/>
      <c r="N8" s="98">
        <v>22</v>
      </c>
      <c r="O8" s="98">
        <v>13</v>
      </c>
      <c r="P8" s="98">
        <v>2</v>
      </c>
      <c r="Q8" s="69"/>
      <c r="R8" s="72" t="s">
        <v>36</v>
      </c>
      <c r="S8" s="72"/>
    </row>
    <row r="9" spans="1:22" s="73" customFormat="1" ht="12.75" x14ac:dyDescent="0.2">
      <c r="A9" s="69"/>
      <c r="B9" s="69"/>
      <c r="C9" s="68">
        <v>37910</v>
      </c>
      <c r="D9" s="68"/>
      <c r="E9" s="98" t="s">
        <v>36</v>
      </c>
      <c r="F9" s="98" t="s">
        <v>17</v>
      </c>
      <c r="G9" s="98">
        <v>24</v>
      </c>
      <c r="H9" s="98" t="s">
        <v>78</v>
      </c>
      <c r="I9" s="98">
        <v>3.3</v>
      </c>
      <c r="J9" s="98" t="s">
        <v>54</v>
      </c>
      <c r="K9" s="98" t="s">
        <v>54</v>
      </c>
      <c r="L9" s="98">
        <v>3.4</v>
      </c>
      <c r="M9" s="98"/>
      <c r="N9" s="98">
        <v>28</v>
      </c>
      <c r="O9" s="98">
        <v>11</v>
      </c>
      <c r="P9" s="98">
        <v>1.2</v>
      </c>
      <c r="Q9" s="69"/>
      <c r="R9" s="72" t="s">
        <v>36</v>
      </c>
      <c r="S9" s="72"/>
    </row>
    <row r="10" spans="1:22" s="741" customFormat="1" ht="12.75" x14ac:dyDescent="0.2">
      <c r="A10" s="81"/>
      <c r="B10" s="81"/>
      <c r="C10" s="82">
        <v>38589</v>
      </c>
      <c r="D10" s="82"/>
      <c r="E10" s="514" t="s">
        <v>1612</v>
      </c>
      <c r="F10" s="121" t="s">
        <v>24</v>
      </c>
      <c r="G10" s="121" t="s">
        <v>24</v>
      </c>
      <c r="H10" s="121" t="s">
        <v>24</v>
      </c>
      <c r="I10" s="121" t="s">
        <v>24</v>
      </c>
      <c r="J10" s="121" t="s">
        <v>24</v>
      </c>
      <c r="K10" s="121" t="s">
        <v>24</v>
      </c>
      <c r="L10" s="121">
        <v>3.5</v>
      </c>
      <c r="M10" s="121">
        <v>0.13</v>
      </c>
      <c r="N10" s="121">
        <v>28</v>
      </c>
      <c r="O10" s="121">
        <v>13</v>
      </c>
      <c r="P10" s="121">
        <v>1.8</v>
      </c>
      <c r="Q10" s="121">
        <v>37</v>
      </c>
      <c r="R10" s="503" t="s">
        <v>1612</v>
      </c>
      <c r="S10" s="122"/>
    </row>
    <row r="11" spans="1:22" s="73" customFormat="1" ht="12.75" x14ac:dyDescent="0.2">
      <c r="A11" s="69"/>
      <c r="B11" s="69"/>
      <c r="C11" s="68">
        <v>39366</v>
      </c>
      <c r="D11" s="68"/>
      <c r="E11" s="516" t="s">
        <v>24</v>
      </c>
      <c r="F11" s="98" t="s">
        <v>24</v>
      </c>
      <c r="G11" s="98" t="s">
        <v>24</v>
      </c>
      <c r="H11" s="98" t="s">
        <v>24</v>
      </c>
      <c r="I11" s="98" t="s">
        <v>24</v>
      </c>
      <c r="J11" s="98" t="s">
        <v>24</v>
      </c>
      <c r="K11" s="98" t="s">
        <v>24</v>
      </c>
      <c r="L11" s="98">
        <v>1.8</v>
      </c>
      <c r="M11" s="98">
        <v>6.5000000000000002E-2</v>
      </c>
      <c r="N11" s="98">
        <v>31</v>
      </c>
      <c r="O11" s="98">
        <v>13</v>
      </c>
      <c r="P11" s="98">
        <v>1.6</v>
      </c>
      <c r="Q11" s="98">
        <v>35</v>
      </c>
      <c r="R11" s="740" t="s">
        <v>24</v>
      </c>
      <c r="S11" s="72"/>
    </row>
    <row r="12" spans="1:22" s="73" customFormat="1" ht="12.75" x14ac:dyDescent="0.2">
      <c r="A12" s="69"/>
      <c r="B12" s="69"/>
      <c r="C12" s="68">
        <v>40784</v>
      </c>
      <c r="D12" s="68"/>
      <c r="E12" s="516" t="s">
        <v>24</v>
      </c>
      <c r="F12" s="98" t="s">
        <v>24</v>
      </c>
      <c r="G12" s="98" t="s">
        <v>24</v>
      </c>
      <c r="H12" s="98" t="s">
        <v>24</v>
      </c>
      <c r="I12" s="98" t="s">
        <v>24</v>
      </c>
      <c r="J12" s="98" t="s">
        <v>24</v>
      </c>
      <c r="K12" s="98" t="s">
        <v>24</v>
      </c>
      <c r="L12" s="98">
        <v>2.2999999999999998</v>
      </c>
      <c r="M12" s="98">
        <v>5.0999999999999997E-2</v>
      </c>
      <c r="N12" s="98">
        <v>18</v>
      </c>
      <c r="O12" s="98">
        <v>7.6</v>
      </c>
      <c r="P12" s="98">
        <v>1.7</v>
      </c>
      <c r="Q12" s="98">
        <v>22</v>
      </c>
      <c r="R12" s="740" t="s">
        <v>24</v>
      </c>
      <c r="S12" s="73" t="s">
        <v>314</v>
      </c>
    </row>
    <row r="13" spans="1:22" s="73" customFormat="1" ht="12.75" x14ac:dyDescent="0.2">
      <c r="A13" s="68">
        <v>41199</v>
      </c>
      <c r="B13" s="69"/>
      <c r="C13" s="68">
        <v>41164</v>
      </c>
      <c r="D13" s="68"/>
      <c r="E13" s="516" t="s">
        <v>24</v>
      </c>
      <c r="F13" s="98" t="s">
        <v>24</v>
      </c>
      <c r="G13" s="98" t="s">
        <v>24</v>
      </c>
      <c r="H13" s="98" t="s">
        <v>24</v>
      </c>
      <c r="I13" s="98" t="s">
        <v>24</v>
      </c>
      <c r="J13" s="98" t="s">
        <v>24</v>
      </c>
      <c r="K13" s="98" t="s">
        <v>24</v>
      </c>
      <c r="L13" s="98">
        <v>2.2999999999999998</v>
      </c>
      <c r="M13" s="98">
        <v>0.64</v>
      </c>
      <c r="N13" s="98">
        <v>27</v>
      </c>
      <c r="O13" s="98">
        <v>10</v>
      </c>
      <c r="P13" s="98">
        <v>1.1000000000000001</v>
      </c>
      <c r="Q13" s="98">
        <v>28</v>
      </c>
      <c r="R13" s="740" t="s">
        <v>24</v>
      </c>
      <c r="S13" s="72"/>
    </row>
    <row r="14" spans="1:22" s="58" customFormat="1" ht="12.75" x14ac:dyDescent="0.2">
      <c r="A14" s="64">
        <v>41232</v>
      </c>
      <c r="B14" s="54"/>
      <c r="C14" s="64">
        <v>41205</v>
      </c>
      <c r="D14" s="64"/>
      <c r="E14" s="513" t="s">
        <v>24</v>
      </c>
      <c r="F14" s="96" t="s">
        <v>24</v>
      </c>
      <c r="G14" s="96" t="s">
        <v>24</v>
      </c>
      <c r="H14" s="96" t="s">
        <v>24</v>
      </c>
      <c r="I14" s="96" t="s">
        <v>24</v>
      </c>
      <c r="J14" s="96" t="s">
        <v>24</v>
      </c>
      <c r="K14" s="96" t="s">
        <v>24</v>
      </c>
      <c r="L14" s="96">
        <v>1.3</v>
      </c>
      <c r="M14" s="96">
        <v>3.2000000000000001E-2</v>
      </c>
      <c r="N14" s="96">
        <v>27</v>
      </c>
      <c r="O14" s="96">
        <v>9.5</v>
      </c>
      <c r="P14" s="96">
        <v>1.2</v>
      </c>
      <c r="Q14" s="96">
        <v>26</v>
      </c>
      <c r="R14" s="515" t="s">
        <v>24</v>
      </c>
    </row>
    <row r="15" spans="1:22" s="72" customFormat="1" ht="12.75" x14ac:dyDescent="0.2">
      <c r="A15" s="742">
        <v>42138</v>
      </c>
      <c r="B15" s="222"/>
      <c r="C15" s="742">
        <v>42110</v>
      </c>
      <c r="D15" s="742"/>
      <c r="E15" s="516" t="s">
        <v>24</v>
      </c>
      <c r="F15" s="98" t="s">
        <v>24</v>
      </c>
      <c r="G15" s="98" t="s">
        <v>24</v>
      </c>
      <c r="H15" s="98" t="s">
        <v>24</v>
      </c>
      <c r="I15" s="98" t="s">
        <v>24</v>
      </c>
      <c r="J15" s="98" t="s">
        <v>24</v>
      </c>
      <c r="K15" s="98" t="s">
        <v>24</v>
      </c>
      <c r="L15" s="98" t="s">
        <v>183</v>
      </c>
      <c r="M15" s="98" t="s">
        <v>634</v>
      </c>
      <c r="N15" s="98">
        <v>30</v>
      </c>
      <c r="O15" s="98">
        <v>17</v>
      </c>
      <c r="P15" s="98">
        <v>1.4</v>
      </c>
      <c r="Q15" s="98">
        <v>175</v>
      </c>
      <c r="R15" s="740" t="s">
        <v>24</v>
      </c>
      <c r="S15" s="72" t="s">
        <v>646</v>
      </c>
      <c r="T15" s="743"/>
    </row>
    <row r="16" spans="1:22" s="57" customFormat="1" ht="12.75" x14ac:dyDescent="0.2">
      <c r="A16" s="79">
        <v>42144</v>
      </c>
      <c r="B16" s="77"/>
      <c r="C16" s="79">
        <v>42131</v>
      </c>
      <c r="D16" s="79"/>
      <c r="E16" s="513" t="s">
        <v>24</v>
      </c>
      <c r="F16" s="96" t="s">
        <v>24</v>
      </c>
      <c r="G16" s="96" t="s">
        <v>24</v>
      </c>
      <c r="H16" s="96" t="s">
        <v>24</v>
      </c>
      <c r="I16" s="96" t="s">
        <v>24</v>
      </c>
      <c r="J16" s="96" t="s">
        <v>24</v>
      </c>
      <c r="K16" s="96" t="s">
        <v>24</v>
      </c>
      <c r="L16" s="96" t="s">
        <v>652</v>
      </c>
      <c r="M16" s="96" t="s">
        <v>198</v>
      </c>
      <c r="N16" s="96">
        <v>22</v>
      </c>
      <c r="O16" s="96">
        <v>16</v>
      </c>
      <c r="P16" s="96">
        <v>1.3</v>
      </c>
      <c r="Q16" s="96">
        <v>179</v>
      </c>
      <c r="R16" s="515" t="s">
        <v>24</v>
      </c>
      <c r="T16" s="211"/>
    </row>
    <row r="17" spans="1:22" s="72" customFormat="1" ht="12.75" x14ac:dyDescent="0.2">
      <c r="A17" s="742" t="s">
        <v>892</v>
      </c>
      <c r="B17" s="222"/>
      <c r="C17" s="742"/>
      <c r="D17" s="742"/>
      <c r="E17" s="516" t="s">
        <v>24</v>
      </c>
      <c r="F17" s="98" t="s">
        <v>24</v>
      </c>
      <c r="G17" s="98" t="s">
        <v>24</v>
      </c>
      <c r="H17" s="98" t="s">
        <v>24</v>
      </c>
      <c r="I17" s="98" t="s">
        <v>24</v>
      </c>
      <c r="J17" s="98" t="s">
        <v>24</v>
      </c>
      <c r="K17" s="98" t="s">
        <v>24</v>
      </c>
      <c r="L17" s="98"/>
      <c r="M17" s="98"/>
      <c r="N17" s="98"/>
      <c r="O17" s="98"/>
      <c r="P17" s="98"/>
      <c r="Q17" s="98"/>
      <c r="R17" s="740" t="s">
        <v>24</v>
      </c>
      <c r="T17" s="743"/>
    </row>
    <row r="18" spans="1:22" s="266" customFormat="1" x14ac:dyDescent="0.2">
      <c r="A18" s="742">
        <v>42858</v>
      </c>
      <c r="B18" s="222"/>
      <c r="C18" s="742">
        <v>42829</v>
      </c>
      <c r="D18" s="742"/>
      <c r="E18" s="516" t="s">
        <v>24</v>
      </c>
      <c r="F18" s="98" t="s">
        <v>24</v>
      </c>
      <c r="G18" s="98" t="s">
        <v>24</v>
      </c>
      <c r="H18" s="98" t="s">
        <v>24</v>
      </c>
      <c r="I18" s="98" t="s">
        <v>24</v>
      </c>
      <c r="J18" s="98" t="s">
        <v>24</v>
      </c>
      <c r="K18" s="98" t="s">
        <v>24</v>
      </c>
      <c r="L18" s="98" t="s">
        <v>183</v>
      </c>
      <c r="M18" s="98" t="s">
        <v>580</v>
      </c>
      <c r="N18" s="98">
        <v>30</v>
      </c>
      <c r="O18" s="98">
        <v>16</v>
      </c>
      <c r="P18" s="98">
        <v>1.2</v>
      </c>
      <c r="Q18" s="98">
        <v>170</v>
      </c>
      <c r="R18" s="740" t="s">
        <v>24</v>
      </c>
      <c r="S18" s="72"/>
      <c r="T18" s="73"/>
    </row>
    <row r="19" spans="1:22" x14ac:dyDescent="0.2">
      <c r="A19" s="79">
        <v>42900</v>
      </c>
      <c r="B19" s="77"/>
      <c r="C19" s="79">
        <v>42857</v>
      </c>
      <c r="D19" s="79"/>
      <c r="E19" s="513" t="s">
        <v>24</v>
      </c>
      <c r="F19" s="96" t="s">
        <v>24</v>
      </c>
      <c r="G19" s="96" t="s">
        <v>24</v>
      </c>
      <c r="H19" s="96" t="s">
        <v>24</v>
      </c>
      <c r="I19" s="96" t="s">
        <v>24</v>
      </c>
      <c r="J19" s="96" t="s">
        <v>24</v>
      </c>
      <c r="K19" s="96" t="s">
        <v>24</v>
      </c>
      <c r="L19" s="96" t="s">
        <v>183</v>
      </c>
      <c r="M19" s="96" t="s">
        <v>580</v>
      </c>
      <c r="N19" s="96">
        <v>24</v>
      </c>
      <c r="O19" s="96">
        <v>16</v>
      </c>
      <c r="P19" s="96">
        <v>1.4</v>
      </c>
      <c r="Q19" s="96">
        <v>167</v>
      </c>
      <c r="R19" s="515" t="s">
        <v>24</v>
      </c>
      <c r="S19" s="57"/>
      <c r="T19" s="211"/>
    </row>
    <row r="20" spans="1:22" x14ac:dyDescent="0.2">
      <c r="A20" s="79">
        <v>42919</v>
      </c>
      <c r="B20" s="77"/>
      <c r="C20" s="79">
        <v>42893</v>
      </c>
      <c r="D20" s="79"/>
      <c r="E20" s="513" t="s">
        <v>24</v>
      </c>
      <c r="F20" s="96" t="s">
        <v>24</v>
      </c>
      <c r="G20" s="96" t="s">
        <v>24</v>
      </c>
      <c r="H20" s="96" t="s">
        <v>24</v>
      </c>
      <c r="I20" s="96" t="s">
        <v>24</v>
      </c>
      <c r="J20" s="96" t="s">
        <v>24</v>
      </c>
      <c r="K20" s="96" t="s">
        <v>24</v>
      </c>
      <c r="L20" s="96" t="s">
        <v>182</v>
      </c>
      <c r="M20" s="96" t="s">
        <v>198</v>
      </c>
      <c r="N20" s="96">
        <v>24</v>
      </c>
      <c r="O20" s="96">
        <v>16</v>
      </c>
      <c r="P20" s="96">
        <v>12.9</v>
      </c>
      <c r="Q20" s="96">
        <v>165</v>
      </c>
      <c r="R20" s="515" t="s">
        <v>24</v>
      </c>
      <c r="S20" s="57"/>
      <c r="T20" s="211"/>
    </row>
    <row r="21" spans="1:22" x14ac:dyDescent="0.2">
      <c r="A21" s="79">
        <v>42934</v>
      </c>
      <c r="B21" s="77"/>
      <c r="C21" s="79">
        <v>42907</v>
      </c>
      <c r="D21" s="79"/>
      <c r="E21" s="513" t="s">
        <v>24</v>
      </c>
      <c r="F21" s="96" t="s">
        <v>24</v>
      </c>
      <c r="G21" s="96" t="s">
        <v>24</v>
      </c>
      <c r="H21" s="96" t="s">
        <v>24</v>
      </c>
      <c r="I21" s="96" t="s">
        <v>24</v>
      </c>
      <c r="J21" s="96" t="s">
        <v>24</v>
      </c>
      <c r="K21" s="96" t="s">
        <v>24</v>
      </c>
      <c r="L21" s="96">
        <v>0.94</v>
      </c>
      <c r="M21" s="96">
        <v>0.16</v>
      </c>
      <c r="N21" s="96">
        <v>23</v>
      </c>
      <c r="O21" s="96">
        <v>16</v>
      </c>
      <c r="P21" s="96">
        <v>2.8</v>
      </c>
      <c r="Q21" s="96">
        <v>168</v>
      </c>
      <c r="R21" s="515" t="s">
        <v>24</v>
      </c>
      <c r="S21" s="57"/>
      <c r="T21" s="211"/>
    </row>
    <row r="22" spans="1:22" s="99" customFormat="1" ht="20.25" customHeight="1" x14ac:dyDescent="0.2">
      <c r="A22" s="731" t="s">
        <v>1836</v>
      </c>
      <c r="B22" s="731"/>
      <c r="C22" s="731"/>
      <c r="D22" s="731"/>
      <c r="E22" s="731"/>
      <c r="F22" s="731"/>
      <c r="G22" s="731"/>
      <c r="H22" s="731"/>
      <c r="I22" s="731"/>
      <c r="J22" s="731"/>
      <c r="K22" s="731"/>
      <c r="L22" s="731"/>
      <c r="M22" s="731"/>
      <c r="N22" s="737"/>
      <c r="O22" s="737"/>
      <c r="P22" s="737"/>
      <c r="Q22" s="737"/>
      <c r="R22" s="730"/>
      <c r="S22" s="730"/>
      <c r="T22" s="125"/>
      <c r="U22" s="125"/>
      <c r="V22" s="125"/>
    </row>
    <row r="23" spans="1:22" s="375" customFormat="1" x14ac:dyDescent="0.2">
      <c r="A23" s="732" t="s">
        <v>1251</v>
      </c>
      <c r="B23" s="376"/>
      <c r="C23" s="733"/>
      <c r="D23" s="733"/>
      <c r="E23" s="373"/>
      <c r="F23" s="373"/>
      <c r="G23" s="373"/>
      <c r="H23" s="373"/>
      <c r="I23" s="373"/>
      <c r="J23" s="373"/>
      <c r="K23" s="373"/>
      <c r="L23" s="373"/>
      <c r="M23" s="373"/>
      <c r="N23" s="373"/>
      <c r="O23" s="373"/>
      <c r="P23" s="373"/>
      <c r="Q23" s="373"/>
      <c r="R23" s="362"/>
      <c r="S23" s="362"/>
      <c r="T23" s="378"/>
    </row>
    <row r="24" spans="1:22" x14ac:dyDescent="0.2">
      <c r="A24" s="79">
        <v>43426</v>
      </c>
      <c r="B24" s="77"/>
      <c r="C24" s="79">
        <v>43384</v>
      </c>
      <c r="D24" s="79"/>
      <c r="E24" s="513" t="s">
        <v>24</v>
      </c>
      <c r="F24" s="96" t="s">
        <v>24</v>
      </c>
      <c r="G24" s="96" t="s">
        <v>24</v>
      </c>
      <c r="H24" s="96" t="s">
        <v>24</v>
      </c>
      <c r="I24" s="96" t="s">
        <v>24</v>
      </c>
      <c r="J24" s="96" t="s">
        <v>24</v>
      </c>
      <c r="K24" s="96" t="s">
        <v>24</v>
      </c>
      <c r="L24" s="96">
        <v>3.9</v>
      </c>
      <c r="M24" s="96">
        <v>0.68</v>
      </c>
      <c r="N24" s="96">
        <v>22</v>
      </c>
      <c r="O24" s="96">
        <v>17</v>
      </c>
      <c r="P24" s="96">
        <v>2.6</v>
      </c>
      <c r="Q24" s="96">
        <v>175</v>
      </c>
      <c r="R24" s="515" t="s">
        <v>24</v>
      </c>
      <c r="S24" s="57"/>
      <c r="T24" s="211"/>
    </row>
    <row r="25" spans="1:22" s="266" customFormat="1" x14ac:dyDescent="0.2">
      <c r="A25" s="742">
        <v>43693</v>
      </c>
      <c r="B25" s="222"/>
      <c r="C25" s="742">
        <v>43669</v>
      </c>
      <c r="D25" s="742"/>
      <c r="E25" s="516" t="s">
        <v>24</v>
      </c>
      <c r="F25" s="98" t="s">
        <v>24</v>
      </c>
      <c r="G25" s="98" t="s">
        <v>24</v>
      </c>
      <c r="H25" s="98" t="s">
        <v>24</v>
      </c>
      <c r="I25" s="98" t="s">
        <v>24</v>
      </c>
      <c r="J25" s="98" t="s">
        <v>24</v>
      </c>
      <c r="K25" s="98" t="s">
        <v>24</v>
      </c>
      <c r="L25" s="98">
        <v>0.85</v>
      </c>
      <c r="M25" s="98">
        <v>0.15</v>
      </c>
      <c r="N25" s="98">
        <v>21</v>
      </c>
      <c r="O25" s="98">
        <v>16</v>
      </c>
      <c r="P25" s="98">
        <v>2.2999999999999998</v>
      </c>
      <c r="Q25" s="98">
        <v>172</v>
      </c>
      <c r="R25" s="740" t="s">
        <v>24</v>
      </c>
      <c r="S25" s="72"/>
      <c r="T25" s="743"/>
    </row>
    <row r="26" spans="1:22" s="266" customFormat="1" x14ac:dyDescent="0.2">
      <c r="A26" s="742">
        <v>44021</v>
      </c>
      <c r="B26" s="222"/>
      <c r="C26" s="742">
        <v>43992</v>
      </c>
      <c r="D26" s="98"/>
      <c r="E26" s="516" t="s">
        <v>24</v>
      </c>
      <c r="F26" s="98" t="s">
        <v>24</v>
      </c>
      <c r="G26" s="98" t="s">
        <v>24</v>
      </c>
      <c r="H26" s="98" t="s">
        <v>24</v>
      </c>
      <c r="I26" s="98" t="s">
        <v>24</v>
      </c>
      <c r="J26" s="98" t="s">
        <v>24</v>
      </c>
      <c r="K26" s="98" t="s">
        <v>24</v>
      </c>
      <c r="L26" s="98">
        <v>0.48</v>
      </c>
      <c r="M26" s="98">
        <v>7.0000000000000007E-2</v>
      </c>
      <c r="N26" s="98">
        <v>26</v>
      </c>
      <c r="O26" s="98">
        <v>14</v>
      </c>
      <c r="P26" s="98">
        <v>3.1</v>
      </c>
      <c r="Q26" s="98">
        <v>143</v>
      </c>
      <c r="R26" s="740" t="s">
        <v>24</v>
      </c>
      <c r="T26" s="743"/>
    </row>
    <row r="27" spans="1:22" s="266" customFormat="1" x14ac:dyDescent="0.2">
      <c r="A27" s="742">
        <v>44475</v>
      </c>
      <c r="B27" s="222"/>
      <c r="C27" s="742">
        <v>44404</v>
      </c>
      <c r="D27" s="98" t="s">
        <v>1837</v>
      </c>
      <c r="E27" s="516" t="s">
        <v>24</v>
      </c>
      <c r="F27" s="98" t="s">
        <v>24</v>
      </c>
      <c r="G27" s="98" t="s">
        <v>24</v>
      </c>
      <c r="H27" s="98" t="s">
        <v>24</v>
      </c>
      <c r="I27" s="98" t="s">
        <v>24</v>
      </c>
      <c r="J27" s="98" t="s">
        <v>24</v>
      </c>
      <c r="K27" s="98" t="s">
        <v>24</v>
      </c>
      <c r="L27" s="98" t="s">
        <v>1498</v>
      </c>
      <c r="M27" s="98" t="s">
        <v>134</v>
      </c>
      <c r="N27" s="98">
        <v>23</v>
      </c>
      <c r="O27" s="98">
        <v>11</v>
      </c>
      <c r="P27" s="98">
        <v>2.6</v>
      </c>
      <c r="Q27" s="98">
        <v>119</v>
      </c>
      <c r="R27" s="740" t="s">
        <v>24</v>
      </c>
      <c r="T27" s="743"/>
    </row>
    <row r="28" spans="1:22" s="266" customFormat="1" x14ac:dyDescent="0.2">
      <c r="A28" s="742">
        <v>44809</v>
      </c>
      <c r="B28" s="222"/>
      <c r="C28" s="742">
        <v>44756</v>
      </c>
      <c r="D28" s="98" t="s">
        <v>1838</v>
      </c>
      <c r="E28" s="516" t="s">
        <v>24</v>
      </c>
      <c r="F28" s="98" t="s">
        <v>24</v>
      </c>
      <c r="G28" s="98" t="s">
        <v>24</v>
      </c>
      <c r="H28" s="98" t="s">
        <v>24</v>
      </c>
      <c r="I28" s="98" t="s">
        <v>24</v>
      </c>
      <c r="J28" s="98" t="s">
        <v>24</v>
      </c>
      <c r="K28" s="98" t="s">
        <v>24</v>
      </c>
      <c r="L28" s="98" t="s">
        <v>769</v>
      </c>
      <c r="M28" s="98" t="s">
        <v>134</v>
      </c>
      <c r="N28" s="98">
        <v>22</v>
      </c>
      <c r="O28" s="98">
        <v>11</v>
      </c>
      <c r="P28" s="98">
        <v>2.6</v>
      </c>
      <c r="Q28" s="98">
        <v>120</v>
      </c>
      <c r="R28" s="740" t="s">
        <v>24</v>
      </c>
      <c r="T28" s="743"/>
    </row>
    <row r="29" spans="1:22" s="266" customFormat="1" x14ac:dyDescent="0.2">
      <c r="A29" s="742">
        <v>45168</v>
      </c>
      <c r="B29" s="222"/>
      <c r="C29" s="742">
        <v>45119</v>
      </c>
      <c r="D29" s="98" t="s">
        <v>1839</v>
      </c>
      <c r="E29" s="516" t="s">
        <v>24</v>
      </c>
      <c r="F29" s="98" t="s">
        <v>24</v>
      </c>
      <c r="G29" s="98" t="s">
        <v>24</v>
      </c>
      <c r="H29" s="98" t="s">
        <v>24</v>
      </c>
      <c r="I29" s="98" t="s">
        <v>24</v>
      </c>
      <c r="J29" s="98" t="s">
        <v>24</v>
      </c>
      <c r="K29" s="98" t="s">
        <v>24</v>
      </c>
      <c r="L29" s="98" t="s">
        <v>183</v>
      </c>
      <c r="M29" s="98" t="s">
        <v>134</v>
      </c>
      <c r="N29" s="98">
        <v>31</v>
      </c>
      <c r="O29" s="98">
        <v>8.9</v>
      </c>
      <c r="P29" s="98">
        <v>4.4000000000000004</v>
      </c>
      <c r="Q29" s="98">
        <v>90</v>
      </c>
      <c r="R29" s="740" t="s">
        <v>24</v>
      </c>
      <c r="T29" s="743"/>
    </row>
    <row r="30" spans="1:22" s="266" customFormat="1" x14ac:dyDescent="0.2">
      <c r="A30" s="296">
        <v>45460</v>
      </c>
      <c r="B30" s="222">
        <v>1086636</v>
      </c>
      <c r="C30" s="742">
        <v>45398</v>
      </c>
      <c r="D30" s="744" t="s">
        <v>1846</v>
      </c>
      <c r="E30" s="516" t="s">
        <v>24</v>
      </c>
      <c r="F30" s="98" t="s">
        <v>24</v>
      </c>
      <c r="G30" s="98" t="s">
        <v>24</v>
      </c>
      <c r="H30" s="98" t="s">
        <v>24</v>
      </c>
      <c r="I30" s="98" t="s">
        <v>24</v>
      </c>
      <c r="J30" s="98" t="s">
        <v>24</v>
      </c>
      <c r="K30" s="98" t="s">
        <v>24</v>
      </c>
      <c r="L30" s="98" t="s">
        <v>35</v>
      </c>
      <c r="M30" s="98" t="s">
        <v>648</v>
      </c>
      <c r="N30" s="98">
        <v>28</v>
      </c>
      <c r="O30" s="98">
        <v>9</v>
      </c>
      <c r="P30" s="98">
        <v>3.5</v>
      </c>
      <c r="Q30" s="98">
        <v>93</v>
      </c>
      <c r="R30" s="740" t="s">
        <v>24</v>
      </c>
      <c r="S30" s="72"/>
    </row>
    <row r="31" spans="1:22" s="266" customFormat="1" x14ac:dyDescent="0.2">
      <c r="A31" s="757"/>
      <c r="B31" s="758">
        <v>1150358</v>
      </c>
      <c r="C31" s="757">
        <v>45588</v>
      </c>
      <c r="D31" s="757" t="s">
        <v>1900</v>
      </c>
      <c r="E31" s="514" t="s">
        <v>24</v>
      </c>
      <c r="F31" s="121" t="s">
        <v>24</v>
      </c>
      <c r="G31" s="121" t="s">
        <v>24</v>
      </c>
      <c r="H31" s="121" t="s">
        <v>24</v>
      </c>
      <c r="I31" s="121" t="s">
        <v>24</v>
      </c>
      <c r="J31" s="121" t="s">
        <v>24</v>
      </c>
      <c r="K31" s="121" t="s">
        <v>24</v>
      </c>
      <c r="L31" s="121">
        <v>1.1000000000000001</v>
      </c>
      <c r="M31" s="121">
        <v>0.1</v>
      </c>
      <c r="N31" s="121">
        <v>34</v>
      </c>
      <c r="O31" s="121">
        <v>9.3000000000000007</v>
      </c>
      <c r="P31" s="121">
        <v>5</v>
      </c>
      <c r="Q31" s="121">
        <v>91</v>
      </c>
      <c r="R31" s="514" t="s">
        <v>24</v>
      </c>
      <c r="S31" s="121"/>
    </row>
    <row r="32" spans="1:22" x14ac:dyDescent="0.2">
      <c r="A32" s="757"/>
      <c r="B32" s="758"/>
      <c r="C32" s="757">
        <v>45825</v>
      </c>
      <c r="D32" s="757" t="s">
        <v>1975</v>
      </c>
      <c r="E32" s="514" t="s">
        <v>24</v>
      </c>
      <c r="F32" s="121"/>
      <c r="G32" s="121"/>
      <c r="H32" s="121"/>
      <c r="I32" s="121"/>
      <c r="J32" s="121"/>
      <c r="K32" s="121"/>
      <c r="L32" s="121">
        <v>2.2000000000000002</v>
      </c>
      <c r="M32" s="121">
        <v>0.23</v>
      </c>
      <c r="N32" s="121">
        <v>24</v>
      </c>
      <c r="O32" s="121">
        <v>10</v>
      </c>
      <c r="P32" s="121">
        <v>2.8</v>
      </c>
      <c r="Q32" s="121">
        <v>105</v>
      </c>
      <c r="R32" s="514" t="s">
        <v>24</v>
      </c>
      <c r="S32" s="121"/>
    </row>
    <row r="33" spans="1:19" x14ac:dyDescent="0.2">
      <c r="A33" s="757"/>
      <c r="B33" s="758"/>
      <c r="C33" s="757"/>
      <c r="D33" s="757"/>
      <c r="E33" s="514" t="s">
        <v>24</v>
      </c>
      <c r="F33" s="121"/>
      <c r="G33" s="121"/>
      <c r="H33" s="121"/>
      <c r="I33" s="121"/>
      <c r="J33" s="121"/>
      <c r="K33" s="121"/>
      <c r="L33" s="121"/>
      <c r="M33" s="121"/>
      <c r="N33" s="121"/>
      <c r="O33" s="121"/>
      <c r="P33" s="121"/>
      <c r="Q33" s="121"/>
      <c r="R33" s="514" t="s">
        <v>24</v>
      </c>
      <c r="S33" s="121"/>
    </row>
    <row r="34" spans="1:19" x14ac:dyDescent="0.2">
      <c r="A34" s="757"/>
      <c r="B34" s="758"/>
      <c r="C34" s="757"/>
      <c r="D34" s="757"/>
      <c r="E34" s="514" t="s">
        <v>24</v>
      </c>
      <c r="F34" s="121"/>
      <c r="G34" s="121"/>
      <c r="H34" s="121"/>
      <c r="I34" s="121"/>
      <c r="J34" s="121"/>
      <c r="K34" s="121"/>
      <c r="L34" s="121"/>
      <c r="M34" s="121"/>
      <c r="N34" s="121"/>
      <c r="O34" s="121"/>
      <c r="P34" s="121"/>
      <c r="Q34" s="121"/>
      <c r="R34" s="514" t="s">
        <v>24</v>
      </c>
      <c r="S34" s="121"/>
    </row>
    <row r="35" spans="1:19" x14ac:dyDescent="0.2">
      <c r="A35" s="757"/>
      <c r="B35" s="758"/>
      <c r="C35" s="757"/>
      <c r="D35" s="757"/>
      <c r="E35" s="514" t="s">
        <v>24</v>
      </c>
      <c r="F35" s="121"/>
      <c r="G35" s="121"/>
      <c r="H35" s="121"/>
      <c r="I35" s="121"/>
      <c r="J35" s="121"/>
      <c r="K35" s="121"/>
      <c r="L35" s="121"/>
      <c r="M35" s="121"/>
      <c r="N35" s="121"/>
      <c r="O35" s="121"/>
      <c r="P35" s="121"/>
      <c r="Q35" s="121"/>
      <c r="R35" s="514" t="s">
        <v>24</v>
      </c>
      <c r="S35" s="121"/>
    </row>
    <row r="36" spans="1:19" x14ac:dyDescent="0.2">
      <c r="A36" s="757"/>
      <c r="B36" s="758"/>
      <c r="C36" s="757"/>
      <c r="D36" s="757"/>
      <c r="E36" s="514" t="s">
        <v>24</v>
      </c>
      <c r="F36" s="121"/>
      <c r="G36" s="121"/>
      <c r="H36" s="121"/>
      <c r="I36" s="121"/>
      <c r="J36" s="121"/>
      <c r="K36" s="121"/>
      <c r="L36" s="121"/>
      <c r="M36" s="121"/>
      <c r="N36" s="121"/>
      <c r="O36" s="121"/>
      <c r="P36" s="121"/>
      <c r="Q36" s="121"/>
      <c r="R36" s="514" t="s">
        <v>24</v>
      </c>
      <c r="S36" s="121"/>
    </row>
    <row r="37" spans="1:19" x14ac:dyDescent="0.2">
      <c r="A37" s="757"/>
      <c r="B37" s="758"/>
      <c r="C37" s="757"/>
      <c r="D37" s="757"/>
      <c r="E37" s="514" t="s">
        <v>24</v>
      </c>
      <c r="F37" s="121"/>
      <c r="G37" s="121"/>
      <c r="H37" s="121"/>
      <c r="I37" s="121"/>
      <c r="J37" s="121"/>
      <c r="K37" s="121"/>
      <c r="L37" s="121"/>
      <c r="M37" s="121"/>
      <c r="N37" s="121"/>
      <c r="O37" s="121"/>
      <c r="P37" s="121"/>
      <c r="Q37" s="121"/>
      <c r="R37" s="514" t="s">
        <v>24</v>
      </c>
      <c r="S37" s="121"/>
    </row>
    <row r="38" spans="1:19" x14ac:dyDescent="0.2">
      <c r="A38" s="757"/>
      <c r="B38" s="758"/>
      <c r="C38" s="757"/>
      <c r="D38" s="757"/>
      <c r="E38" s="514" t="s">
        <v>24</v>
      </c>
      <c r="F38" s="121"/>
      <c r="G38" s="121"/>
      <c r="H38" s="121"/>
      <c r="I38" s="121"/>
      <c r="J38" s="121"/>
      <c r="K38" s="121"/>
      <c r="L38" s="121"/>
      <c r="M38" s="121"/>
      <c r="N38" s="121"/>
      <c r="O38" s="121"/>
      <c r="P38" s="121"/>
      <c r="Q38" s="121"/>
      <c r="R38" s="514" t="s">
        <v>24</v>
      </c>
      <c r="S38" s="121"/>
    </row>
    <row r="39" spans="1:19" x14ac:dyDescent="0.2">
      <c r="A39" s="79"/>
      <c r="B39" s="77"/>
      <c r="C39" s="79"/>
      <c r="D39" s="79"/>
      <c r="E39" s="513" t="s">
        <v>24</v>
      </c>
      <c r="F39" s="96"/>
      <c r="G39" s="96"/>
      <c r="H39" s="96"/>
      <c r="I39" s="96"/>
      <c r="J39" s="96"/>
      <c r="K39" s="96"/>
      <c r="L39" s="96"/>
      <c r="M39" s="96"/>
      <c r="N39" s="96"/>
      <c r="O39" s="96"/>
      <c r="P39" s="96"/>
      <c r="Q39" s="96"/>
      <c r="R39" s="515" t="s">
        <v>24</v>
      </c>
      <c r="S39" s="57"/>
    </row>
    <row r="40" spans="1:19" x14ac:dyDescent="0.2">
      <c r="E40" s="513" t="s">
        <v>24</v>
      </c>
      <c r="R40" s="511" t="s">
        <v>24</v>
      </c>
    </row>
    <row r="41" spans="1:19" x14ac:dyDescent="0.2">
      <c r="E41" s="513" t="s">
        <v>24</v>
      </c>
      <c r="R41" s="511" t="s">
        <v>24</v>
      </c>
    </row>
    <row r="42" spans="1:19" x14ac:dyDescent="0.2">
      <c r="E42" s="513" t="s">
        <v>24</v>
      </c>
      <c r="R42" s="511" t="s">
        <v>24</v>
      </c>
    </row>
    <row r="43" spans="1:19" x14ac:dyDescent="0.2">
      <c r="E43" s="513" t="s">
        <v>24</v>
      </c>
      <c r="R43" s="511" t="s">
        <v>24</v>
      </c>
    </row>
    <row r="44" spans="1:19" x14ac:dyDescent="0.2">
      <c r="E44" s="513" t="s">
        <v>24</v>
      </c>
      <c r="R44" s="511" t="s">
        <v>24</v>
      </c>
    </row>
    <row r="45" spans="1:19" x14ac:dyDescent="0.2">
      <c r="E45" s="513" t="s">
        <v>24</v>
      </c>
      <c r="R45" s="511" t="s">
        <v>24</v>
      </c>
    </row>
    <row r="46" spans="1:19" x14ac:dyDescent="0.2">
      <c r="E46" s="513" t="s">
        <v>24</v>
      </c>
      <c r="R46" s="511" t="s">
        <v>24</v>
      </c>
    </row>
    <row r="47" spans="1:19" x14ac:dyDescent="0.2">
      <c r="E47" s="513" t="s">
        <v>24</v>
      </c>
      <c r="R47" s="511" t="s">
        <v>24</v>
      </c>
    </row>
    <row r="48" spans="1:19" x14ac:dyDescent="0.2">
      <c r="E48" s="513" t="s">
        <v>24</v>
      </c>
      <c r="R48" s="511" t="s">
        <v>24</v>
      </c>
    </row>
    <row r="49" spans="5:18" x14ac:dyDescent="0.2">
      <c r="E49" s="513" t="s">
        <v>24</v>
      </c>
      <c r="R49" s="511" t="s">
        <v>24</v>
      </c>
    </row>
    <row r="50" spans="5:18" x14ac:dyDescent="0.2">
      <c r="E50" s="513" t="s">
        <v>24</v>
      </c>
      <c r="R50" s="511" t="s">
        <v>24</v>
      </c>
    </row>
    <row r="51" spans="5:18" x14ac:dyDescent="0.2">
      <c r="E51" s="513" t="s">
        <v>24</v>
      </c>
      <c r="R51" s="511" t="s">
        <v>24</v>
      </c>
    </row>
    <row r="52" spans="5:18" x14ac:dyDescent="0.2">
      <c r="E52" s="513" t="s">
        <v>24</v>
      </c>
      <c r="R52" s="511" t="s">
        <v>24</v>
      </c>
    </row>
    <row r="53" spans="5:18" x14ac:dyDescent="0.2">
      <c r="E53" s="513" t="s">
        <v>24</v>
      </c>
      <c r="R53" s="511" t="s">
        <v>24</v>
      </c>
    </row>
  </sheetData>
  <customSheetViews>
    <customSheetView guid="{6F012044-A55F-45A9-8FC4-F873F99EA859}" scale="60" showPageBreaks="1" fitToPage="1" printArea="1" hiddenColumns="1" view="pageBreakPreview">
      <selection activeCell="F51" sqref="F51"/>
      <pageMargins left="0.74803149606299213" right="0.74803149606299213" top="1.9685039370078741" bottom="0.98425196850393704" header="0.39370078740157483" footer="0.51181102362204722"/>
      <printOptions horizontalCentered="1"/>
      <pageSetup paperSize="9" scale="83" orientation="landscape" r:id="rId1"/>
      <headerFooter alignWithMargins="0">
        <oddHeader>&amp;C&amp;G</oddHeader>
      </headerFooter>
    </customSheetView>
  </customSheetViews>
  <mergeCells count="1">
    <mergeCell ref="L4:M4"/>
  </mergeCells>
  <phoneticPr fontId="8" type="noConversion"/>
  <printOptions horizontalCentered="1"/>
  <pageMargins left="0.74803149606299213" right="0.74803149606299213" top="1.9685039370078741" bottom="0.98425196850393704" header="0.39370078740157483" footer="0.51181102362204722"/>
  <pageSetup paperSize="9" scale="83" orientation="landscape" r:id="rId2"/>
  <headerFooter alignWithMargins="0">
    <oddHeader>&amp;C&amp;G</oddHeader>
  </headerFooter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D4FDA4-9365-443E-BC39-570FE23325F6}">
  <sheetPr>
    <tabColor indexed="10"/>
    <pageSetUpPr fitToPage="1"/>
  </sheetPr>
  <dimension ref="A1:AU47"/>
  <sheetViews>
    <sheetView workbookViewId="0">
      <selection activeCell="G37" sqref="G37"/>
    </sheetView>
  </sheetViews>
  <sheetFormatPr defaultColWidth="26" defaultRowHeight="14.25" x14ac:dyDescent="0.2"/>
  <cols>
    <col min="1" max="1" width="14.375" style="645" customWidth="1"/>
    <col min="2" max="2" width="16.375" style="647" customWidth="1"/>
    <col min="3" max="3" width="13.75" style="647" customWidth="1"/>
    <col min="4" max="4" width="12.375" style="647" customWidth="1"/>
    <col min="5" max="5" width="11.875" style="647" customWidth="1"/>
    <col min="6" max="6" width="9.75" style="647" customWidth="1"/>
    <col min="7" max="7" width="13" style="647" customWidth="1"/>
    <col min="8" max="8" width="12.25" style="647" customWidth="1"/>
    <col min="9" max="9" width="12.625" style="647" customWidth="1"/>
    <col min="10" max="11" width="11.25" style="647" customWidth="1"/>
    <col min="12" max="14" width="10" style="647" customWidth="1"/>
    <col min="15" max="19" width="10" style="641" customWidth="1"/>
    <col min="20" max="21" width="11.75" style="641" customWidth="1"/>
    <col min="22" max="38" width="10" style="641" hidden="1" customWidth="1"/>
    <col min="39" max="42" width="11.375" style="641" hidden="1" customWidth="1"/>
    <col min="43" max="46" width="10.125" style="641" customWidth="1"/>
    <col min="47" max="47" width="63.75" style="647" customWidth="1"/>
  </cols>
  <sheetData>
    <row r="1" spans="1:47" ht="20.25" customHeight="1" thickBot="1" x14ac:dyDescent="0.25">
      <c r="A1" s="797" t="s">
        <v>288</v>
      </c>
      <c r="B1" s="798"/>
      <c r="C1" s="798"/>
      <c r="D1" s="798"/>
      <c r="E1" s="798"/>
      <c r="F1" s="798"/>
      <c r="G1" s="798"/>
      <c r="H1" s="798"/>
      <c r="I1" s="798"/>
      <c r="J1" s="798"/>
      <c r="K1" s="798"/>
      <c r="L1" s="798"/>
      <c r="M1" s="798"/>
      <c r="N1" s="798"/>
      <c r="O1" s="798"/>
      <c r="P1" s="798"/>
      <c r="Q1" s="798"/>
      <c r="R1" s="798"/>
      <c r="S1" s="798"/>
      <c r="T1" s="798"/>
      <c r="U1" s="798"/>
      <c r="V1" s="798"/>
      <c r="W1" s="798"/>
      <c r="X1" s="798"/>
      <c r="Y1" s="798"/>
      <c r="Z1" s="798"/>
      <c r="AA1" s="798"/>
      <c r="AB1" s="798"/>
      <c r="AC1" s="798"/>
      <c r="AD1" s="798"/>
      <c r="AE1" s="798"/>
      <c r="AF1" s="798"/>
      <c r="AG1" s="798"/>
      <c r="AH1" s="798"/>
      <c r="AI1" s="798"/>
      <c r="AJ1" s="798"/>
      <c r="AK1" s="798"/>
      <c r="AL1" s="798"/>
      <c r="AM1" s="798"/>
      <c r="AN1" s="798"/>
      <c r="AO1" s="798"/>
      <c r="AP1" s="634"/>
      <c r="AQ1" s="634"/>
      <c r="AR1" s="635"/>
      <c r="AS1" s="636"/>
      <c r="AT1" s="637"/>
      <c r="AU1" s="635"/>
    </row>
    <row r="2" spans="1:47" ht="20.25" customHeight="1" x14ac:dyDescent="0.2">
      <c r="A2" s="280" t="s">
        <v>357</v>
      </c>
      <c r="B2" s="280"/>
      <c r="C2" s="280"/>
      <c r="D2" s="280"/>
      <c r="E2" s="280" t="s">
        <v>358</v>
      </c>
      <c r="F2" s="280"/>
      <c r="G2" s="280"/>
      <c r="H2" s="280" t="s">
        <v>359</v>
      </c>
      <c r="I2" s="280"/>
      <c r="J2" s="280"/>
      <c r="K2" s="280"/>
      <c r="L2" s="280"/>
      <c r="M2" s="280"/>
      <c r="N2" s="280"/>
      <c r="O2" s="280"/>
      <c r="P2" s="280"/>
      <c r="Q2" s="280"/>
      <c r="R2" s="280"/>
      <c r="S2" s="638"/>
      <c r="T2" s="638"/>
      <c r="U2" s="638"/>
      <c r="V2" s="638"/>
      <c r="W2" s="638"/>
      <c r="X2" s="679"/>
      <c r="Y2" s="638" t="s">
        <v>359</v>
      </c>
      <c r="Z2" s="638"/>
      <c r="AA2" s="638"/>
      <c r="AB2" s="638"/>
      <c r="AC2" s="638"/>
      <c r="AD2" s="638"/>
      <c r="AE2" s="638"/>
      <c r="AF2" s="638"/>
      <c r="AG2" s="638"/>
      <c r="AH2" s="638"/>
      <c r="AI2" s="638"/>
      <c r="AJ2" s="638"/>
      <c r="AK2" s="638"/>
      <c r="AL2" s="638"/>
      <c r="AM2" s="638"/>
      <c r="AN2" s="638"/>
      <c r="AO2" s="638"/>
      <c r="AP2" s="638"/>
      <c r="AQ2" s="638"/>
      <c r="AR2" s="638"/>
      <c r="AS2" s="638"/>
      <c r="AT2" s="638"/>
      <c r="AU2" s="680"/>
    </row>
    <row r="3" spans="1:47" ht="20.25" customHeight="1" x14ac:dyDescent="0.2">
      <c r="A3" s="280" t="s">
        <v>840</v>
      </c>
      <c r="B3" s="280"/>
      <c r="C3" s="280"/>
      <c r="D3" s="280"/>
      <c r="E3" s="280"/>
      <c r="F3" s="280"/>
      <c r="G3" s="280">
        <v>100</v>
      </c>
      <c r="H3" s="280"/>
      <c r="I3" s="280">
        <v>350</v>
      </c>
      <c r="J3" s="280"/>
      <c r="K3" s="280"/>
      <c r="L3" s="280">
        <v>40</v>
      </c>
      <c r="M3" s="280"/>
      <c r="N3" s="280"/>
      <c r="O3" s="280"/>
      <c r="P3" s="280">
        <v>50</v>
      </c>
      <c r="Q3" s="280"/>
      <c r="R3" s="280"/>
      <c r="S3" s="639"/>
      <c r="T3" s="639"/>
      <c r="U3" s="639"/>
      <c r="V3" s="639"/>
      <c r="W3" s="639"/>
      <c r="X3" s="679"/>
      <c r="Y3" s="639"/>
      <c r="Z3" s="639"/>
      <c r="AA3" s="639"/>
      <c r="AB3" s="639"/>
      <c r="AC3" s="639"/>
      <c r="AD3" s="639"/>
      <c r="AE3" s="639"/>
      <c r="AF3" s="639"/>
      <c r="AG3" s="639"/>
      <c r="AH3" s="639"/>
      <c r="AI3" s="639"/>
      <c r="AJ3" s="639"/>
      <c r="AK3" s="639"/>
      <c r="AL3" s="639"/>
      <c r="AM3" s="639"/>
      <c r="AN3" s="639"/>
      <c r="AO3" s="639"/>
      <c r="AP3" s="639"/>
      <c r="AQ3" s="639"/>
      <c r="AR3" s="639"/>
      <c r="AS3" s="639"/>
      <c r="AT3" s="639"/>
      <c r="AU3" s="681"/>
    </row>
    <row r="4" spans="1:47" ht="29.25" customHeight="1" x14ac:dyDescent="0.2">
      <c r="A4" s="280" t="s">
        <v>839</v>
      </c>
      <c r="B4" s="280"/>
      <c r="C4" s="280"/>
      <c r="D4" s="280"/>
      <c r="E4" s="280" t="s">
        <v>84</v>
      </c>
      <c r="F4" s="280">
        <v>100</v>
      </c>
      <c r="G4" s="280">
        <v>2000</v>
      </c>
      <c r="H4" s="280"/>
      <c r="I4" s="280">
        <v>2000</v>
      </c>
      <c r="J4" s="280"/>
      <c r="K4" s="280"/>
      <c r="L4" s="280">
        <v>40</v>
      </c>
      <c r="M4" s="280"/>
      <c r="N4" s="280">
        <v>250</v>
      </c>
      <c r="O4" s="280"/>
      <c r="P4" s="280">
        <v>250</v>
      </c>
      <c r="Q4" s="280"/>
      <c r="R4" s="280"/>
      <c r="S4" s="640"/>
      <c r="T4" s="640"/>
      <c r="U4" s="640"/>
      <c r="V4" s="640"/>
      <c r="W4" s="640"/>
      <c r="X4" s="280"/>
      <c r="Y4" s="280"/>
      <c r="Z4" s="280"/>
      <c r="AA4" s="280"/>
      <c r="AB4" s="280"/>
      <c r="AC4" s="280"/>
      <c r="AD4" s="280"/>
      <c r="AE4" s="280"/>
      <c r="AF4" s="640"/>
      <c r="AG4" s="640"/>
      <c r="AH4" s="640"/>
      <c r="AI4" s="640"/>
      <c r="AJ4" s="640"/>
      <c r="AK4" s="640"/>
      <c r="AL4" s="640"/>
      <c r="AM4" s="640"/>
      <c r="AN4" s="640"/>
      <c r="AO4" s="640"/>
      <c r="AP4" s="640"/>
      <c r="AQ4" s="640"/>
      <c r="AR4" s="640"/>
      <c r="AS4" s="640"/>
      <c r="AT4" s="640"/>
      <c r="AU4" s="682"/>
    </row>
    <row r="5" spans="1:47" ht="27" customHeight="1" x14ac:dyDescent="0.2">
      <c r="A5" s="594" t="s">
        <v>74</v>
      </c>
      <c r="B5" s="576" t="s">
        <v>1815</v>
      </c>
      <c r="C5" s="576" t="s">
        <v>2</v>
      </c>
      <c r="D5" s="576" t="s">
        <v>39</v>
      </c>
      <c r="E5" s="801" t="s">
        <v>915</v>
      </c>
      <c r="F5" s="802"/>
      <c r="G5" s="799" t="s">
        <v>45</v>
      </c>
      <c r="H5" s="800"/>
      <c r="I5" s="576" t="s">
        <v>19</v>
      </c>
      <c r="J5" s="799" t="s">
        <v>139</v>
      </c>
      <c r="K5" s="800"/>
      <c r="L5" s="799" t="s">
        <v>133</v>
      </c>
      <c r="M5" s="800"/>
      <c r="N5" s="799" t="s">
        <v>151</v>
      </c>
      <c r="O5" s="800"/>
      <c r="P5" s="803" t="s">
        <v>916</v>
      </c>
      <c r="Q5" s="804"/>
      <c r="R5" s="805" t="s">
        <v>917</v>
      </c>
      <c r="S5" s="806"/>
      <c r="T5" s="807" t="s">
        <v>918</v>
      </c>
      <c r="U5" s="808"/>
      <c r="V5" s="799" t="s">
        <v>1163</v>
      </c>
      <c r="W5" s="800"/>
      <c r="X5" s="799" t="s">
        <v>131</v>
      </c>
      <c r="Y5" s="800"/>
      <c r="Z5" s="799" t="s">
        <v>132</v>
      </c>
      <c r="AA5" s="800"/>
      <c r="AB5" s="799" t="s">
        <v>90</v>
      </c>
      <c r="AC5" s="800"/>
      <c r="AD5" s="799" t="s">
        <v>138</v>
      </c>
      <c r="AE5" s="800"/>
      <c r="AF5" s="594" t="s">
        <v>140</v>
      </c>
      <c r="AG5" s="594" t="s">
        <v>141</v>
      </c>
      <c r="AH5" s="594" t="s">
        <v>142</v>
      </c>
      <c r="AI5" s="594" t="s">
        <v>143</v>
      </c>
      <c r="AJ5" s="594" t="s">
        <v>144</v>
      </c>
      <c r="AK5" s="594" t="s">
        <v>145</v>
      </c>
      <c r="AL5" s="594" t="s">
        <v>146</v>
      </c>
      <c r="AM5" s="594" t="s">
        <v>147</v>
      </c>
      <c r="AN5" s="594" t="s">
        <v>148</v>
      </c>
      <c r="AO5" s="594" t="s">
        <v>149</v>
      </c>
      <c r="AP5" s="594" t="s">
        <v>150</v>
      </c>
      <c r="AQ5" s="642" t="s">
        <v>5</v>
      </c>
      <c r="AR5" s="642" t="s">
        <v>6</v>
      </c>
      <c r="AS5" s="642" t="s">
        <v>7</v>
      </c>
      <c r="AT5" s="642" t="s">
        <v>152</v>
      </c>
      <c r="AU5" s="594" t="s">
        <v>164</v>
      </c>
    </row>
    <row r="6" spans="1:47" ht="17.25" customHeight="1" x14ac:dyDescent="0.2">
      <c r="A6" s="643"/>
      <c r="B6" s="644"/>
      <c r="C6" s="644"/>
      <c r="D6" s="644"/>
      <c r="E6" s="644" t="s">
        <v>15</v>
      </c>
      <c r="F6" s="644" t="s">
        <v>27</v>
      </c>
      <c r="G6" s="644" t="s">
        <v>15</v>
      </c>
      <c r="H6" s="644" t="s">
        <v>27</v>
      </c>
      <c r="I6" s="644" t="s">
        <v>15</v>
      </c>
      <c r="J6" s="644" t="s">
        <v>15</v>
      </c>
      <c r="K6" s="644" t="s">
        <v>27</v>
      </c>
      <c r="L6" s="644" t="s">
        <v>15</v>
      </c>
      <c r="M6" s="644" t="s">
        <v>27</v>
      </c>
      <c r="N6" s="644" t="s">
        <v>15</v>
      </c>
      <c r="O6" s="644" t="s">
        <v>27</v>
      </c>
      <c r="P6" s="675" t="s">
        <v>153</v>
      </c>
      <c r="Q6" s="676" t="s">
        <v>583</v>
      </c>
      <c r="R6" s="677" t="s">
        <v>153</v>
      </c>
      <c r="S6" s="678" t="s">
        <v>583</v>
      </c>
      <c r="T6" s="643" t="s">
        <v>153</v>
      </c>
      <c r="U6" s="643" t="s">
        <v>583</v>
      </c>
      <c r="V6" s="643" t="s">
        <v>15</v>
      </c>
      <c r="W6" s="643" t="s">
        <v>27</v>
      </c>
      <c r="X6" s="643" t="s">
        <v>15</v>
      </c>
      <c r="Y6" s="643" t="s">
        <v>27</v>
      </c>
      <c r="Z6" s="643" t="s">
        <v>15</v>
      </c>
      <c r="AA6" s="643" t="s">
        <v>27</v>
      </c>
      <c r="AB6" s="643" t="s">
        <v>15</v>
      </c>
      <c r="AC6" s="643" t="s">
        <v>27</v>
      </c>
      <c r="AD6" s="643" t="s">
        <v>15</v>
      </c>
      <c r="AE6" s="643" t="s">
        <v>27</v>
      </c>
      <c r="AF6" s="643" t="s">
        <v>15</v>
      </c>
      <c r="AG6" s="643" t="s">
        <v>15</v>
      </c>
      <c r="AH6" s="643" t="s">
        <v>15</v>
      </c>
      <c r="AI6" s="643" t="s">
        <v>15</v>
      </c>
      <c r="AJ6" s="643" t="s">
        <v>15</v>
      </c>
      <c r="AK6" s="643" t="s">
        <v>15</v>
      </c>
      <c r="AL6" s="643" t="s">
        <v>15</v>
      </c>
      <c r="AM6" s="643" t="s">
        <v>15</v>
      </c>
      <c r="AN6" s="643" t="s">
        <v>15</v>
      </c>
      <c r="AO6" s="643" t="s">
        <v>15</v>
      </c>
      <c r="AP6" s="643" t="s">
        <v>15</v>
      </c>
      <c r="AQ6" s="643" t="s">
        <v>8</v>
      </c>
      <c r="AR6" s="643" t="s">
        <v>9</v>
      </c>
      <c r="AS6" s="643" t="s">
        <v>10</v>
      </c>
      <c r="AT6" s="643" t="s">
        <v>26</v>
      </c>
      <c r="AU6" s="643"/>
    </row>
    <row r="7" spans="1:47" ht="12.75" customHeight="1" x14ac:dyDescent="0.2">
      <c r="C7" s="663">
        <v>36986</v>
      </c>
      <c r="D7" s="663"/>
      <c r="G7" s="647">
        <v>18</v>
      </c>
      <c r="J7" s="647">
        <v>25</v>
      </c>
      <c r="N7" s="647">
        <v>160</v>
      </c>
      <c r="O7" s="647"/>
      <c r="P7" s="645"/>
      <c r="Q7" s="645"/>
      <c r="R7" s="645"/>
      <c r="S7" s="645"/>
      <c r="T7" s="645"/>
      <c r="U7" s="645"/>
      <c r="V7" s="645">
        <v>120</v>
      </c>
      <c r="W7" s="645"/>
      <c r="X7" s="645" t="s">
        <v>78</v>
      </c>
      <c r="Y7" s="645"/>
      <c r="Z7" s="645" t="s">
        <v>78</v>
      </c>
      <c r="AA7" s="645"/>
      <c r="AB7" s="645" t="s">
        <v>78</v>
      </c>
      <c r="AC7" s="645"/>
      <c r="AD7" s="645">
        <v>34</v>
      </c>
      <c r="AE7" s="645"/>
      <c r="AF7" s="645" t="s">
        <v>36</v>
      </c>
      <c r="AG7" s="645" t="s">
        <v>36</v>
      </c>
      <c r="AH7" s="645" t="s">
        <v>36</v>
      </c>
      <c r="AI7" s="645" t="s">
        <v>36</v>
      </c>
      <c r="AJ7" s="645" t="s">
        <v>36</v>
      </c>
      <c r="AK7" s="645" t="s">
        <v>36</v>
      </c>
      <c r="AL7" s="645" t="s">
        <v>36</v>
      </c>
      <c r="AM7" s="645" t="s">
        <v>36</v>
      </c>
      <c r="AN7" s="645" t="s">
        <v>36</v>
      </c>
      <c r="AO7" s="645" t="s">
        <v>36</v>
      </c>
      <c r="AP7" s="645" t="s">
        <v>36</v>
      </c>
      <c r="AQ7" s="645">
        <v>76</v>
      </c>
      <c r="AR7" s="645">
        <v>15</v>
      </c>
      <c r="AS7" s="645">
        <v>41</v>
      </c>
      <c r="AT7" s="645"/>
      <c r="AU7" s="645"/>
    </row>
    <row r="8" spans="1:47" ht="12.75" customHeight="1" x14ac:dyDescent="0.2">
      <c r="C8" s="663">
        <v>37909</v>
      </c>
      <c r="D8" s="663"/>
      <c r="G8" s="647">
        <v>960</v>
      </c>
      <c r="J8" s="647" t="s">
        <v>78</v>
      </c>
      <c r="N8" s="647">
        <v>280</v>
      </c>
      <c r="O8" s="647"/>
      <c r="P8" s="645"/>
      <c r="Q8" s="645"/>
      <c r="R8" s="645"/>
      <c r="S8" s="645"/>
      <c r="T8" s="645"/>
      <c r="U8" s="645"/>
      <c r="V8" s="645">
        <v>7.2</v>
      </c>
      <c r="W8" s="645"/>
      <c r="X8" s="645" t="s">
        <v>54</v>
      </c>
      <c r="Y8" s="645"/>
      <c r="Z8" s="645" t="s">
        <v>54</v>
      </c>
      <c r="AA8" s="645"/>
      <c r="AB8" s="645" t="s">
        <v>54</v>
      </c>
      <c r="AC8" s="645"/>
      <c r="AD8" s="645">
        <v>86</v>
      </c>
      <c r="AE8" s="645"/>
      <c r="AF8" s="645" t="s">
        <v>43</v>
      </c>
      <c r="AG8" s="645" t="s">
        <v>43</v>
      </c>
      <c r="AH8" s="645" t="s">
        <v>43</v>
      </c>
      <c r="AI8" s="645">
        <v>0.66</v>
      </c>
      <c r="AJ8" s="645" t="s">
        <v>43</v>
      </c>
      <c r="AK8" s="645" t="s">
        <v>43</v>
      </c>
      <c r="AL8" s="645">
        <v>0.64</v>
      </c>
      <c r="AM8" s="645">
        <v>6.4</v>
      </c>
      <c r="AN8" s="645" t="s">
        <v>43</v>
      </c>
      <c r="AO8" s="645" t="s">
        <v>43</v>
      </c>
      <c r="AP8" s="645" t="s">
        <v>43</v>
      </c>
      <c r="AQ8" s="645">
        <v>75</v>
      </c>
      <c r="AR8" s="645">
        <v>15</v>
      </c>
      <c r="AS8" s="645">
        <v>30</v>
      </c>
      <c r="AT8" s="645"/>
      <c r="AU8" s="645"/>
    </row>
    <row r="9" spans="1:47" ht="12.75" customHeight="1" x14ac:dyDescent="0.2">
      <c r="C9" s="663">
        <v>38587</v>
      </c>
      <c r="D9" s="663"/>
      <c r="E9" s="647">
        <v>220</v>
      </c>
      <c r="G9" s="647">
        <v>72</v>
      </c>
      <c r="I9" s="647">
        <v>85</v>
      </c>
      <c r="J9" s="647" t="s">
        <v>78</v>
      </c>
      <c r="N9" s="647">
        <v>50</v>
      </c>
      <c r="O9" s="647"/>
      <c r="P9" s="645">
        <v>1.5389999999999999</v>
      </c>
      <c r="Q9" s="645"/>
      <c r="R9" s="645"/>
      <c r="S9" s="645"/>
      <c r="T9" s="645" t="s">
        <v>134</v>
      </c>
      <c r="U9" s="645"/>
      <c r="V9" s="645">
        <v>23</v>
      </c>
      <c r="W9" s="645"/>
      <c r="X9" s="645" t="s">
        <v>54</v>
      </c>
      <c r="Y9" s="645"/>
      <c r="Z9" s="645" t="s">
        <v>54</v>
      </c>
      <c r="AA9" s="645"/>
      <c r="AB9" s="645" t="s">
        <v>54</v>
      </c>
      <c r="AC9" s="645"/>
      <c r="AD9" s="645">
        <v>20</v>
      </c>
      <c r="AE9" s="645"/>
      <c r="AF9" s="811" t="s">
        <v>92</v>
      </c>
      <c r="AG9" s="812"/>
      <c r="AH9" s="812"/>
      <c r="AI9" s="812"/>
      <c r="AJ9" s="812"/>
      <c r="AK9" s="812"/>
      <c r="AL9" s="812"/>
      <c r="AM9" s="812"/>
      <c r="AN9" s="812"/>
      <c r="AO9" s="812"/>
      <c r="AP9" s="813"/>
      <c r="AQ9" s="645">
        <v>86</v>
      </c>
      <c r="AR9" s="645">
        <v>13</v>
      </c>
      <c r="AS9" s="645">
        <v>36</v>
      </c>
      <c r="AT9" s="645">
        <v>25</v>
      </c>
      <c r="AU9" s="645"/>
    </row>
    <row r="10" spans="1:47" ht="12.75" customHeight="1" x14ac:dyDescent="0.2">
      <c r="C10" s="663">
        <v>39364</v>
      </c>
      <c r="D10" s="663"/>
      <c r="E10" s="647">
        <v>120</v>
      </c>
      <c r="G10" s="647">
        <v>540</v>
      </c>
      <c r="I10" s="647">
        <v>310</v>
      </c>
      <c r="J10" s="647" t="s">
        <v>78</v>
      </c>
      <c r="N10" s="647">
        <v>55</v>
      </c>
      <c r="O10" s="647"/>
      <c r="P10" s="645">
        <v>1.1999999999999999E-3</v>
      </c>
      <c r="Q10" s="645"/>
      <c r="R10" s="645">
        <v>2.4E-2</v>
      </c>
      <c r="S10" s="645"/>
      <c r="T10" s="645">
        <v>42</v>
      </c>
      <c r="U10" s="647"/>
      <c r="V10" s="645">
        <v>28</v>
      </c>
      <c r="W10" s="645"/>
      <c r="X10" s="645" t="s">
        <v>54</v>
      </c>
      <c r="Y10" s="645"/>
      <c r="Z10" s="645" t="s">
        <v>54</v>
      </c>
      <c r="AA10" s="645"/>
      <c r="AB10" s="645" t="s">
        <v>54</v>
      </c>
      <c r="AC10" s="645"/>
      <c r="AD10" s="645">
        <v>18</v>
      </c>
      <c r="AE10" s="645"/>
      <c r="AF10" s="648" t="s">
        <v>24</v>
      </c>
      <c r="AG10" s="648" t="s">
        <v>24</v>
      </c>
      <c r="AH10" s="648" t="s">
        <v>24</v>
      </c>
      <c r="AI10" s="648" t="s">
        <v>24</v>
      </c>
      <c r="AJ10" s="648" t="s">
        <v>24</v>
      </c>
      <c r="AK10" s="648" t="s">
        <v>24</v>
      </c>
      <c r="AL10" s="648" t="s">
        <v>24</v>
      </c>
      <c r="AM10" s="648" t="s">
        <v>24</v>
      </c>
      <c r="AN10" s="648" t="s">
        <v>24</v>
      </c>
      <c r="AO10" s="648" t="s">
        <v>24</v>
      </c>
      <c r="AP10" s="648" t="s">
        <v>24</v>
      </c>
      <c r="AQ10" s="647" t="s">
        <v>157</v>
      </c>
      <c r="AR10" s="645">
        <v>14</v>
      </c>
      <c r="AS10" s="645">
        <v>39</v>
      </c>
      <c r="AT10" s="645">
        <v>26</v>
      </c>
      <c r="AU10" s="645"/>
    </row>
    <row r="11" spans="1:47" ht="12.75" customHeight="1" x14ac:dyDescent="0.2">
      <c r="C11" s="663">
        <v>39365</v>
      </c>
      <c r="D11" s="663"/>
      <c r="E11" s="647">
        <v>100</v>
      </c>
      <c r="G11" s="647">
        <f>AVERAGE(G7:G10)</f>
        <v>397.5</v>
      </c>
      <c r="J11" s="647" t="s">
        <v>78</v>
      </c>
      <c r="O11" s="647"/>
      <c r="P11" s="645"/>
      <c r="Q11" s="645"/>
      <c r="R11" s="645"/>
      <c r="S11" s="645"/>
      <c r="T11" s="645" t="s">
        <v>154</v>
      </c>
      <c r="U11" s="645"/>
      <c r="V11" s="645">
        <v>28</v>
      </c>
      <c r="W11" s="645"/>
      <c r="X11" s="645" t="s">
        <v>54</v>
      </c>
      <c r="Y11" s="645"/>
      <c r="Z11" s="645" t="s">
        <v>54</v>
      </c>
      <c r="AA11" s="645"/>
      <c r="AB11" s="645" t="s">
        <v>54</v>
      </c>
      <c r="AC11" s="645"/>
      <c r="AD11" s="645">
        <v>23</v>
      </c>
      <c r="AE11" s="645"/>
      <c r="AF11" s="648" t="s">
        <v>24</v>
      </c>
      <c r="AG11" s="648" t="s">
        <v>24</v>
      </c>
      <c r="AH11" s="648" t="s">
        <v>24</v>
      </c>
      <c r="AI11" s="648" t="s">
        <v>24</v>
      </c>
      <c r="AJ11" s="648" t="s">
        <v>24</v>
      </c>
      <c r="AK11" s="648" t="s">
        <v>24</v>
      </c>
      <c r="AL11" s="648" t="s">
        <v>24</v>
      </c>
      <c r="AM11" s="648" t="s">
        <v>24</v>
      </c>
      <c r="AN11" s="648" t="s">
        <v>24</v>
      </c>
      <c r="AO11" s="648" t="s">
        <v>24</v>
      </c>
      <c r="AP11" s="648" t="s">
        <v>24</v>
      </c>
      <c r="AQ11" s="645"/>
      <c r="AR11" s="645"/>
      <c r="AS11" s="645"/>
      <c r="AT11" s="645"/>
      <c r="AU11" s="645"/>
    </row>
    <row r="12" spans="1:47" ht="12.75" customHeight="1" x14ac:dyDescent="0.2">
      <c r="C12" s="663" t="s">
        <v>1605</v>
      </c>
      <c r="D12" s="663"/>
      <c r="E12" s="647">
        <v>6.3</v>
      </c>
      <c r="G12" s="647">
        <v>91</v>
      </c>
      <c r="I12" s="647">
        <v>58</v>
      </c>
      <c r="J12" s="647" t="s">
        <v>78</v>
      </c>
      <c r="N12" s="647">
        <v>19</v>
      </c>
      <c r="O12" s="647"/>
      <c r="P12" s="645">
        <v>6.0999999999999999E-2</v>
      </c>
      <c r="Q12" s="645"/>
      <c r="R12" s="645">
        <v>5.8999999999999999E-3</v>
      </c>
      <c r="S12" s="645"/>
      <c r="T12" s="645">
        <v>8.6999999999999993</v>
      </c>
      <c r="U12" s="647"/>
      <c r="V12" s="645" t="s">
        <v>43</v>
      </c>
      <c r="W12" s="645"/>
      <c r="X12" s="645" t="s">
        <v>54</v>
      </c>
      <c r="Y12" s="645"/>
      <c r="Z12" s="645" t="s">
        <v>54</v>
      </c>
      <c r="AA12" s="645"/>
      <c r="AB12" s="645" t="s">
        <v>54</v>
      </c>
      <c r="AC12" s="645"/>
      <c r="AD12" s="645">
        <v>0.37</v>
      </c>
      <c r="AE12" s="645"/>
      <c r="AF12" s="648" t="s">
        <v>24</v>
      </c>
      <c r="AG12" s="648" t="s">
        <v>24</v>
      </c>
      <c r="AH12" s="648" t="s">
        <v>24</v>
      </c>
      <c r="AI12" s="648" t="s">
        <v>24</v>
      </c>
      <c r="AJ12" s="648" t="s">
        <v>24</v>
      </c>
      <c r="AK12" s="648" t="s">
        <v>24</v>
      </c>
      <c r="AL12" s="648" t="s">
        <v>24</v>
      </c>
      <c r="AM12" s="648" t="s">
        <v>24</v>
      </c>
      <c r="AN12" s="648" t="s">
        <v>24</v>
      </c>
      <c r="AO12" s="648" t="s">
        <v>24</v>
      </c>
      <c r="AP12" s="648" t="s">
        <v>24</v>
      </c>
      <c r="AQ12" s="647">
        <v>19</v>
      </c>
      <c r="AR12" s="645"/>
      <c r="AS12" s="645"/>
      <c r="AT12" s="645"/>
      <c r="AU12" s="645"/>
    </row>
    <row r="13" spans="1:47" ht="12.75" customHeight="1" x14ac:dyDescent="0.2">
      <c r="C13" s="663">
        <v>40785</v>
      </c>
      <c r="D13" s="663"/>
      <c r="E13" s="647">
        <f>(57+52)/2</f>
        <v>54.5</v>
      </c>
      <c r="G13" s="647">
        <v>1000</v>
      </c>
      <c r="I13" s="647">
        <v>510</v>
      </c>
      <c r="J13" s="647" t="s">
        <v>78</v>
      </c>
      <c r="N13" s="647">
        <v>930</v>
      </c>
      <c r="O13" s="647"/>
      <c r="P13" s="645">
        <v>6</v>
      </c>
      <c r="Q13" s="645"/>
      <c r="R13" s="645">
        <v>3.5000000000000003E-2</v>
      </c>
      <c r="S13" s="645"/>
      <c r="T13" s="645">
        <v>22</v>
      </c>
      <c r="U13" s="645"/>
      <c r="V13" s="645">
        <v>46</v>
      </c>
      <c r="W13" s="645"/>
      <c r="X13" s="645" t="s">
        <v>54</v>
      </c>
      <c r="Y13" s="645"/>
      <c r="Z13" s="645" t="s">
        <v>54</v>
      </c>
      <c r="AA13" s="645"/>
      <c r="AB13" s="645">
        <v>1.8</v>
      </c>
      <c r="AC13" s="645"/>
      <c r="AD13" s="645">
        <v>42</v>
      </c>
      <c r="AE13" s="645"/>
      <c r="AF13" s="648" t="s">
        <v>24</v>
      </c>
      <c r="AG13" s="648" t="s">
        <v>24</v>
      </c>
      <c r="AH13" s="648" t="s">
        <v>24</v>
      </c>
      <c r="AI13" s="648" t="s">
        <v>24</v>
      </c>
      <c r="AJ13" s="648" t="s">
        <v>24</v>
      </c>
      <c r="AK13" s="648" t="s">
        <v>24</v>
      </c>
      <c r="AL13" s="648" t="s">
        <v>24</v>
      </c>
      <c r="AM13" s="648" t="s">
        <v>24</v>
      </c>
      <c r="AN13" s="648" t="s">
        <v>24</v>
      </c>
      <c r="AO13" s="648" t="s">
        <v>24</v>
      </c>
      <c r="AP13" s="648" t="s">
        <v>24</v>
      </c>
      <c r="AQ13" s="645">
        <v>77</v>
      </c>
      <c r="AR13" s="645">
        <v>8.3000000000000007</v>
      </c>
      <c r="AS13" s="645">
        <v>36</v>
      </c>
      <c r="AT13" s="645">
        <v>17</v>
      </c>
      <c r="AU13" s="645"/>
    </row>
    <row r="14" spans="1:47" ht="12.75" customHeight="1" x14ac:dyDescent="0.2">
      <c r="A14" s="649"/>
      <c r="B14" s="669"/>
      <c r="C14" s="668" t="s">
        <v>155</v>
      </c>
      <c r="D14" s="668"/>
      <c r="E14" s="669">
        <v>110</v>
      </c>
      <c r="F14" s="669"/>
      <c r="G14" s="669">
        <v>1000</v>
      </c>
      <c r="H14" s="669"/>
      <c r="I14" s="669">
        <v>480</v>
      </c>
      <c r="J14" s="669" t="s">
        <v>78</v>
      </c>
      <c r="K14" s="669"/>
      <c r="L14" s="669"/>
      <c r="M14" s="669"/>
      <c r="N14" s="669">
        <v>420</v>
      </c>
      <c r="O14" s="669"/>
      <c r="P14" s="649">
        <v>2.7</v>
      </c>
      <c r="Q14" s="649"/>
      <c r="R14" s="649">
        <v>3.5000000000000003E-2</v>
      </c>
      <c r="S14" s="649"/>
      <c r="T14" s="649">
        <v>13</v>
      </c>
      <c r="U14" s="649"/>
      <c r="V14" s="649">
        <v>40</v>
      </c>
      <c r="W14" s="649"/>
      <c r="X14" s="649">
        <v>1.8</v>
      </c>
      <c r="Y14" s="649"/>
      <c r="Z14" s="649" t="s">
        <v>54</v>
      </c>
      <c r="AA14" s="649"/>
      <c r="AB14" s="649">
        <v>2.9</v>
      </c>
      <c r="AC14" s="649"/>
      <c r="AD14" s="649">
        <v>7.6</v>
      </c>
      <c r="AE14" s="649"/>
      <c r="AF14" s="651" t="s">
        <v>24</v>
      </c>
      <c r="AG14" s="651" t="s">
        <v>24</v>
      </c>
      <c r="AH14" s="651" t="s">
        <v>24</v>
      </c>
      <c r="AI14" s="651" t="s">
        <v>24</v>
      </c>
      <c r="AJ14" s="651" t="s">
        <v>24</v>
      </c>
      <c r="AK14" s="651" t="s">
        <v>24</v>
      </c>
      <c r="AL14" s="651" t="s">
        <v>24</v>
      </c>
      <c r="AM14" s="651" t="s">
        <v>24</v>
      </c>
      <c r="AN14" s="651" t="s">
        <v>24</v>
      </c>
      <c r="AO14" s="651" t="s">
        <v>24</v>
      </c>
      <c r="AP14" s="651" t="s">
        <v>24</v>
      </c>
      <c r="AQ14" s="649">
        <v>76</v>
      </c>
      <c r="AR14" s="649">
        <v>12</v>
      </c>
      <c r="AS14" s="649">
        <v>38</v>
      </c>
      <c r="AT14" s="649">
        <v>24</v>
      </c>
      <c r="AU14" s="649" t="s">
        <v>1844</v>
      </c>
    </row>
    <row r="15" spans="1:47" ht="12.75" customHeight="1" x14ac:dyDescent="0.2">
      <c r="A15" s="652">
        <v>41199</v>
      </c>
      <c r="B15" s="664"/>
      <c r="C15" s="686" t="s">
        <v>1606</v>
      </c>
      <c r="D15" s="686"/>
      <c r="E15" s="664">
        <v>160</v>
      </c>
      <c r="F15" s="664"/>
      <c r="G15" s="664">
        <v>965</v>
      </c>
      <c r="H15" s="664"/>
      <c r="I15" s="688">
        <f>305*1.3389</f>
        <v>408.36450000000002</v>
      </c>
      <c r="J15" s="664" t="s">
        <v>78</v>
      </c>
      <c r="K15" s="664"/>
      <c r="L15" s="664"/>
      <c r="M15" s="664"/>
      <c r="N15" s="664">
        <v>160</v>
      </c>
      <c r="O15" s="647"/>
      <c r="P15" s="653">
        <v>7.3999999999999996E-2</v>
      </c>
      <c r="Q15" s="653"/>
      <c r="R15" s="653">
        <v>3.3E-3</v>
      </c>
      <c r="S15" s="653"/>
      <c r="T15" s="653">
        <v>6.5</v>
      </c>
      <c r="U15" s="653"/>
      <c r="V15" s="653">
        <v>38</v>
      </c>
      <c r="W15" s="653"/>
      <c r="X15" s="653">
        <v>1.9</v>
      </c>
      <c r="Y15" s="653"/>
      <c r="Z15" s="653">
        <v>6.5</v>
      </c>
      <c r="AA15" s="653"/>
      <c r="AB15" s="653">
        <v>6.4</v>
      </c>
      <c r="AC15" s="653"/>
      <c r="AD15" s="653">
        <v>8.9</v>
      </c>
      <c r="AE15" s="653"/>
      <c r="AF15" s="648" t="s">
        <v>24</v>
      </c>
      <c r="AG15" s="648" t="s">
        <v>24</v>
      </c>
      <c r="AH15" s="648" t="s">
        <v>24</v>
      </c>
      <c r="AI15" s="648" t="s">
        <v>24</v>
      </c>
      <c r="AJ15" s="648" t="s">
        <v>24</v>
      </c>
      <c r="AK15" s="648" t="s">
        <v>24</v>
      </c>
      <c r="AL15" s="648" t="s">
        <v>24</v>
      </c>
      <c r="AM15" s="648" t="s">
        <v>24</v>
      </c>
      <c r="AN15" s="648" t="s">
        <v>24</v>
      </c>
      <c r="AO15" s="648" t="s">
        <v>24</v>
      </c>
      <c r="AP15" s="648" t="s">
        <v>24</v>
      </c>
      <c r="AQ15" s="653">
        <v>76</v>
      </c>
      <c r="AR15" s="653">
        <v>17</v>
      </c>
      <c r="AS15" s="653">
        <v>39</v>
      </c>
      <c r="AT15" s="653">
        <v>32</v>
      </c>
      <c r="AU15" s="649"/>
    </row>
    <row r="16" spans="1:47" ht="12.75" customHeight="1" x14ac:dyDescent="0.2">
      <c r="A16" s="650">
        <v>41232</v>
      </c>
      <c r="B16" s="669"/>
      <c r="C16" s="668">
        <v>41206</v>
      </c>
      <c r="D16" s="668"/>
      <c r="E16" s="669">
        <v>105</v>
      </c>
      <c r="F16" s="669"/>
      <c r="G16" s="669">
        <v>1100</v>
      </c>
      <c r="H16" s="669"/>
      <c r="I16" s="689">
        <f>((357+355)/2)*1.3389</f>
        <v>476.64839999999998</v>
      </c>
      <c r="J16" s="669" t="s">
        <v>78</v>
      </c>
      <c r="K16" s="669"/>
      <c r="L16" s="669"/>
      <c r="M16" s="669"/>
      <c r="N16" s="669">
        <f>(320+290)/2</f>
        <v>305</v>
      </c>
      <c r="O16" s="669"/>
      <c r="P16" s="649">
        <v>0.12</v>
      </c>
      <c r="Q16" s="649"/>
      <c r="R16" s="649">
        <v>1.9E-3</v>
      </c>
      <c r="S16" s="649"/>
      <c r="T16" s="649">
        <v>9.9</v>
      </c>
      <c r="U16" s="649"/>
      <c r="V16" s="649">
        <v>88</v>
      </c>
      <c r="W16" s="649"/>
      <c r="X16" s="649" t="s">
        <v>54</v>
      </c>
      <c r="Y16" s="649"/>
      <c r="Z16" s="649" t="s">
        <v>54</v>
      </c>
      <c r="AA16" s="649"/>
      <c r="AB16" s="649">
        <v>0.83</v>
      </c>
      <c r="AC16" s="649"/>
      <c r="AD16" s="649">
        <v>19</v>
      </c>
      <c r="AE16" s="649"/>
      <c r="AF16" s="651" t="s">
        <v>24</v>
      </c>
      <c r="AG16" s="651" t="s">
        <v>24</v>
      </c>
      <c r="AH16" s="651" t="s">
        <v>24</v>
      </c>
      <c r="AI16" s="651" t="s">
        <v>24</v>
      </c>
      <c r="AJ16" s="651" t="s">
        <v>24</v>
      </c>
      <c r="AK16" s="651" t="s">
        <v>24</v>
      </c>
      <c r="AL16" s="651" t="s">
        <v>24</v>
      </c>
      <c r="AM16" s="651" t="s">
        <v>24</v>
      </c>
      <c r="AN16" s="651" t="s">
        <v>24</v>
      </c>
      <c r="AO16" s="651" t="s">
        <v>24</v>
      </c>
      <c r="AP16" s="651" t="s">
        <v>24</v>
      </c>
      <c r="AQ16" s="649">
        <v>77</v>
      </c>
      <c r="AR16" s="649">
        <v>13</v>
      </c>
      <c r="AS16" s="649">
        <v>40</v>
      </c>
      <c r="AT16" s="649">
        <v>25</v>
      </c>
      <c r="AU16" s="649"/>
    </row>
    <row r="17" spans="1:47" ht="12.75" customHeight="1" x14ac:dyDescent="0.2">
      <c r="A17" s="655">
        <v>42137</v>
      </c>
      <c r="B17" s="683"/>
      <c r="C17" s="685">
        <v>42108</v>
      </c>
      <c r="D17" s="685"/>
      <c r="E17" s="683">
        <v>390</v>
      </c>
      <c r="F17" s="683"/>
      <c r="G17" s="683">
        <v>742</v>
      </c>
      <c r="H17" s="683"/>
      <c r="I17" s="690">
        <v>313</v>
      </c>
      <c r="J17" s="683" t="s">
        <v>339</v>
      </c>
      <c r="K17" s="683"/>
      <c r="L17" s="683" t="s">
        <v>86</v>
      </c>
      <c r="M17" s="683"/>
      <c r="N17" s="683">
        <v>485</v>
      </c>
      <c r="O17" s="683"/>
      <c r="P17" s="656">
        <v>4.3E-3</v>
      </c>
      <c r="Q17" s="656"/>
      <c r="R17" s="656">
        <v>4.7999999999999996E-3</v>
      </c>
      <c r="S17" s="656"/>
      <c r="T17" s="656">
        <v>6.1</v>
      </c>
      <c r="U17" s="656"/>
      <c r="V17" s="656">
        <v>59</v>
      </c>
      <c r="W17" s="656"/>
      <c r="X17" s="656" t="s">
        <v>36</v>
      </c>
      <c r="Y17" s="656"/>
      <c r="Z17" s="656">
        <v>3.3</v>
      </c>
      <c r="AA17" s="656"/>
      <c r="AB17" s="656">
        <v>6.5</v>
      </c>
      <c r="AC17" s="656"/>
      <c r="AD17" s="656">
        <v>7.2</v>
      </c>
      <c r="AE17" s="656"/>
      <c r="AF17" s="657" t="s">
        <v>24</v>
      </c>
      <c r="AG17" s="657" t="s">
        <v>24</v>
      </c>
      <c r="AH17" s="657" t="s">
        <v>24</v>
      </c>
      <c r="AI17" s="657" t="s">
        <v>24</v>
      </c>
      <c r="AJ17" s="657" t="s">
        <v>24</v>
      </c>
      <c r="AK17" s="657" t="s">
        <v>24</v>
      </c>
      <c r="AL17" s="657" t="s">
        <v>24</v>
      </c>
      <c r="AM17" s="657" t="s">
        <v>24</v>
      </c>
      <c r="AN17" s="657" t="s">
        <v>24</v>
      </c>
      <c r="AO17" s="657" t="s">
        <v>24</v>
      </c>
      <c r="AP17" s="657" t="s">
        <v>24</v>
      </c>
      <c r="AQ17" s="656">
        <v>77</v>
      </c>
      <c r="AR17" s="656">
        <v>13</v>
      </c>
      <c r="AS17" s="656">
        <v>39</v>
      </c>
      <c r="AT17" s="656">
        <v>24</v>
      </c>
      <c r="AU17" s="656"/>
    </row>
    <row r="18" spans="1:47" ht="12.75" customHeight="1" x14ac:dyDescent="0.2">
      <c r="A18" s="655">
        <v>42681</v>
      </c>
      <c r="B18" s="683"/>
      <c r="C18" s="685">
        <v>42654</v>
      </c>
      <c r="D18" s="685"/>
      <c r="E18" s="683">
        <v>1.3</v>
      </c>
      <c r="F18" s="683"/>
      <c r="G18" s="683">
        <v>78</v>
      </c>
      <c r="H18" s="683"/>
      <c r="I18" s="690">
        <v>46</v>
      </c>
      <c r="J18" s="683" t="s">
        <v>86</v>
      </c>
      <c r="K18" s="683"/>
      <c r="L18" s="683" t="s">
        <v>339</v>
      </c>
      <c r="M18" s="683"/>
      <c r="N18" s="683">
        <v>15</v>
      </c>
      <c r="O18" s="683"/>
      <c r="P18" s="656">
        <v>3.0800000000000001E-2</v>
      </c>
      <c r="Q18" s="656"/>
      <c r="R18" s="656">
        <v>2.9600000000000001E-2</v>
      </c>
      <c r="S18" s="656"/>
      <c r="T18" s="656">
        <v>4.82</v>
      </c>
      <c r="U18" s="656"/>
      <c r="V18" s="656" t="s">
        <v>43</v>
      </c>
      <c r="W18" s="656"/>
      <c r="X18" s="656">
        <v>3.2</v>
      </c>
      <c r="Y18" s="656"/>
      <c r="Z18" s="656" t="s">
        <v>85</v>
      </c>
      <c r="AA18" s="656"/>
      <c r="AB18" s="656" t="s">
        <v>85</v>
      </c>
      <c r="AC18" s="656"/>
      <c r="AD18" s="656">
        <v>6.5</v>
      </c>
      <c r="AE18" s="656"/>
      <c r="AF18" s="657" t="s">
        <v>24</v>
      </c>
      <c r="AG18" s="657" t="s">
        <v>24</v>
      </c>
      <c r="AH18" s="657" t="s">
        <v>24</v>
      </c>
      <c r="AI18" s="657" t="s">
        <v>24</v>
      </c>
      <c r="AJ18" s="657" t="s">
        <v>24</v>
      </c>
      <c r="AK18" s="657" t="s">
        <v>24</v>
      </c>
      <c r="AL18" s="657" t="s">
        <v>24</v>
      </c>
      <c r="AM18" s="657" t="s">
        <v>24</v>
      </c>
      <c r="AN18" s="657" t="s">
        <v>24</v>
      </c>
      <c r="AO18" s="657" t="s">
        <v>24</v>
      </c>
      <c r="AP18" s="657" t="s">
        <v>24</v>
      </c>
      <c r="AQ18" s="656">
        <v>74</v>
      </c>
      <c r="AR18" s="656">
        <v>14</v>
      </c>
      <c r="AS18" s="656">
        <v>36</v>
      </c>
      <c r="AT18" s="656">
        <v>29</v>
      </c>
      <c r="AU18" s="656"/>
    </row>
    <row r="19" spans="1:47" ht="12.75" customHeight="1" x14ac:dyDescent="0.2">
      <c r="A19" s="655">
        <v>42900</v>
      </c>
      <c r="B19" s="683"/>
      <c r="C19" s="685">
        <v>42858</v>
      </c>
      <c r="D19" s="685"/>
      <c r="E19" s="683">
        <v>97</v>
      </c>
      <c r="F19" s="683">
        <v>2.4</v>
      </c>
      <c r="G19" s="683">
        <v>1745</v>
      </c>
      <c r="H19" s="683">
        <v>43</v>
      </c>
      <c r="I19" s="690">
        <v>929</v>
      </c>
      <c r="J19" s="683" t="s">
        <v>339</v>
      </c>
      <c r="K19" s="683">
        <v>5.8000000000000003E-2</v>
      </c>
      <c r="L19" s="683">
        <v>0.55000000000000004</v>
      </c>
      <c r="M19" s="683"/>
      <c r="N19" s="683">
        <v>201</v>
      </c>
      <c r="O19" s="683">
        <v>4.9000000000000004</v>
      </c>
      <c r="P19" s="656">
        <v>1.23E-2</v>
      </c>
      <c r="Q19" s="656">
        <v>2.9999999999999997E-4</v>
      </c>
      <c r="R19" s="656">
        <v>1.0999999999999999E-2</v>
      </c>
      <c r="S19" s="656">
        <v>2.7E-4</v>
      </c>
      <c r="T19" s="656" t="s">
        <v>38</v>
      </c>
      <c r="U19" s="656" t="s">
        <v>656</v>
      </c>
      <c r="V19" s="656">
        <v>84</v>
      </c>
      <c r="W19" s="656">
        <v>2</v>
      </c>
      <c r="X19" s="656">
        <v>0.59</v>
      </c>
      <c r="Y19" s="656"/>
      <c r="Z19" s="656" t="s">
        <v>85</v>
      </c>
      <c r="AA19" s="656"/>
      <c r="AB19" s="656" t="s">
        <v>85</v>
      </c>
      <c r="AC19" s="656"/>
      <c r="AD19" s="656">
        <v>7.4</v>
      </c>
      <c r="AE19" s="656"/>
      <c r="AF19" s="657" t="s">
        <v>24</v>
      </c>
      <c r="AG19" s="657" t="s">
        <v>24</v>
      </c>
      <c r="AH19" s="657" t="s">
        <v>24</v>
      </c>
      <c r="AI19" s="657" t="s">
        <v>24</v>
      </c>
      <c r="AJ19" s="657" t="s">
        <v>24</v>
      </c>
      <c r="AK19" s="657" t="s">
        <v>24</v>
      </c>
      <c r="AL19" s="657" t="s">
        <v>24</v>
      </c>
      <c r="AM19" s="657" t="s">
        <v>24</v>
      </c>
      <c r="AN19" s="657" t="s">
        <v>24</v>
      </c>
      <c r="AO19" s="657" t="s">
        <v>24</v>
      </c>
      <c r="AP19" s="657" t="s">
        <v>24</v>
      </c>
      <c r="AQ19" s="656">
        <v>75</v>
      </c>
      <c r="AR19" s="656">
        <v>12</v>
      </c>
      <c r="AS19" s="656">
        <v>38</v>
      </c>
      <c r="AT19" s="656">
        <v>24</v>
      </c>
      <c r="AU19" s="656"/>
    </row>
    <row r="20" spans="1:47" ht="12.75" customHeight="1" x14ac:dyDescent="0.2">
      <c r="A20" s="655">
        <v>42947</v>
      </c>
      <c r="B20" s="683"/>
      <c r="C20" s="685" t="s">
        <v>1607</v>
      </c>
      <c r="D20" s="685"/>
      <c r="E20" s="683">
        <v>201</v>
      </c>
      <c r="F20" s="683">
        <v>5.5</v>
      </c>
      <c r="G20" s="683">
        <v>784</v>
      </c>
      <c r="H20" s="683">
        <v>21</v>
      </c>
      <c r="I20" s="690">
        <v>423</v>
      </c>
      <c r="J20" s="683" t="s">
        <v>85</v>
      </c>
      <c r="K20" s="683" t="s">
        <v>43</v>
      </c>
      <c r="L20" s="683">
        <v>0.2</v>
      </c>
      <c r="M20" s="683"/>
      <c r="N20" s="683">
        <v>390</v>
      </c>
      <c r="O20" s="683">
        <v>11</v>
      </c>
      <c r="P20" s="658">
        <v>3.8E-3</v>
      </c>
      <c r="Q20" s="659">
        <v>9.1000000000000003E-5</v>
      </c>
      <c r="R20" s="658">
        <v>3.3999999999999998E-3</v>
      </c>
      <c r="S20" s="659">
        <v>8.2000000000000001E-5</v>
      </c>
      <c r="T20" s="660">
        <v>13</v>
      </c>
      <c r="U20" s="660">
        <v>0.32</v>
      </c>
      <c r="V20" s="656">
        <v>73</v>
      </c>
      <c r="W20" s="656">
        <v>2</v>
      </c>
      <c r="X20" s="656" t="s">
        <v>85</v>
      </c>
      <c r="Y20" s="656"/>
      <c r="Z20" s="656" t="s">
        <v>85</v>
      </c>
      <c r="AA20" s="656"/>
      <c r="AB20" s="656" t="s">
        <v>85</v>
      </c>
      <c r="AC20" s="656"/>
      <c r="AD20" s="656">
        <v>3.9</v>
      </c>
      <c r="AE20" s="656"/>
      <c r="AF20" s="648" t="s">
        <v>24</v>
      </c>
      <c r="AG20" s="648" t="s">
        <v>24</v>
      </c>
      <c r="AH20" s="648" t="s">
        <v>24</v>
      </c>
      <c r="AI20" s="648" t="s">
        <v>24</v>
      </c>
      <c r="AJ20" s="648" t="s">
        <v>24</v>
      </c>
      <c r="AK20" s="648" t="s">
        <v>24</v>
      </c>
      <c r="AL20" s="648" t="s">
        <v>24</v>
      </c>
      <c r="AM20" s="648" t="s">
        <v>24</v>
      </c>
      <c r="AN20" s="648" t="s">
        <v>24</v>
      </c>
      <c r="AO20" s="648" t="s">
        <v>24</v>
      </c>
      <c r="AP20" s="648" t="s">
        <v>24</v>
      </c>
      <c r="AQ20" s="656">
        <v>76</v>
      </c>
      <c r="AR20" s="656">
        <v>14</v>
      </c>
      <c r="AS20" s="656">
        <v>38</v>
      </c>
      <c r="AT20" s="656">
        <v>27</v>
      </c>
      <c r="AU20" s="656"/>
    </row>
    <row r="21" spans="1:47" ht="20.25" customHeight="1" thickBot="1" x14ac:dyDescent="0.25">
      <c r="A21" s="797" t="s">
        <v>1845</v>
      </c>
      <c r="B21" s="798"/>
      <c r="C21" s="798"/>
      <c r="D21" s="798"/>
      <c r="E21" s="798"/>
      <c r="F21" s="798"/>
      <c r="G21" s="798"/>
      <c r="H21" s="798"/>
      <c r="I21" s="798"/>
      <c r="J21" s="798"/>
      <c r="K21" s="798"/>
      <c r="L21" s="798"/>
      <c r="M21" s="798"/>
      <c r="N21" s="798"/>
      <c r="O21" s="798"/>
      <c r="P21" s="798"/>
      <c r="Q21" s="798"/>
      <c r="R21" s="798"/>
      <c r="S21" s="798"/>
      <c r="T21" s="798"/>
      <c r="U21" s="798"/>
      <c r="V21" s="798"/>
      <c r="W21" s="798"/>
      <c r="X21" s="798"/>
      <c r="Y21" s="798"/>
      <c r="Z21" s="798"/>
      <c r="AA21" s="798"/>
      <c r="AB21" s="798"/>
      <c r="AC21" s="798"/>
      <c r="AD21" s="798"/>
      <c r="AE21" s="798"/>
      <c r="AF21" s="798"/>
      <c r="AG21" s="798"/>
      <c r="AH21" s="798"/>
      <c r="AI21" s="798"/>
      <c r="AJ21" s="798"/>
      <c r="AK21" s="798"/>
      <c r="AL21" s="798"/>
      <c r="AM21" s="798"/>
      <c r="AN21" s="798"/>
      <c r="AO21" s="798"/>
      <c r="AP21" s="634"/>
      <c r="AQ21" s="634"/>
      <c r="AR21" s="635"/>
      <c r="AS21" s="636"/>
      <c r="AT21" s="637"/>
      <c r="AU21" s="635"/>
    </row>
    <row r="22" spans="1:47" ht="12.75" customHeight="1" x14ac:dyDescent="0.2">
      <c r="A22" s="674" t="s">
        <v>1252</v>
      </c>
      <c r="B22" s="684"/>
      <c r="C22" s="687"/>
      <c r="D22" s="687"/>
      <c r="E22" s="684"/>
      <c r="F22" s="684"/>
      <c r="G22" s="684"/>
      <c r="H22" s="684"/>
      <c r="I22" s="691"/>
      <c r="J22" s="684"/>
      <c r="K22" s="684"/>
      <c r="L22" s="684"/>
      <c r="M22" s="684"/>
      <c r="N22" s="684"/>
      <c r="O22" s="684"/>
      <c r="P22" s="661"/>
      <c r="Q22" s="661"/>
      <c r="R22" s="661"/>
      <c r="S22" s="661"/>
      <c r="T22" s="661"/>
      <c r="U22" s="661"/>
      <c r="V22" s="661"/>
      <c r="W22" s="661"/>
      <c r="X22" s="661"/>
      <c r="Y22" s="661"/>
      <c r="Z22" s="661"/>
      <c r="AA22" s="661"/>
      <c r="AB22" s="661"/>
      <c r="AC22" s="661"/>
      <c r="AD22" s="661"/>
      <c r="AE22" s="661"/>
      <c r="AF22" s="661"/>
      <c r="AG22" s="661"/>
      <c r="AH22" s="661"/>
      <c r="AI22" s="661"/>
      <c r="AJ22" s="661"/>
      <c r="AK22" s="661"/>
      <c r="AL22" s="661"/>
      <c r="AM22" s="661"/>
      <c r="AN22" s="661"/>
      <c r="AO22" s="661"/>
      <c r="AP22" s="661"/>
      <c r="AQ22" s="661"/>
      <c r="AR22" s="661"/>
      <c r="AS22" s="661"/>
      <c r="AT22" s="661"/>
      <c r="AU22" s="661"/>
    </row>
    <row r="23" spans="1:47" ht="12.75" customHeight="1" x14ac:dyDescent="0.2">
      <c r="A23" s="655">
        <v>43395</v>
      </c>
      <c r="B23" s="685"/>
      <c r="C23" s="685" t="s">
        <v>1608</v>
      </c>
      <c r="D23" s="685"/>
      <c r="E23" s="683">
        <v>343</v>
      </c>
      <c r="F23" s="683">
        <v>7.3</v>
      </c>
      <c r="G23" s="683">
        <v>817</v>
      </c>
      <c r="H23" s="683">
        <v>17</v>
      </c>
      <c r="I23" s="690">
        <v>435</v>
      </c>
      <c r="J23" s="683" t="s">
        <v>512</v>
      </c>
      <c r="K23" s="683" t="s">
        <v>816</v>
      </c>
      <c r="L23" s="683" t="s">
        <v>676</v>
      </c>
      <c r="M23" s="683" t="s">
        <v>732</v>
      </c>
      <c r="N23" s="683">
        <v>47</v>
      </c>
      <c r="O23" s="683"/>
      <c r="P23" s="658">
        <v>5.7000000000000002E-3</v>
      </c>
      <c r="Q23" s="659">
        <v>1.1E-4</v>
      </c>
      <c r="R23" s="658">
        <v>6.0000000000000001E-3</v>
      </c>
      <c r="S23" s="659">
        <v>1.1E-4</v>
      </c>
      <c r="T23" s="660">
        <v>2.2999999999999998</v>
      </c>
      <c r="U23" s="660">
        <v>4.2999999999999997E-2</v>
      </c>
      <c r="V23" s="656">
        <v>46</v>
      </c>
      <c r="W23" s="656">
        <v>1</v>
      </c>
      <c r="X23" s="656" t="s">
        <v>85</v>
      </c>
      <c r="Y23" s="656" t="s">
        <v>766</v>
      </c>
      <c r="Z23" s="656" t="s">
        <v>122</v>
      </c>
      <c r="AA23" s="656">
        <v>0.13</v>
      </c>
      <c r="AB23" s="656" t="s">
        <v>122</v>
      </c>
      <c r="AC23" s="656">
        <v>1.5</v>
      </c>
      <c r="AD23" s="656">
        <v>3</v>
      </c>
      <c r="AE23" s="656">
        <v>6.4000000000000001E-2</v>
      </c>
      <c r="AF23" s="657" t="s">
        <v>24</v>
      </c>
      <c r="AG23" s="657" t="s">
        <v>24</v>
      </c>
      <c r="AH23" s="657" t="s">
        <v>24</v>
      </c>
      <c r="AI23" s="657" t="s">
        <v>24</v>
      </c>
      <c r="AJ23" s="657" t="s">
        <v>24</v>
      </c>
      <c r="AK23" s="657" t="s">
        <v>24</v>
      </c>
      <c r="AL23" s="657" t="s">
        <v>24</v>
      </c>
      <c r="AM23" s="657" t="s">
        <v>24</v>
      </c>
      <c r="AN23" s="657" t="s">
        <v>24</v>
      </c>
      <c r="AO23" s="657" t="s">
        <v>24</v>
      </c>
      <c r="AP23" s="657" t="s">
        <v>24</v>
      </c>
      <c r="AQ23" s="656">
        <v>76</v>
      </c>
      <c r="AR23" s="656">
        <v>12</v>
      </c>
      <c r="AS23" s="656">
        <v>40</v>
      </c>
      <c r="AT23" s="656">
        <v>21</v>
      </c>
      <c r="AU23" s="656" t="s">
        <v>1174</v>
      </c>
    </row>
    <row r="24" spans="1:47" ht="12.75" customHeight="1" x14ac:dyDescent="0.2">
      <c r="A24" s="655">
        <v>43452</v>
      </c>
      <c r="B24" s="683"/>
      <c r="C24" s="685">
        <v>43432</v>
      </c>
      <c r="D24" s="685"/>
      <c r="E24" s="683">
        <v>12</v>
      </c>
      <c r="F24" s="683">
        <v>0.24</v>
      </c>
      <c r="G24" s="683">
        <v>148</v>
      </c>
      <c r="H24" s="683">
        <v>3</v>
      </c>
      <c r="I24" s="690">
        <v>146</v>
      </c>
      <c r="J24" s="683" t="s">
        <v>512</v>
      </c>
      <c r="K24" s="683" t="s">
        <v>816</v>
      </c>
      <c r="L24" s="683" t="s">
        <v>36</v>
      </c>
      <c r="M24" s="683" t="s">
        <v>587</v>
      </c>
      <c r="N24" s="683">
        <v>17</v>
      </c>
      <c r="O24" s="683"/>
      <c r="P24" s="656"/>
      <c r="Q24" s="656"/>
      <c r="R24" s="656"/>
      <c r="S24" s="656"/>
      <c r="T24" s="656"/>
      <c r="U24" s="656"/>
      <c r="V24" s="656">
        <v>15</v>
      </c>
      <c r="W24" s="656">
        <v>0.31</v>
      </c>
      <c r="X24" s="656" t="s">
        <v>85</v>
      </c>
      <c r="Y24" s="656" t="s">
        <v>530</v>
      </c>
      <c r="Z24" s="656" t="s">
        <v>85</v>
      </c>
      <c r="AA24" s="656" t="s">
        <v>530</v>
      </c>
      <c r="AB24" s="656" t="s">
        <v>85</v>
      </c>
      <c r="AC24" s="656">
        <v>0.44</v>
      </c>
      <c r="AD24" s="656">
        <v>0.43</v>
      </c>
      <c r="AE24" s="656">
        <v>8.9999999999999993E-3</v>
      </c>
      <c r="AF24" s="657" t="s">
        <v>24</v>
      </c>
      <c r="AG24" s="657" t="s">
        <v>24</v>
      </c>
      <c r="AH24" s="657" t="s">
        <v>24</v>
      </c>
      <c r="AI24" s="657" t="s">
        <v>24</v>
      </c>
      <c r="AJ24" s="657" t="s">
        <v>24</v>
      </c>
      <c r="AK24" s="657" t="s">
        <v>24</v>
      </c>
      <c r="AL24" s="657" t="s">
        <v>24</v>
      </c>
      <c r="AM24" s="657" t="s">
        <v>24</v>
      </c>
      <c r="AN24" s="657" t="s">
        <v>24</v>
      </c>
      <c r="AO24" s="657" t="s">
        <v>24</v>
      </c>
      <c r="AP24" s="657" t="s">
        <v>24</v>
      </c>
      <c r="AQ24" s="656">
        <v>73</v>
      </c>
      <c r="AR24" s="656">
        <v>10</v>
      </c>
      <c r="AS24" s="656">
        <v>35</v>
      </c>
      <c r="AT24" s="656">
        <v>20</v>
      </c>
      <c r="AU24" s="656"/>
    </row>
    <row r="25" spans="1:47" ht="12.75" customHeight="1" x14ac:dyDescent="0.2">
      <c r="A25" s="655">
        <v>43693</v>
      </c>
      <c r="B25" s="683"/>
      <c r="C25" s="685" t="s">
        <v>1609</v>
      </c>
      <c r="D25" s="685"/>
      <c r="E25" s="683">
        <v>72</v>
      </c>
      <c r="F25" s="683">
        <v>1.7</v>
      </c>
      <c r="G25" s="683">
        <v>508</v>
      </c>
      <c r="H25" s="683">
        <v>12</v>
      </c>
      <c r="I25" s="683">
        <v>278</v>
      </c>
      <c r="J25" s="683" t="s">
        <v>649</v>
      </c>
      <c r="K25" s="683" t="s">
        <v>1253</v>
      </c>
      <c r="L25" s="683" t="s">
        <v>482</v>
      </c>
      <c r="M25" s="683" t="s">
        <v>244</v>
      </c>
      <c r="N25" s="683">
        <v>52</v>
      </c>
      <c r="O25" s="683"/>
      <c r="P25" s="656">
        <v>3.2000000000000002E-3</v>
      </c>
      <c r="Q25" s="656">
        <v>7.1000000000000005E-5</v>
      </c>
      <c r="R25" s="656">
        <v>3.7000000000000002E-3</v>
      </c>
      <c r="S25" s="656">
        <v>8.2000000000000001E-5</v>
      </c>
      <c r="T25" s="656">
        <v>46.3</v>
      </c>
      <c r="U25" s="656">
        <v>1.02</v>
      </c>
      <c r="V25" s="656">
        <v>13</v>
      </c>
      <c r="W25" s="656">
        <v>0.31</v>
      </c>
      <c r="X25" s="656">
        <v>0.2</v>
      </c>
      <c r="Y25" s="656">
        <v>6.3E-2</v>
      </c>
      <c r="Z25" s="656" t="s">
        <v>85</v>
      </c>
      <c r="AA25" s="656">
        <v>0.27</v>
      </c>
      <c r="AB25" s="656" t="s">
        <v>85</v>
      </c>
      <c r="AC25" s="656">
        <v>1.3</v>
      </c>
      <c r="AD25" s="656">
        <v>3.1</v>
      </c>
      <c r="AE25" s="656">
        <v>7.1999999999999995E-2</v>
      </c>
      <c r="AF25" s="657" t="s">
        <v>24</v>
      </c>
      <c r="AG25" s="657" t="s">
        <v>24</v>
      </c>
      <c r="AH25" s="657" t="s">
        <v>24</v>
      </c>
      <c r="AI25" s="657" t="s">
        <v>24</v>
      </c>
      <c r="AJ25" s="657" t="s">
        <v>24</v>
      </c>
      <c r="AK25" s="657" t="s">
        <v>24</v>
      </c>
      <c r="AL25" s="657" t="s">
        <v>24</v>
      </c>
      <c r="AM25" s="657" t="s">
        <v>24</v>
      </c>
      <c r="AN25" s="657" t="s">
        <v>24</v>
      </c>
      <c r="AO25" s="657" t="s">
        <v>24</v>
      </c>
      <c r="AP25" s="657" t="s">
        <v>24</v>
      </c>
      <c r="AQ25" s="656">
        <v>76</v>
      </c>
      <c r="AR25" s="656">
        <v>12</v>
      </c>
      <c r="AS25" s="656">
        <v>38</v>
      </c>
      <c r="AT25" s="656">
        <v>23</v>
      </c>
      <c r="AU25" s="656"/>
    </row>
    <row r="26" spans="1:47" ht="12.75" customHeight="1" x14ac:dyDescent="0.2">
      <c r="A26" s="655">
        <v>44021</v>
      </c>
      <c r="B26" s="683"/>
      <c r="C26" s="685">
        <v>43999</v>
      </c>
      <c r="D26" s="685"/>
      <c r="E26" s="683">
        <v>62</v>
      </c>
      <c r="F26" s="683">
        <v>1.4</v>
      </c>
      <c r="G26" s="683">
        <v>819</v>
      </c>
      <c r="H26" s="683">
        <v>17</v>
      </c>
      <c r="I26" s="683">
        <v>453</v>
      </c>
      <c r="J26" s="683"/>
      <c r="K26" s="683" t="s">
        <v>512</v>
      </c>
      <c r="L26" s="683" t="s">
        <v>35</v>
      </c>
      <c r="M26" s="683" t="s">
        <v>24</v>
      </c>
      <c r="N26" s="683">
        <v>9.4</v>
      </c>
      <c r="O26" s="683"/>
      <c r="P26" s="662">
        <v>1.7000000000000001E-4</v>
      </c>
      <c r="Q26" s="656">
        <v>3.4999999999999999E-6</v>
      </c>
      <c r="R26" s="656">
        <v>1.9000000000000001E-4</v>
      </c>
      <c r="S26" s="656">
        <v>3.9999999999999998E-6</v>
      </c>
      <c r="T26" s="656" t="s">
        <v>1386</v>
      </c>
      <c r="U26" s="656" t="s">
        <v>1345</v>
      </c>
      <c r="V26" s="809" t="s">
        <v>1612</v>
      </c>
      <c r="W26" s="810"/>
      <c r="X26" s="809" t="s">
        <v>1612</v>
      </c>
      <c r="Y26" s="814"/>
      <c r="Z26" s="814"/>
      <c r="AA26" s="814"/>
      <c r="AB26" s="814"/>
      <c r="AC26" s="814"/>
      <c r="AD26" s="814"/>
      <c r="AE26" s="810"/>
      <c r="AF26" s="657" t="s">
        <v>24</v>
      </c>
      <c r="AG26" s="657" t="s">
        <v>24</v>
      </c>
      <c r="AH26" s="657" t="s">
        <v>24</v>
      </c>
      <c r="AI26" s="657" t="s">
        <v>24</v>
      </c>
      <c r="AJ26" s="657" t="s">
        <v>24</v>
      </c>
      <c r="AK26" s="657" t="s">
        <v>24</v>
      </c>
      <c r="AL26" s="657" t="s">
        <v>24</v>
      </c>
      <c r="AM26" s="657" t="s">
        <v>24</v>
      </c>
      <c r="AN26" s="657" t="s">
        <v>24</v>
      </c>
      <c r="AO26" s="657" t="s">
        <v>24</v>
      </c>
      <c r="AP26" s="657" t="s">
        <v>24</v>
      </c>
      <c r="AQ26" s="656">
        <v>77</v>
      </c>
      <c r="AR26" s="656">
        <v>10</v>
      </c>
      <c r="AS26" s="656">
        <v>33</v>
      </c>
      <c r="AT26" s="656">
        <v>21</v>
      </c>
      <c r="AU26" s="656"/>
    </row>
    <row r="27" spans="1:47" ht="12.75" customHeight="1" x14ac:dyDescent="0.2">
      <c r="A27" s="655">
        <v>44475</v>
      </c>
      <c r="B27" s="683"/>
      <c r="C27" s="685" t="s">
        <v>1610</v>
      </c>
      <c r="D27" s="685"/>
      <c r="E27" s="683">
        <v>93</v>
      </c>
      <c r="F27" s="683">
        <v>2.2999999999999998</v>
      </c>
      <c r="G27" s="683">
        <v>780</v>
      </c>
      <c r="H27" s="683">
        <v>19</v>
      </c>
      <c r="I27" s="683">
        <v>360</v>
      </c>
      <c r="J27" s="683">
        <v>1.7</v>
      </c>
      <c r="K27" s="683">
        <v>4.2000000000000003E-2</v>
      </c>
      <c r="L27" s="683" t="s">
        <v>35</v>
      </c>
      <c r="M27" s="683" t="s">
        <v>24</v>
      </c>
      <c r="N27" s="683">
        <v>77</v>
      </c>
      <c r="O27" s="683"/>
      <c r="P27" s="656">
        <v>1.4999999999999999E-2</v>
      </c>
      <c r="Q27" s="656">
        <v>3.6000000000000002E-4</v>
      </c>
      <c r="R27" s="658">
        <v>1.2999999999999999E-2</v>
      </c>
      <c r="S27" s="656">
        <v>3.2000000000000003E-4</v>
      </c>
      <c r="T27" s="656">
        <v>32</v>
      </c>
      <c r="U27" s="656">
        <v>0.78</v>
      </c>
      <c r="V27" s="657" t="s">
        <v>24</v>
      </c>
      <c r="W27" s="657" t="s">
        <v>24</v>
      </c>
      <c r="X27" s="657" t="s">
        <v>24</v>
      </c>
      <c r="Y27" s="657" t="s">
        <v>24</v>
      </c>
      <c r="Z27" s="657" t="s">
        <v>24</v>
      </c>
      <c r="AA27" s="657" t="s">
        <v>24</v>
      </c>
      <c r="AB27" s="657" t="s">
        <v>24</v>
      </c>
      <c r="AC27" s="657" t="s">
        <v>24</v>
      </c>
      <c r="AD27" s="657" t="s">
        <v>24</v>
      </c>
      <c r="AE27" s="657" t="s">
        <v>24</v>
      </c>
      <c r="AF27" s="657" t="s">
        <v>24</v>
      </c>
      <c r="AG27" s="657" t="s">
        <v>24</v>
      </c>
      <c r="AH27" s="657" t="s">
        <v>24</v>
      </c>
      <c r="AI27" s="657" t="s">
        <v>24</v>
      </c>
      <c r="AJ27" s="657" t="s">
        <v>24</v>
      </c>
      <c r="AK27" s="657" t="s">
        <v>24</v>
      </c>
      <c r="AL27" s="657" t="s">
        <v>24</v>
      </c>
      <c r="AM27" s="657" t="s">
        <v>24</v>
      </c>
      <c r="AN27" s="657" t="s">
        <v>24</v>
      </c>
      <c r="AO27" s="657" t="s">
        <v>24</v>
      </c>
      <c r="AP27" s="657" t="s">
        <v>24</v>
      </c>
      <c r="AQ27" s="656">
        <v>76</v>
      </c>
      <c r="AR27" s="656">
        <v>14</v>
      </c>
      <c r="AS27" s="656">
        <v>40</v>
      </c>
      <c r="AT27" s="656">
        <v>25</v>
      </c>
      <c r="AU27" s="656"/>
    </row>
    <row r="28" spans="1:47" ht="12.75" customHeight="1" x14ac:dyDescent="0.2">
      <c r="A28" s="652">
        <v>44658</v>
      </c>
      <c r="B28" s="664"/>
      <c r="C28" s="686" t="s">
        <v>1611</v>
      </c>
      <c r="D28" s="686"/>
      <c r="E28" s="664">
        <v>58</v>
      </c>
      <c r="F28" s="664">
        <v>1.8</v>
      </c>
      <c r="G28" s="664">
        <v>166</v>
      </c>
      <c r="H28" s="664">
        <v>5.4</v>
      </c>
      <c r="I28" s="664">
        <v>103</v>
      </c>
      <c r="J28" s="664" t="s">
        <v>86</v>
      </c>
      <c r="K28" s="664" t="s">
        <v>647</v>
      </c>
      <c r="L28" s="664" t="s">
        <v>36</v>
      </c>
      <c r="M28" s="664"/>
      <c r="N28" s="664">
        <v>190</v>
      </c>
      <c r="O28" s="664"/>
      <c r="P28" s="672">
        <v>1.4E-3</v>
      </c>
      <c r="Q28" s="664">
        <v>4.3999999999999999E-5</v>
      </c>
      <c r="R28" s="672">
        <v>1.5E-3</v>
      </c>
      <c r="S28" s="664">
        <v>5.0000000000000002E-5</v>
      </c>
      <c r="T28" s="672" t="s">
        <v>308</v>
      </c>
      <c r="U28" s="664">
        <v>4.3999999999999997E-2</v>
      </c>
      <c r="V28" s="673" t="s">
        <v>24</v>
      </c>
      <c r="W28" s="666" t="s">
        <v>24</v>
      </c>
      <c r="X28" s="673" t="s">
        <v>24</v>
      </c>
      <c r="Y28" s="673" t="s">
        <v>24</v>
      </c>
      <c r="Z28" s="673" t="s">
        <v>24</v>
      </c>
      <c r="AA28" s="673" t="s">
        <v>24</v>
      </c>
      <c r="AB28" s="673" t="s">
        <v>24</v>
      </c>
      <c r="AC28" s="673" t="s">
        <v>24</v>
      </c>
      <c r="AD28" s="673" t="s">
        <v>24</v>
      </c>
      <c r="AE28" s="666" t="s">
        <v>24</v>
      </c>
      <c r="AF28" s="673" t="s">
        <v>24</v>
      </c>
      <c r="AG28" s="666" t="s">
        <v>24</v>
      </c>
      <c r="AH28" s="673" t="s">
        <v>24</v>
      </c>
      <c r="AI28" s="666" t="s">
        <v>24</v>
      </c>
      <c r="AJ28" s="673" t="s">
        <v>24</v>
      </c>
      <c r="AK28" s="666" t="s">
        <v>24</v>
      </c>
      <c r="AL28" s="673" t="s">
        <v>24</v>
      </c>
      <c r="AM28" s="666" t="s">
        <v>24</v>
      </c>
      <c r="AN28" s="673" t="s">
        <v>24</v>
      </c>
      <c r="AO28" s="666" t="s">
        <v>24</v>
      </c>
      <c r="AP28" s="673" t="s">
        <v>24</v>
      </c>
      <c r="AQ28" s="672">
        <v>76</v>
      </c>
      <c r="AR28" s="672">
        <v>18</v>
      </c>
      <c r="AS28" s="672">
        <v>40</v>
      </c>
      <c r="AT28" s="664">
        <v>32</v>
      </c>
    </row>
    <row r="29" spans="1:47" ht="12.75" customHeight="1" x14ac:dyDescent="0.2">
      <c r="A29" s="646">
        <v>44809</v>
      </c>
      <c r="C29" s="663" t="s">
        <v>1604</v>
      </c>
      <c r="D29" s="663"/>
      <c r="E29" s="647">
        <v>63</v>
      </c>
      <c r="F29" s="647">
        <v>1.4</v>
      </c>
      <c r="G29" s="647">
        <v>1065</v>
      </c>
      <c r="H29" s="647">
        <v>23</v>
      </c>
      <c r="I29" s="647">
        <v>572</v>
      </c>
      <c r="J29" s="647" t="s">
        <v>86</v>
      </c>
      <c r="K29" s="647" t="s">
        <v>122</v>
      </c>
      <c r="L29" s="647" t="s">
        <v>86</v>
      </c>
      <c r="M29" s="647" t="s">
        <v>122</v>
      </c>
      <c r="N29" s="647">
        <v>41</v>
      </c>
      <c r="O29" s="647">
        <v>0.89</v>
      </c>
      <c r="P29" s="641">
        <v>1.9E-3</v>
      </c>
      <c r="Q29" s="647">
        <v>4.3000000000000002E-5</v>
      </c>
      <c r="R29" s="641">
        <v>2.0999999999999999E-3</v>
      </c>
      <c r="S29" s="647">
        <v>4.8999999999999998E-5</v>
      </c>
      <c r="T29" s="641">
        <v>56</v>
      </c>
      <c r="U29" s="647">
        <v>1.3</v>
      </c>
      <c r="V29" s="665" t="s">
        <v>24</v>
      </c>
      <c r="W29" s="667" t="s">
        <v>24</v>
      </c>
      <c r="X29" s="665" t="s">
        <v>24</v>
      </c>
      <c r="Y29" s="665" t="s">
        <v>24</v>
      </c>
      <c r="Z29" s="665" t="s">
        <v>24</v>
      </c>
      <c r="AA29" s="665" t="s">
        <v>24</v>
      </c>
      <c r="AB29" s="665" t="s">
        <v>24</v>
      </c>
      <c r="AC29" s="665" t="s">
        <v>24</v>
      </c>
      <c r="AD29" s="665" t="s">
        <v>24</v>
      </c>
      <c r="AE29" s="667" t="s">
        <v>24</v>
      </c>
      <c r="AF29" s="665" t="s">
        <v>24</v>
      </c>
      <c r="AG29" s="667" t="s">
        <v>24</v>
      </c>
      <c r="AH29" s="665" t="s">
        <v>24</v>
      </c>
      <c r="AI29" s="667" t="s">
        <v>24</v>
      </c>
      <c r="AJ29" s="665" t="s">
        <v>24</v>
      </c>
      <c r="AK29" s="667" t="s">
        <v>24</v>
      </c>
      <c r="AL29" s="665" t="s">
        <v>24</v>
      </c>
      <c r="AM29" s="667" t="s">
        <v>24</v>
      </c>
      <c r="AN29" s="665" t="s">
        <v>24</v>
      </c>
      <c r="AO29" s="667" t="s">
        <v>24</v>
      </c>
      <c r="AP29" s="665" t="s">
        <v>24</v>
      </c>
      <c r="AQ29" s="641">
        <v>75</v>
      </c>
      <c r="AR29" s="641">
        <v>12</v>
      </c>
      <c r="AS29" s="641">
        <v>38</v>
      </c>
      <c r="AT29" s="647">
        <v>23</v>
      </c>
    </row>
    <row r="30" spans="1:47" ht="12.75" customHeight="1" x14ac:dyDescent="0.2">
      <c r="A30" s="650">
        <v>44809</v>
      </c>
      <c r="B30" s="669"/>
      <c r="C30" s="668">
        <v>44782</v>
      </c>
      <c r="D30" s="669" t="s">
        <v>1625</v>
      </c>
      <c r="E30" s="669">
        <v>53</v>
      </c>
      <c r="F30" s="669">
        <v>1.4</v>
      </c>
      <c r="G30" s="669">
        <v>988</v>
      </c>
      <c r="H30" s="669">
        <v>26</v>
      </c>
      <c r="I30" s="689">
        <v>470</v>
      </c>
      <c r="J30" s="669" t="s">
        <v>24</v>
      </c>
      <c r="K30" s="669" t="s">
        <v>24</v>
      </c>
      <c r="L30" s="669" t="s">
        <v>24</v>
      </c>
      <c r="M30" s="669" t="s">
        <v>24</v>
      </c>
      <c r="N30" s="669">
        <v>57</v>
      </c>
      <c r="O30" s="669">
        <v>1.5</v>
      </c>
      <c r="P30" s="654" t="s">
        <v>24</v>
      </c>
      <c r="Q30" s="669" t="s">
        <v>24</v>
      </c>
      <c r="R30" s="654" t="s">
        <v>24</v>
      </c>
      <c r="S30" s="669" t="s">
        <v>24</v>
      </c>
      <c r="T30" s="654" t="s">
        <v>24</v>
      </c>
      <c r="U30" s="669" t="s">
        <v>24</v>
      </c>
      <c r="V30" s="670" t="s">
        <v>24</v>
      </c>
      <c r="W30" s="671" t="s">
        <v>24</v>
      </c>
      <c r="X30" s="670" t="s">
        <v>24</v>
      </c>
      <c r="Y30" s="670" t="s">
        <v>24</v>
      </c>
      <c r="Z30" s="670" t="s">
        <v>24</v>
      </c>
      <c r="AA30" s="670" t="s">
        <v>24</v>
      </c>
      <c r="AB30" s="670" t="s">
        <v>24</v>
      </c>
      <c r="AC30" s="670" t="s">
        <v>24</v>
      </c>
      <c r="AD30" s="670" t="s">
        <v>24</v>
      </c>
      <c r="AE30" s="671" t="s">
        <v>24</v>
      </c>
      <c r="AF30" s="670" t="s">
        <v>24</v>
      </c>
      <c r="AG30" s="671" t="s">
        <v>24</v>
      </c>
      <c r="AH30" s="670" t="s">
        <v>24</v>
      </c>
      <c r="AI30" s="671" t="s">
        <v>24</v>
      </c>
      <c r="AJ30" s="670" t="s">
        <v>24</v>
      </c>
      <c r="AK30" s="671" t="s">
        <v>24</v>
      </c>
      <c r="AL30" s="670" t="s">
        <v>24</v>
      </c>
      <c r="AM30" s="671" t="s">
        <v>24</v>
      </c>
      <c r="AN30" s="670" t="s">
        <v>24</v>
      </c>
      <c r="AO30" s="671" t="s">
        <v>24</v>
      </c>
      <c r="AP30" s="670" t="s">
        <v>24</v>
      </c>
      <c r="AQ30" s="654"/>
      <c r="AR30" s="654"/>
      <c r="AS30" s="654"/>
      <c r="AT30" s="669"/>
      <c r="AU30" s="669"/>
    </row>
    <row r="31" spans="1:47" ht="12.75" customHeight="1" x14ac:dyDescent="0.2">
      <c r="A31" s="646">
        <v>45168</v>
      </c>
      <c r="C31" s="663">
        <v>45118</v>
      </c>
      <c r="D31" s="647" t="s">
        <v>1714</v>
      </c>
      <c r="E31" s="647">
        <v>79</v>
      </c>
      <c r="F31" s="647">
        <v>2.4</v>
      </c>
      <c r="G31" s="647">
        <v>624</v>
      </c>
      <c r="H31" s="647">
        <v>19</v>
      </c>
      <c r="I31" s="647">
        <v>333</v>
      </c>
      <c r="J31" s="647" t="s">
        <v>86</v>
      </c>
      <c r="K31" s="647" t="s">
        <v>647</v>
      </c>
      <c r="L31" s="647" t="s">
        <v>86</v>
      </c>
      <c r="M31" s="647" t="s">
        <v>647</v>
      </c>
      <c r="N31" s="647">
        <v>20</v>
      </c>
      <c r="O31" s="641">
        <v>0.63</v>
      </c>
      <c r="P31" s="641">
        <v>3.3999999999999998E-3</v>
      </c>
      <c r="Q31" s="641">
        <v>1.1E-4</v>
      </c>
      <c r="R31" s="641">
        <v>3.2000000000000002E-3</v>
      </c>
      <c r="S31" s="641">
        <v>1E-4</v>
      </c>
      <c r="T31" s="641">
        <v>5.2</v>
      </c>
      <c r="U31" s="641">
        <v>0.12</v>
      </c>
      <c r="V31" s="665" t="s">
        <v>24</v>
      </c>
      <c r="W31" s="667" t="s">
        <v>24</v>
      </c>
      <c r="X31" s="665" t="s">
        <v>24</v>
      </c>
      <c r="Y31" s="665" t="s">
        <v>24</v>
      </c>
      <c r="Z31" s="665" t="s">
        <v>24</v>
      </c>
      <c r="AA31" s="665" t="s">
        <v>24</v>
      </c>
      <c r="AB31" s="665" t="s">
        <v>24</v>
      </c>
      <c r="AC31" s="665" t="s">
        <v>24</v>
      </c>
      <c r="AD31" s="665" t="s">
        <v>24</v>
      </c>
      <c r="AE31" s="667" t="s">
        <v>24</v>
      </c>
      <c r="AF31" s="665" t="s">
        <v>24</v>
      </c>
      <c r="AG31" s="667" t="s">
        <v>24</v>
      </c>
      <c r="AH31" s="665" t="s">
        <v>24</v>
      </c>
      <c r="AI31" s="667" t="s">
        <v>24</v>
      </c>
      <c r="AJ31" s="665" t="s">
        <v>24</v>
      </c>
      <c r="AK31" s="667" t="s">
        <v>24</v>
      </c>
      <c r="AL31" s="665" t="s">
        <v>24</v>
      </c>
      <c r="AM31" s="667" t="s">
        <v>24</v>
      </c>
      <c r="AN31" s="665" t="s">
        <v>24</v>
      </c>
      <c r="AO31" s="667" t="s">
        <v>24</v>
      </c>
      <c r="AP31" s="665" t="s">
        <v>24</v>
      </c>
      <c r="AQ31" s="641">
        <v>77</v>
      </c>
      <c r="AR31" s="641">
        <v>17</v>
      </c>
      <c r="AS31" s="641">
        <v>40</v>
      </c>
      <c r="AT31" s="641">
        <v>31</v>
      </c>
    </row>
    <row r="32" spans="1:47" ht="12.75" customHeight="1" x14ac:dyDescent="0.2">
      <c r="A32" s="582">
        <v>45460</v>
      </c>
      <c r="B32" s="664">
        <v>1086636</v>
      </c>
      <c r="C32" s="686">
        <v>45399</v>
      </c>
      <c r="D32" s="664" t="s">
        <v>1848</v>
      </c>
      <c r="E32" s="664">
        <v>12</v>
      </c>
      <c r="F32" s="664">
        <v>0.31</v>
      </c>
      <c r="G32" s="664">
        <v>560</v>
      </c>
      <c r="H32" s="664">
        <v>15</v>
      </c>
      <c r="I32" s="664">
        <v>264</v>
      </c>
      <c r="J32" s="664" t="s">
        <v>86</v>
      </c>
      <c r="K32" s="664" t="s">
        <v>122</v>
      </c>
      <c r="L32" s="664" t="s">
        <v>86</v>
      </c>
      <c r="M32" s="664" t="s">
        <v>122</v>
      </c>
      <c r="N32" s="664">
        <v>25</v>
      </c>
      <c r="O32" s="672">
        <v>0.67</v>
      </c>
      <c r="P32" s="672">
        <v>4.1000000000000003E-3</v>
      </c>
      <c r="Q32" s="672">
        <v>1.1E-4</v>
      </c>
      <c r="R32" s="672">
        <v>3.5999999999999999E-3</v>
      </c>
      <c r="S32" s="672">
        <v>9.5000000000000005E-5</v>
      </c>
      <c r="T32" s="672">
        <v>24</v>
      </c>
      <c r="U32" s="672">
        <v>0.62</v>
      </c>
      <c r="V32" s="673" t="s">
        <v>24</v>
      </c>
      <c r="W32" s="673" t="s">
        <v>24</v>
      </c>
      <c r="X32" s="673" t="s">
        <v>24</v>
      </c>
      <c r="Y32" s="673" t="s">
        <v>24</v>
      </c>
      <c r="Z32" s="673" t="s">
        <v>24</v>
      </c>
      <c r="AA32" s="673" t="s">
        <v>24</v>
      </c>
      <c r="AB32" s="673" t="s">
        <v>24</v>
      </c>
      <c r="AC32" s="673" t="s">
        <v>24</v>
      </c>
      <c r="AD32" s="673" t="s">
        <v>24</v>
      </c>
      <c r="AE32" s="673" t="s">
        <v>24</v>
      </c>
      <c r="AF32" s="673" t="s">
        <v>24</v>
      </c>
      <c r="AG32" s="673" t="s">
        <v>24</v>
      </c>
      <c r="AH32" s="673" t="s">
        <v>24</v>
      </c>
      <c r="AI32" s="673" t="s">
        <v>24</v>
      </c>
      <c r="AJ32" s="673" t="s">
        <v>24</v>
      </c>
      <c r="AK32" s="673" t="s">
        <v>24</v>
      </c>
      <c r="AL32" s="673" t="s">
        <v>24</v>
      </c>
      <c r="AM32" s="673" t="s">
        <v>24</v>
      </c>
      <c r="AN32" s="673" t="s">
        <v>24</v>
      </c>
      <c r="AO32" s="673" t="s">
        <v>24</v>
      </c>
      <c r="AP32" s="673" t="s">
        <v>24</v>
      </c>
      <c r="AQ32" s="672">
        <v>74</v>
      </c>
      <c r="AR32" s="672">
        <v>13</v>
      </c>
      <c r="AS32" s="672">
        <v>36</v>
      </c>
      <c r="AT32" s="672">
        <v>26</v>
      </c>
      <c r="AU32" s="664"/>
    </row>
    <row r="33" spans="1:47" ht="12.75" customHeight="1" x14ac:dyDescent="0.2">
      <c r="B33" s="647">
        <v>1117614</v>
      </c>
      <c r="C33" s="663">
        <v>45484</v>
      </c>
      <c r="D33" s="647" t="s">
        <v>1891</v>
      </c>
      <c r="E33" s="647">
        <v>55</v>
      </c>
      <c r="F33" s="647">
        <v>1.6</v>
      </c>
      <c r="G33" s="647">
        <v>815</v>
      </c>
      <c r="H33" s="647">
        <v>24</v>
      </c>
      <c r="I33" s="647">
        <v>363</v>
      </c>
      <c r="J33" s="647" t="s">
        <v>24</v>
      </c>
      <c r="K33" s="647" t="s">
        <v>24</v>
      </c>
      <c r="L33" s="647" t="s">
        <v>24</v>
      </c>
      <c r="M33" s="647" t="s">
        <v>24</v>
      </c>
      <c r="N33" s="647">
        <v>44</v>
      </c>
      <c r="O33" s="641">
        <v>1.3</v>
      </c>
      <c r="P33" s="641" t="s">
        <v>24</v>
      </c>
      <c r="Q33" s="641" t="s">
        <v>24</v>
      </c>
      <c r="R33" s="641" t="s">
        <v>24</v>
      </c>
      <c r="S33" s="641" t="s">
        <v>24</v>
      </c>
      <c r="T33" s="641" t="s">
        <v>24</v>
      </c>
      <c r="U33" s="641" t="s">
        <v>24</v>
      </c>
      <c r="V33" s="665"/>
      <c r="W33" s="665"/>
      <c r="X33" s="665"/>
      <c r="Y33" s="665"/>
      <c r="Z33" s="665"/>
      <c r="AA33" s="665"/>
      <c r="AB33" s="665"/>
      <c r="AC33" s="665"/>
      <c r="AD33" s="665"/>
      <c r="AE33" s="665"/>
      <c r="AF33" s="665"/>
      <c r="AG33" s="665"/>
      <c r="AH33" s="665"/>
      <c r="AI33" s="665"/>
      <c r="AJ33" s="665"/>
      <c r="AK33" s="665"/>
      <c r="AL33" s="665"/>
      <c r="AM33" s="665"/>
      <c r="AN33" s="665"/>
      <c r="AO33" s="665"/>
      <c r="AP33" s="665"/>
      <c r="AQ33" s="641">
        <v>73</v>
      </c>
      <c r="AR33" s="641">
        <v>15</v>
      </c>
      <c r="AS33" s="641">
        <v>35</v>
      </c>
      <c r="AT33" s="641">
        <v>30</v>
      </c>
    </row>
    <row r="34" spans="1:47" s="266" customFormat="1" ht="12.75" customHeight="1" x14ac:dyDescent="0.2">
      <c r="A34" s="656"/>
      <c r="B34" s="656">
        <v>1150358</v>
      </c>
      <c r="C34" s="655">
        <v>45580</v>
      </c>
      <c r="D34" s="656" t="s">
        <v>1902</v>
      </c>
      <c r="E34" s="656">
        <v>44</v>
      </c>
      <c r="F34" s="656">
        <v>1.2</v>
      </c>
      <c r="G34" s="656">
        <v>560</v>
      </c>
      <c r="H34" s="656">
        <v>16</v>
      </c>
      <c r="I34" s="656">
        <v>310</v>
      </c>
      <c r="J34" s="656" t="s">
        <v>24</v>
      </c>
      <c r="K34" s="656" t="s">
        <v>24</v>
      </c>
      <c r="L34" s="656" t="s">
        <v>24</v>
      </c>
      <c r="M34" s="656" t="s">
        <v>24</v>
      </c>
      <c r="N34" s="656">
        <v>48</v>
      </c>
      <c r="O34" s="656">
        <v>1.4</v>
      </c>
      <c r="P34" s="656" t="s">
        <v>24</v>
      </c>
      <c r="Q34" s="656" t="s">
        <v>24</v>
      </c>
      <c r="R34" s="656" t="s">
        <v>24</v>
      </c>
      <c r="S34" s="656" t="s">
        <v>24</v>
      </c>
      <c r="T34" s="656" t="s">
        <v>24</v>
      </c>
      <c r="U34" s="656" t="s">
        <v>24</v>
      </c>
      <c r="V34" s="657"/>
      <c r="W34" s="657"/>
      <c r="X34" s="657"/>
      <c r="Y34" s="657"/>
      <c r="Z34" s="657"/>
      <c r="AA34" s="657"/>
      <c r="AB34" s="657"/>
      <c r="AC34" s="657"/>
      <c r="AD34" s="657"/>
      <c r="AE34" s="657"/>
      <c r="AF34" s="657"/>
      <c r="AG34" s="657"/>
      <c r="AH34" s="657"/>
      <c r="AI34" s="657"/>
      <c r="AJ34" s="657"/>
      <c r="AK34" s="657"/>
      <c r="AL34" s="657"/>
      <c r="AM34" s="657"/>
      <c r="AN34" s="657"/>
      <c r="AO34" s="657"/>
      <c r="AP34" s="657"/>
      <c r="AQ34" s="656">
        <v>77</v>
      </c>
      <c r="AR34" s="656">
        <v>15</v>
      </c>
      <c r="AS34" s="656">
        <v>37</v>
      </c>
      <c r="AT34" s="656">
        <v>28</v>
      </c>
      <c r="AU34" s="656"/>
    </row>
    <row r="35" spans="1:47" ht="12.75" customHeight="1" x14ac:dyDescent="0.2">
      <c r="A35" s="656"/>
      <c r="B35" s="656"/>
      <c r="C35" s="655">
        <v>45826</v>
      </c>
      <c r="D35" s="656" t="s">
        <v>1976</v>
      </c>
      <c r="E35" s="656">
        <v>29</v>
      </c>
      <c r="F35" s="656">
        <v>0.8</v>
      </c>
      <c r="G35" s="656">
        <v>575</v>
      </c>
      <c r="H35" s="656">
        <v>16</v>
      </c>
      <c r="I35" s="656">
        <v>297</v>
      </c>
      <c r="J35" s="656" t="s">
        <v>717</v>
      </c>
      <c r="K35" s="656" t="s">
        <v>122</v>
      </c>
      <c r="L35" s="656" t="s">
        <v>86</v>
      </c>
      <c r="M35" s="656" t="s">
        <v>122</v>
      </c>
      <c r="N35" s="656">
        <v>40</v>
      </c>
      <c r="O35" s="656">
        <v>1.1000000000000001</v>
      </c>
      <c r="P35" s="656">
        <v>3.3E-3</v>
      </c>
      <c r="Q35" s="656">
        <v>9.1000000000000003E-5</v>
      </c>
      <c r="R35" s="656">
        <v>2.8999999999999998E-3</v>
      </c>
      <c r="S35" s="656">
        <v>8.0000000000000007E-5</v>
      </c>
      <c r="T35" s="656">
        <v>82</v>
      </c>
      <c r="U35" s="656">
        <v>2.2000000000000002</v>
      </c>
      <c r="V35" s="657"/>
      <c r="W35" s="657"/>
      <c r="X35" s="657"/>
      <c r="Y35" s="657"/>
      <c r="Z35" s="657"/>
      <c r="AA35" s="657"/>
      <c r="AB35" s="657"/>
      <c r="AC35" s="657"/>
      <c r="AD35" s="657"/>
      <c r="AE35" s="657"/>
      <c r="AF35" s="657"/>
      <c r="AG35" s="657"/>
      <c r="AH35" s="657"/>
      <c r="AI35" s="657"/>
      <c r="AJ35" s="657"/>
      <c r="AK35" s="657"/>
      <c r="AL35" s="657"/>
      <c r="AM35" s="657"/>
      <c r="AN35" s="657"/>
      <c r="AO35" s="657"/>
      <c r="AP35" s="657"/>
      <c r="AQ35" s="656">
        <v>76</v>
      </c>
      <c r="AR35" s="656">
        <v>15</v>
      </c>
      <c r="AS35" s="656">
        <v>40</v>
      </c>
      <c r="AT35" s="656">
        <v>27</v>
      </c>
      <c r="AU35" s="656"/>
    </row>
    <row r="36" spans="1:47" ht="12.75" customHeight="1" x14ac:dyDescent="0.2">
      <c r="A36" s="656"/>
      <c r="B36" s="656"/>
      <c r="C36" s="655"/>
      <c r="D36" s="656"/>
      <c r="E36" s="656"/>
      <c r="F36" s="656"/>
      <c r="G36" s="656"/>
      <c r="H36" s="656"/>
      <c r="I36" s="656"/>
      <c r="J36" s="656"/>
      <c r="K36" s="656"/>
      <c r="L36" s="656"/>
      <c r="M36" s="656"/>
      <c r="N36" s="656"/>
      <c r="O36" s="656"/>
      <c r="P36" s="656"/>
      <c r="Q36" s="656"/>
      <c r="R36" s="656"/>
      <c r="S36" s="656"/>
      <c r="T36" s="656"/>
      <c r="U36" s="656"/>
      <c r="V36" s="657"/>
      <c r="W36" s="657"/>
      <c r="X36" s="657"/>
      <c r="Y36" s="657"/>
      <c r="Z36" s="657"/>
      <c r="AA36" s="657"/>
      <c r="AB36" s="657"/>
      <c r="AC36" s="657"/>
      <c r="AD36" s="657"/>
      <c r="AE36" s="657"/>
      <c r="AF36" s="657"/>
      <c r="AG36" s="657"/>
      <c r="AH36" s="657"/>
      <c r="AI36" s="657"/>
      <c r="AJ36" s="657"/>
      <c r="AK36" s="657"/>
      <c r="AL36" s="657"/>
      <c r="AM36" s="657"/>
      <c r="AN36" s="657"/>
      <c r="AO36" s="657"/>
      <c r="AP36" s="657"/>
      <c r="AQ36" s="656"/>
      <c r="AR36" s="656"/>
      <c r="AS36" s="656"/>
      <c r="AT36" s="656"/>
      <c r="AU36" s="656"/>
    </row>
    <row r="37" spans="1:47" ht="12.75" customHeight="1" x14ac:dyDescent="0.2">
      <c r="A37" s="656"/>
      <c r="B37" s="656"/>
      <c r="C37" s="655"/>
      <c r="D37" s="656"/>
      <c r="E37" s="656"/>
      <c r="F37" s="656"/>
      <c r="G37" s="656"/>
      <c r="H37" s="656"/>
      <c r="I37" s="656"/>
      <c r="J37" s="656"/>
      <c r="K37" s="656"/>
      <c r="L37" s="656"/>
      <c r="M37" s="656"/>
      <c r="N37" s="656"/>
      <c r="O37" s="656"/>
      <c r="P37" s="656"/>
      <c r="Q37" s="656"/>
      <c r="R37" s="656"/>
      <c r="S37" s="656"/>
      <c r="T37" s="656"/>
      <c r="U37" s="656"/>
      <c r="V37" s="657"/>
      <c r="W37" s="657"/>
      <c r="X37" s="657"/>
      <c r="Y37" s="657"/>
      <c r="Z37" s="657"/>
      <c r="AA37" s="657"/>
      <c r="AB37" s="657"/>
      <c r="AC37" s="657"/>
      <c r="AD37" s="657"/>
      <c r="AE37" s="657"/>
      <c r="AF37" s="657"/>
      <c r="AG37" s="657"/>
      <c r="AH37" s="657"/>
      <c r="AI37" s="657"/>
      <c r="AJ37" s="657"/>
      <c r="AK37" s="657"/>
      <c r="AL37" s="657"/>
      <c r="AM37" s="657"/>
      <c r="AN37" s="657"/>
      <c r="AO37" s="657"/>
      <c r="AP37" s="657"/>
      <c r="AQ37" s="656"/>
      <c r="AR37" s="656"/>
      <c r="AS37" s="656"/>
      <c r="AT37" s="656"/>
      <c r="AU37" s="656"/>
    </row>
    <row r="38" spans="1:47" ht="12.75" customHeight="1" x14ac:dyDescent="0.2">
      <c r="A38" s="656"/>
      <c r="B38" s="656"/>
      <c r="C38" s="656"/>
      <c r="D38" s="656"/>
      <c r="E38" s="656"/>
      <c r="F38" s="656"/>
      <c r="G38" s="656"/>
      <c r="H38" s="656"/>
      <c r="I38" s="656"/>
      <c r="J38" s="656"/>
      <c r="K38" s="656"/>
      <c r="L38" s="656"/>
      <c r="M38" s="656"/>
      <c r="N38" s="656"/>
      <c r="O38" s="656"/>
      <c r="P38" s="656"/>
      <c r="Q38" s="656"/>
      <c r="R38" s="656"/>
      <c r="S38" s="656"/>
      <c r="T38" s="656"/>
      <c r="U38" s="656"/>
      <c r="V38" s="657"/>
      <c r="W38" s="657"/>
      <c r="X38" s="657"/>
      <c r="Y38" s="657"/>
      <c r="Z38" s="657"/>
      <c r="AA38" s="657"/>
      <c r="AB38" s="657"/>
      <c r="AC38" s="657"/>
      <c r="AD38" s="657"/>
      <c r="AE38" s="657"/>
      <c r="AF38" s="657"/>
      <c r="AG38" s="657"/>
      <c r="AH38" s="657"/>
      <c r="AI38" s="657"/>
      <c r="AJ38" s="657"/>
      <c r="AK38" s="657"/>
      <c r="AL38" s="657"/>
      <c r="AM38" s="657"/>
      <c r="AN38" s="657"/>
      <c r="AO38" s="657"/>
      <c r="AP38" s="657"/>
      <c r="AQ38" s="656"/>
      <c r="AR38" s="656"/>
      <c r="AS38" s="656"/>
      <c r="AT38" s="656"/>
      <c r="AU38" s="656"/>
    </row>
    <row r="39" spans="1:47" x14ac:dyDescent="0.2">
      <c r="A39" s="656"/>
      <c r="B39" s="656"/>
      <c r="C39" s="656"/>
      <c r="D39" s="656"/>
      <c r="E39" s="656"/>
      <c r="F39" s="656"/>
      <c r="G39" s="656"/>
      <c r="H39" s="656"/>
      <c r="I39" s="656"/>
      <c r="J39" s="656"/>
      <c r="K39" s="656"/>
      <c r="L39" s="656"/>
      <c r="M39" s="656"/>
      <c r="N39" s="656"/>
      <c r="O39" s="656"/>
      <c r="P39" s="656"/>
      <c r="Q39" s="656"/>
      <c r="R39" s="656" t="s">
        <v>156</v>
      </c>
      <c r="S39" s="656"/>
      <c r="T39" s="656"/>
      <c r="U39" s="656"/>
      <c r="V39" s="656"/>
      <c r="W39" s="656"/>
      <c r="X39" s="656"/>
      <c r="Y39" s="656"/>
      <c r="Z39" s="656"/>
      <c r="AA39" s="656"/>
      <c r="AB39" s="656"/>
      <c r="AC39" s="656"/>
      <c r="AD39" s="656"/>
      <c r="AE39" s="656"/>
      <c r="AF39" s="656"/>
      <c r="AG39" s="656"/>
      <c r="AH39" s="656"/>
      <c r="AI39" s="656"/>
      <c r="AJ39" s="656"/>
      <c r="AK39" s="656"/>
      <c r="AL39" s="656"/>
      <c r="AM39" s="656"/>
      <c r="AN39" s="656"/>
      <c r="AO39" s="656"/>
      <c r="AP39" s="656"/>
      <c r="AQ39" s="656"/>
      <c r="AR39" s="656"/>
      <c r="AS39" s="656"/>
      <c r="AT39" s="656"/>
      <c r="AU39" s="656"/>
    </row>
    <row r="40" spans="1:47" x14ac:dyDescent="0.2">
      <c r="A40" s="656"/>
      <c r="B40" s="656"/>
      <c r="C40" s="656"/>
      <c r="D40" s="656"/>
      <c r="E40" s="656"/>
      <c r="F40" s="656"/>
      <c r="G40" s="656"/>
      <c r="H40" s="656"/>
      <c r="I40" s="656"/>
      <c r="J40" s="656"/>
      <c r="K40" s="656"/>
      <c r="L40" s="656"/>
      <c r="M40" s="656"/>
      <c r="N40" s="656"/>
      <c r="O40" s="656"/>
      <c r="P40" s="656"/>
      <c r="Q40" s="656"/>
      <c r="R40" s="656" t="s">
        <v>841</v>
      </c>
      <c r="S40" s="656"/>
      <c r="T40" s="656"/>
      <c r="U40" s="656"/>
      <c r="V40" s="656"/>
      <c r="W40" s="656"/>
      <c r="X40" s="656"/>
      <c r="Y40" s="656"/>
      <c r="Z40" s="656"/>
      <c r="AA40" s="656"/>
      <c r="AB40" s="656"/>
      <c r="AC40" s="656"/>
      <c r="AD40" s="656"/>
      <c r="AE40" s="656"/>
      <c r="AF40" s="656"/>
      <c r="AG40" s="656"/>
      <c r="AH40" s="656"/>
      <c r="AI40" s="656"/>
      <c r="AJ40" s="656"/>
      <c r="AK40" s="656"/>
      <c r="AL40" s="656"/>
      <c r="AM40" s="656"/>
      <c r="AN40" s="656"/>
      <c r="AO40" s="656"/>
      <c r="AP40" s="656"/>
      <c r="AQ40" s="656"/>
      <c r="AR40" s="656"/>
      <c r="AS40" s="656"/>
      <c r="AT40" s="656"/>
      <c r="AU40" s="656"/>
    </row>
    <row r="41" spans="1:47" x14ac:dyDescent="0.2">
      <c r="A41" s="656"/>
      <c r="B41" s="656"/>
      <c r="C41" s="656"/>
      <c r="D41" s="656"/>
      <c r="E41" s="656"/>
      <c r="F41" s="656"/>
      <c r="G41" s="656"/>
      <c r="H41" s="656"/>
      <c r="I41" s="656"/>
      <c r="J41" s="656"/>
      <c r="K41" s="656"/>
      <c r="L41" s="662"/>
      <c r="M41" s="656"/>
      <c r="N41" s="656"/>
      <c r="O41" s="656"/>
      <c r="P41" s="656"/>
      <c r="Q41" s="656"/>
      <c r="R41" s="656"/>
      <c r="S41" s="656"/>
      <c r="T41" s="656"/>
      <c r="U41" s="656"/>
      <c r="V41" s="656"/>
      <c r="W41" s="656"/>
      <c r="X41" s="656"/>
      <c r="Y41" s="656"/>
      <c r="Z41" s="656"/>
      <c r="AA41" s="656"/>
      <c r="AB41" s="656"/>
      <c r="AC41" s="656"/>
      <c r="AD41" s="656"/>
      <c r="AE41" s="656"/>
      <c r="AF41" s="656"/>
      <c r="AG41" s="656"/>
      <c r="AH41" s="656"/>
      <c r="AI41" s="656"/>
      <c r="AJ41" s="656"/>
      <c r="AK41" s="656"/>
      <c r="AL41" s="656"/>
      <c r="AM41" s="656"/>
      <c r="AN41" s="656"/>
      <c r="AO41" s="656"/>
      <c r="AP41" s="656"/>
      <c r="AQ41" s="656"/>
      <c r="AR41" s="656"/>
      <c r="AS41" s="656"/>
      <c r="AT41" s="656"/>
      <c r="AU41" s="656"/>
    </row>
    <row r="42" spans="1:47" x14ac:dyDescent="0.2">
      <c r="A42" s="656"/>
      <c r="B42" s="656"/>
      <c r="C42" s="656"/>
      <c r="D42" s="656"/>
      <c r="E42" s="656"/>
      <c r="F42" s="656"/>
      <c r="G42" s="656"/>
      <c r="H42" s="656"/>
      <c r="I42" s="656"/>
      <c r="J42" s="656"/>
      <c r="K42" s="656"/>
      <c r="L42" s="656"/>
      <c r="M42" s="656"/>
      <c r="N42" s="656"/>
      <c r="O42" s="656"/>
      <c r="P42" s="656"/>
      <c r="Q42" s="656"/>
      <c r="R42" s="656"/>
      <c r="S42" s="656"/>
      <c r="T42" s="656"/>
      <c r="U42" s="656"/>
      <c r="V42" s="656"/>
      <c r="W42" s="656"/>
      <c r="X42" s="656"/>
      <c r="Y42" s="656"/>
      <c r="Z42" s="656"/>
      <c r="AA42" s="656"/>
      <c r="AB42" s="656"/>
      <c r="AC42" s="656"/>
      <c r="AD42" s="656"/>
      <c r="AE42" s="656"/>
      <c r="AF42" s="656"/>
      <c r="AG42" s="656"/>
      <c r="AH42" s="656"/>
      <c r="AI42" s="656"/>
      <c r="AJ42" s="656"/>
      <c r="AK42" s="656"/>
      <c r="AL42" s="656"/>
      <c r="AM42" s="656"/>
      <c r="AN42" s="656"/>
      <c r="AO42" s="656"/>
      <c r="AP42" s="656"/>
      <c r="AQ42" s="656"/>
      <c r="AR42" s="656"/>
      <c r="AS42" s="656"/>
      <c r="AT42" s="656"/>
      <c r="AU42" s="656"/>
    </row>
    <row r="43" spans="1:47" x14ac:dyDescent="0.2">
      <c r="A43" s="656"/>
      <c r="B43" s="656"/>
      <c r="C43" s="656"/>
      <c r="D43" s="656"/>
      <c r="E43" s="656"/>
      <c r="F43" s="656"/>
      <c r="G43" s="656"/>
      <c r="H43" s="656"/>
      <c r="I43" s="656"/>
      <c r="J43" s="656"/>
      <c r="K43" s="656"/>
      <c r="L43" s="656"/>
      <c r="M43" s="656"/>
      <c r="N43" s="656"/>
      <c r="O43" s="656"/>
      <c r="P43" s="656"/>
      <c r="Q43" s="656"/>
      <c r="R43" s="656"/>
      <c r="S43" s="656"/>
      <c r="T43" s="656"/>
      <c r="U43" s="656"/>
      <c r="V43" s="656"/>
      <c r="W43" s="656"/>
      <c r="X43" s="656"/>
      <c r="Y43" s="656"/>
      <c r="Z43" s="656"/>
      <c r="AA43" s="656"/>
      <c r="AB43" s="656"/>
      <c r="AC43" s="656"/>
      <c r="AD43" s="656"/>
      <c r="AE43" s="656"/>
      <c r="AF43" s="656"/>
      <c r="AG43" s="656"/>
      <c r="AH43" s="656"/>
      <c r="AI43" s="656"/>
      <c r="AJ43" s="656"/>
      <c r="AK43" s="656"/>
      <c r="AL43" s="656"/>
      <c r="AM43" s="656"/>
      <c r="AN43" s="656"/>
      <c r="AO43" s="656"/>
      <c r="AP43" s="656"/>
      <c r="AQ43" s="656"/>
      <c r="AR43" s="656"/>
      <c r="AS43" s="656"/>
      <c r="AT43" s="656"/>
      <c r="AU43" s="656"/>
    </row>
    <row r="44" spans="1:47" x14ac:dyDescent="0.2">
      <c r="A44" s="656"/>
      <c r="B44" s="656"/>
      <c r="C44" s="656"/>
      <c r="D44" s="656"/>
      <c r="E44" s="656" t="s">
        <v>371</v>
      </c>
      <c r="F44" s="656"/>
      <c r="G44" s="656"/>
      <c r="H44" s="656"/>
      <c r="I44" s="656"/>
      <c r="J44" s="656"/>
      <c r="K44" s="656"/>
      <c r="L44" s="656"/>
      <c r="M44" s="656"/>
      <c r="N44" s="656"/>
      <c r="O44" s="656"/>
      <c r="P44" s="656"/>
      <c r="Q44" s="656"/>
      <c r="R44" s="656"/>
      <c r="S44" s="656"/>
      <c r="T44" s="656"/>
      <c r="U44" s="656"/>
      <c r="V44" s="656"/>
      <c r="W44" s="656"/>
      <c r="X44" s="656"/>
      <c r="Y44" s="656"/>
      <c r="Z44" s="656"/>
      <c r="AA44" s="656"/>
      <c r="AB44" s="656"/>
      <c r="AC44" s="656"/>
      <c r="AD44" s="656"/>
      <c r="AE44" s="656"/>
      <c r="AF44" s="656"/>
      <c r="AG44" s="656"/>
      <c r="AH44" s="656"/>
      <c r="AI44" s="656"/>
      <c r="AJ44" s="656"/>
      <c r="AK44" s="656"/>
      <c r="AL44" s="656"/>
      <c r="AM44" s="656"/>
      <c r="AN44" s="656"/>
      <c r="AO44" s="656"/>
      <c r="AP44" s="656"/>
      <c r="AQ44" s="656"/>
      <c r="AR44" s="656"/>
      <c r="AS44" s="656"/>
      <c r="AT44" s="656"/>
      <c r="AU44" s="656"/>
    </row>
    <row r="45" spans="1:47" x14ac:dyDescent="0.2">
      <c r="A45" s="656"/>
      <c r="B45" s="656"/>
      <c r="C45" s="656"/>
      <c r="D45" s="656"/>
      <c r="E45" s="656"/>
      <c r="F45" s="656"/>
      <c r="G45" s="656"/>
      <c r="H45" s="656"/>
      <c r="I45" s="656"/>
      <c r="J45" s="656"/>
      <c r="K45" s="656"/>
      <c r="L45" s="656"/>
      <c r="M45" s="656"/>
      <c r="N45" s="656"/>
      <c r="O45" s="656"/>
      <c r="P45" s="656"/>
      <c r="Q45" s="656"/>
      <c r="R45" s="656"/>
      <c r="S45" s="656"/>
      <c r="T45" s="656"/>
      <c r="U45" s="656"/>
      <c r="V45" s="656"/>
      <c r="W45" s="656"/>
      <c r="X45" s="656"/>
      <c r="Y45" s="656"/>
      <c r="Z45" s="656"/>
      <c r="AA45" s="656"/>
      <c r="AB45" s="656"/>
      <c r="AC45" s="656"/>
      <c r="AD45" s="656"/>
      <c r="AE45" s="656"/>
      <c r="AF45" s="656"/>
      <c r="AG45" s="656"/>
      <c r="AH45" s="656"/>
      <c r="AI45" s="656"/>
      <c r="AJ45" s="656"/>
      <c r="AK45" s="656"/>
      <c r="AL45" s="656"/>
      <c r="AM45" s="656"/>
      <c r="AN45" s="656"/>
      <c r="AO45" s="656"/>
      <c r="AP45" s="656"/>
      <c r="AQ45" s="656"/>
      <c r="AR45" s="656"/>
      <c r="AS45" s="656"/>
      <c r="AT45" s="656"/>
      <c r="AU45" s="656"/>
    </row>
    <row r="46" spans="1:47" x14ac:dyDescent="0.2">
      <c r="A46" s="656"/>
      <c r="B46" s="656"/>
      <c r="C46" s="656"/>
      <c r="D46" s="656"/>
      <c r="E46" s="656"/>
      <c r="F46" s="656"/>
      <c r="G46" s="656"/>
      <c r="H46" s="656"/>
      <c r="I46" s="656"/>
      <c r="J46" s="656"/>
      <c r="K46" s="656"/>
      <c r="L46" s="656"/>
      <c r="M46" s="656"/>
      <c r="N46" s="656"/>
      <c r="O46" s="656"/>
      <c r="P46" s="656"/>
      <c r="Q46" s="656"/>
      <c r="R46" s="656"/>
      <c r="S46" s="656"/>
      <c r="T46" s="656"/>
      <c r="U46" s="656"/>
      <c r="V46" s="656"/>
      <c r="W46" s="656"/>
      <c r="X46" s="656"/>
      <c r="Y46" s="656"/>
      <c r="Z46" s="656"/>
      <c r="AA46" s="656"/>
      <c r="AB46" s="656"/>
      <c r="AC46" s="656"/>
      <c r="AD46" s="656"/>
      <c r="AE46" s="656"/>
      <c r="AF46" s="656"/>
      <c r="AG46" s="656"/>
      <c r="AH46" s="656"/>
      <c r="AI46" s="656"/>
      <c r="AJ46" s="656"/>
      <c r="AK46" s="656"/>
      <c r="AL46" s="656"/>
      <c r="AM46" s="656"/>
      <c r="AN46" s="656"/>
      <c r="AO46" s="656"/>
      <c r="AP46" s="656"/>
      <c r="AQ46" s="656"/>
      <c r="AR46" s="656"/>
      <c r="AS46" s="656"/>
      <c r="AT46" s="656"/>
      <c r="AU46" s="656"/>
    </row>
    <row r="47" spans="1:47" x14ac:dyDescent="0.2">
      <c r="A47" s="656"/>
      <c r="B47" s="656"/>
      <c r="C47" s="656"/>
      <c r="D47" s="656"/>
      <c r="E47" s="656"/>
      <c r="F47" s="656"/>
      <c r="G47" s="656"/>
      <c r="H47" s="656"/>
      <c r="I47" s="656"/>
      <c r="J47" s="656"/>
      <c r="K47" s="656"/>
      <c r="L47" s="656"/>
      <c r="M47" s="656"/>
      <c r="N47" s="656"/>
      <c r="O47" s="656"/>
      <c r="P47" s="656"/>
      <c r="Q47" s="656"/>
      <c r="R47" s="656"/>
      <c r="S47" s="656"/>
      <c r="T47" s="656"/>
      <c r="U47" s="656"/>
      <c r="V47" s="656"/>
      <c r="W47" s="656"/>
      <c r="X47" s="656"/>
      <c r="Y47" s="656"/>
      <c r="Z47" s="656"/>
      <c r="AA47" s="656"/>
      <c r="AB47" s="656"/>
      <c r="AC47" s="656"/>
      <c r="AD47" s="656"/>
      <c r="AE47" s="656"/>
      <c r="AF47" s="656"/>
      <c r="AG47" s="656"/>
      <c r="AH47" s="656"/>
      <c r="AI47" s="656"/>
      <c r="AJ47" s="656"/>
      <c r="AK47" s="656"/>
      <c r="AL47" s="656"/>
      <c r="AM47" s="656"/>
      <c r="AN47" s="656"/>
      <c r="AO47" s="656"/>
      <c r="AP47" s="656"/>
      <c r="AQ47" s="656"/>
      <c r="AR47" s="656"/>
      <c r="AS47" s="656"/>
      <c r="AT47" s="656"/>
      <c r="AU47" s="656"/>
    </row>
  </sheetData>
  <mergeCells count="18">
    <mergeCell ref="V26:W26"/>
    <mergeCell ref="AF9:AP9"/>
    <mergeCell ref="L5:M5"/>
    <mergeCell ref="X26:AE26"/>
    <mergeCell ref="A21:AO21"/>
    <mergeCell ref="A1:AO1"/>
    <mergeCell ref="V5:W5"/>
    <mergeCell ref="E5:F5"/>
    <mergeCell ref="G5:H5"/>
    <mergeCell ref="J5:K5"/>
    <mergeCell ref="N5:O5"/>
    <mergeCell ref="P5:Q5"/>
    <mergeCell ref="R5:S5"/>
    <mergeCell ref="T5:U5"/>
    <mergeCell ref="X5:Y5"/>
    <mergeCell ref="Z5:AA5"/>
    <mergeCell ref="AB5:AC5"/>
    <mergeCell ref="AD5:AE5"/>
  </mergeCells>
  <printOptions horizontalCentered="1"/>
  <pageMargins left="0.74803149606299213" right="0.74803149606299213" top="1.9685039370078741" bottom="0.98425196850393704" header="0.39370078740157483" footer="0.51181102362204722"/>
  <pageSetup scale="40" orientation="landscape" r:id="rId1"/>
  <headerFooter alignWithMargins="0">
    <oddHeader>&amp;C&amp;G</oddHead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9">
    <tabColor indexed="10"/>
    <pageSetUpPr fitToPage="1"/>
  </sheetPr>
  <dimension ref="A1:AH47"/>
  <sheetViews>
    <sheetView topLeftCell="A5" workbookViewId="0">
      <selection activeCell="C37" sqref="C37:C38"/>
    </sheetView>
  </sheetViews>
  <sheetFormatPr defaultRowHeight="14.25" x14ac:dyDescent="0.2"/>
  <cols>
    <col min="1" max="1" width="12.25" customWidth="1"/>
    <col min="2" max="2" width="12.875" customWidth="1"/>
    <col min="3" max="3" width="10.125" customWidth="1"/>
    <col min="4" max="4" width="14" customWidth="1"/>
    <col min="5" max="5" width="8.5" customWidth="1"/>
    <col min="6" max="6" width="4.875" bestFit="1" customWidth="1"/>
    <col min="7" max="7" width="7.625" customWidth="1"/>
    <col min="8" max="8" width="8.375" bestFit="1" customWidth="1"/>
    <col min="9" max="9" width="7.875" customWidth="1"/>
    <col min="10" max="10" width="4.875" bestFit="1" customWidth="1"/>
    <col min="11" max="11" width="8.875" bestFit="1" customWidth="1"/>
    <col min="12" max="12" width="7.5" bestFit="1" customWidth="1"/>
    <col min="13" max="14" width="5.875" bestFit="1" customWidth="1"/>
    <col min="15" max="15" width="6.875" customWidth="1"/>
    <col min="16" max="16" width="5.75" customWidth="1"/>
    <col min="17" max="18" width="5.875" bestFit="1" customWidth="1"/>
    <col min="19" max="19" width="9.125" bestFit="1" customWidth="1"/>
    <col min="20" max="23" width="9.125" customWidth="1"/>
    <col min="24" max="24" width="5.875" hidden="1" customWidth="1"/>
    <col min="25" max="25" width="4.875" hidden="1" customWidth="1"/>
    <col min="26" max="26" width="5.875" hidden="1" customWidth="1"/>
    <col min="27" max="27" width="5" hidden="1" customWidth="1"/>
    <col min="28" max="28" width="7.875" hidden="1" customWidth="1"/>
    <col min="29" max="29" width="7.125" hidden="1" customWidth="1"/>
    <col min="30" max="30" width="7.375" customWidth="1"/>
    <col min="31" max="31" width="7.625" customWidth="1"/>
    <col min="32" max="32" width="7.125" customWidth="1"/>
    <col min="33" max="33" width="9.125" bestFit="1" customWidth="1"/>
    <col min="34" max="34" width="30.5" customWidth="1"/>
  </cols>
  <sheetData>
    <row r="1" spans="1:34" ht="20.25" customHeight="1" x14ac:dyDescent="0.2">
      <c r="A1" s="786" t="s">
        <v>289</v>
      </c>
      <c r="B1" s="787"/>
      <c r="C1" s="787"/>
      <c r="D1" s="787"/>
      <c r="E1" s="787"/>
      <c r="F1" s="787"/>
      <c r="G1" s="787"/>
      <c r="H1" s="787"/>
      <c r="I1" s="787"/>
      <c r="J1" s="787"/>
      <c r="K1" s="787"/>
      <c r="L1" s="787"/>
      <c r="M1" s="787"/>
      <c r="N1" s="815"/>
      <c r="O1" s="816"/>
      <c r="P1" s="816"/>
      <c r="Q1" s="816"/>
      <c r="R1" s="816"/>
      <c r="S1" s="816"/>
      <c r="T1" s="816"/>
      <c r="U1" s="816"/>
      <c r="V1" s="816"/>
      <c r="W1" s="816"/>
      <c r="X1" s="816"/>
      <c r="Y1" s="816"/>
      <c r="Z1" s="816"/>
      <c r="AA1" s="816"/>
      <c r="AB1" s="816"/>
      <c r="AC1" s="816"/>
      <c r="AD1" s="816"/>
      <c r="AE1" s="816"/>
      <c r="AF1" s="816"/>
      <c r="AG1" s="816"/>
      <c r="AH1" s="816"/>
    </row>
    <row r="2" spans="1:34" ht="20.25" customHeight="1" x14ac:dyDescent="0.2">
      <c r="A2" s="155" t="s">
        <v>357</v>
      </c>
      <c r="B2" s="226"/>
      <c r="C2" s="226"/>
      <c r="D2" s="226"/>
      <c r="E2" s="226" t="s">
        <v>358</v>
      </c>
      <c r="F2" s="147"/>
      <c r="G2" s="226"/>
      <c r="H2" s="226"/>
      <c r="I2" s="226"/>
      <c r="J2" s="226"/>
      <c r="K2" s="226"/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226"/>
      <c r="W2" s="226"/>
      <c r="X2" s="147"/>
      <c r="Y2" s="156"/>
      <c r="Z2" s="226"/>
      <c r="AA2" s="226"/>
      <c r="AB2" s="226"/>
      <c r="AC2" s="226"/>
      <c r="AD2" s="226"/>
      <c r="AE2" s="226"/>
      <c r="AF2" s="226"/>
      <c r="AG2" s="291"/>
      <c r="AH2" s="226"/>
    </row>
    <row r="3" spans="1:34" ht="29.25" customHeight="1" x14ac:dyDescent="0.2">
      <c r="A3" s="171"/>
      <c r="B3" s="171"/>
      <c r="C3" s="170" t="s">
        <v>84</v>
      </c>
      <c r="D3" s="171"/>
      <c r="E3" s="170"/>
      <c r="F3" s="170"/>
      <c r="G3" s="170">
        <v>100</v>
      </c>
      <c r="H3" s="170"/>
      <c r="I3" s="147">
        <v>2000</v>
      </c>
      <c r="J3" s="147"/>
      <c r="K3" s="159"/>
      <c r="L3" s="159"/>
      <c r="M3" s="159"/>
      <c r="N3" s="171"/>
      <c r="O3" s="171"/>
      <c r="P3" s="171"/>
      <c r="Q3" s="171"/>
      <c r="R3" s="171"/>
      <c r="S3" s="171"/>
      <c r="T3" s="159">
        <v>40</v>
      </c>
      <c r="U3" s="171"/>
      <c r="V3" s="171"/>
      <c r="W3" s="171"/>
      <c r="X3" s="170"/>
      <c r="Y3" s="170"/>
      <c r="Z3" s="170"/>
      <c r="AA3" s="170"/>
      <c r="AB3" s="171"/>
      <c r="AC3" s="159"/>
      <c r="AD3" s="171"/>
      <c r="AE3" s="346"/>
      <c r="AF3" s="346"/>
      <c r="AG3" s="346"/>
      <c r="AH3" s="171"/>
    </row>
    <row r="4" spans="1:34" ht="37.5" customHeight="1" x14ac:dyDescent="0.25">
      <c r="A4" s="157" t="s">
        <v>126</v>
      </c>
      <c r="B4" s="149" t="s">
        <v>1815</v>
      </c>
      <c r="C4" s="149" t="s">
        <v>2</v>
      </c>
      <c r="D4" s="631" t="s">
        <v>39</v>
      </c>
      <c r="E4" s="794" t="s">
        <v>1163</v>
      </c>
      <c r="F4" s="794"/>
      <c r="G4" s="793" t="s">
        <v>1175</v>
      </c>
      <c r="H4" s="793"/>
      <c r="I4" s="794" t="s">
        <v>80</v>
      </c>
      <c r="J4" s="794"/>
      <c r="K4" s="794" t="s">
        <v>19</v>
      </c>
      <c r="L4" s="794"/>
      <c r="M4" s="794" t="s">
        <v>131</v>
      </c>
      <c r="N4" s="794"/>
      <c r="O4" s="149" t="s">
        <v>132</v>
      </c>
      <c r="P4" s="149" t="s">
        <v>90</v>
      </c>
      <c r="Q4" s="794" t="s">
        <v>133</v>
      </c>
      <c r="R4" s="794"/>
      <c r="S4" s="256" t="s">
        <v>372</v>
      </c>
      <c r="T4" s="782" t="s">
        <v>1624</v>
      </c>
      <c r="U4" s="783"/>
      <c r="V4" s="782" t="s">
        <v>37</v>
      </c>
      <c r="W4" s="783"/>
      <c r="X4" s="794" t="s">
        <v>4</v>
      </c>
      <c r="Y4" s="794"/>
      <c r="Z4" s="793" t="s">
        <v>23</v>
      </c>
      <c r="AA4" s="793"/>
      <c r="AB4" s="173" t="s">
        <v>81</v>
      </c>
      <c r="AC4" s="149" t="s">
        <v>130</v>
      </c>
      <c r="AD4" s="173" t="s">
        <v>5</v>
      </c>
      <c r="AE4" s="173" t="s">
        <v>6</v>
      </c>
      <c r="AF4" s="157" t="s">
        <v>7</v>
      </c>
      <c r="AG4" s="157" t="s">
        <v>25</v>
      </c>
      <c r="AH4" s="202" t="s">
        <v>164</v>
      </c>
    </row>
    <row r="5" spans="1:34" ht="25.5" x14ac:dyDescent="0.2">
      <c r="A5" s="145"/>
      <c r="B5" s="145"/>
      <c r="C5" s="145"/>
      <c r="D5" s="158"/>
      <c r="E5" s="162" t="s">
        <v>15</v>
      </c>
      <c r="F5" s="154" t="s">
        <v>27</v>
      </c>
      <c r="G5" s="153" t="s">
        <v>15</v>
      </c>
      <c r="H5" s="154" t="s">
        <v>27</v>
      </c>
      <c r="I5" s="153" t="s">
        <v>15</v>
      </c>
      <c r="J5" s="154" t="s">
        <v>27</v>
      </c>
      <c r="K5" s="153" t="s">
        <v>15</v>
      </c>
      <c r="L5" s="154" t="s">
        <v>27</v>
      </c>
      <c r="M5" s="153" t="s">
        <v>15</v>
      </c>
      <c r="N5" s="154" t="s">
        <v>27</v>
      </c>
      <c r="O5" s="153" t="s">
        <v>15</v>
      </c>
      <c r="P5" s="153" t="s">
        <v>15</v>
      </c>
      <c r="Q5" s="153" t="s">
        <v>15</v>
      </c>
      <c r="R5" s="154" t="s">
        <v>27</v>
      </c>
      <c r="S5" s="158" t="s">
        <v>15</v>
      </c>
      <c r="T5" s="153" t="s">
        <v>15</v>
      </c>
      <c r="U5" s="154" t="s">
        <v>27</v>
      </c>
      <c r="V5" s="153" t="s">
        <v>15</v>
      </c>
      <c r="W5" s="154" t="s">
        <v>27</v>
      </c>
      <c r="X5" s="153" t="s">
        <v>15</v>
      </c>
      <c r="Y5" s="154" t="s">
        <v>27</v>
      </c>
      <c r="Z5" s="153" t="s">
        <v>15</v>
      </c>
      <c r="AA5" s="154" t="s">
        <v>27</v>
      </c>
      <c r="AB5" s="158" t="s">
        <v>15</v>
      </c>
      <c r="AC5" s="158" t="s">
        <v>15</v>
      </c>
      <c r="AD5" s="345" t="s">
        <v>961</v>
      </c>
      <c r="AE5" s="287" t="s">
        <v>9</v>
      </c>
      <c r="AF5" s="287" t="s">
        <v>10</v>
      </c>
      <c r="AG5" s="287"/>
      <c r="AH5" s="158"/>
    </row>
    <row r="6" spans="1:34" x14ac:dyDescent="0.2">
      <c r="A6" s="118"/>
      <c r="B6" s="118" t="s">
        <v>158</v>
      </c>
      <c r="C6" s="54"/>
      <c r="D6" s="74"/>
      <c r="E6" s="58"/>
      <c r="F6" s="74"/>
      <c r="G6" s="87"/>
      <c r="H6" s="74"/>
      <c r="I6" s="87"/>
      <c r="J6" s="74"/>
      <c r="K6" s="87"/>
      <c r="L6" s="74"/>
      <c r="M6" s="87"/>
      <c r="N6" s="74"/>
      <c r="O6" s="54"/>
      <c r="P6" s="54"/>
      <c r="Q6" s="87"/>
      <c r="R6" s="74"/>
      <c r="S6" s="74"/>
      <c r="T6" s="74"/>
      <c r="U6" s="74"/>
      <c r="V6" s="74"/>
      <c r="W6" s="74"/>
      <c r="X6" s="87"/>
      <c r="Y6" s="74"/>
      <c r="Z6" s="87"/>
      <c r="AA6" s="74"/>
      <c r="AB6" s="74"/>
      <c r="AC6" s="54"/>
      <c r="AD6" s="74"/>
      <c r="AE6" s="54"/>
      <c r="AF6" s="54"/>
      <c r="AG6" s="54"/>
      <c r="AH6" s="74"/>
    </row>
    <row r="7" spans="1:34" x14ac:dyDescent="0.2">
      <c r="A7" s="96"/>
      <c r="B7" s="54"/>
      <c r="C7" s="79">
        <v>36985</v>
      </c>
      <c r="D7" s="56"/>
      <c r="E7" s="57">
        <v>220</v>
      </c>
      <c r="F7" s="56"/>
      <c r="G7" s="55"/>
      <c r="H7" s="56"/>
      <c r="I7" s="55">
        <v>1000</v>
      </c>
      <c r="J7" s="56"/>
      <c r="K7" s="55"/>
      <c r="L7" s="56"/>
      <c r="M7" s="55">
        <v>34</v>
      </c>
      <c r="N7" s="56"/>
      <c r="O7" s="96" t="s">
        <v>36</v>
      </c>
      <c r="P7" s="96">
        <v>30</v>
      </c>
      <c r="Q7" s="55"/>
      <c r="R7" s="56"/>
      <c r="S7" s="56"/>
      <c r="T7" s="56"/>
      <c r="U7" s="56"/>
      <c r="V7" s="56"/>
      <c r="W7" s="56"/>
      <c r="X7" s="55" t="s">
        <v>78</v>
      </c>
      <c r="Y7" s="56"/>
      <c r="Z7" s="55"/>
      <c r="AA7" s="56"/>
      <c r="AB7" s="56"/>
      <c r="AC7" s="96">
        <v>8100</v>
      </c>
      <c r="AD7" s="56">
        <v>26</v>
      </c>
      <c r="AE7" s="96">
        <v>14</v>
      </c>
      <c r="AF7" s="96">
        <v>4</v>
      </c>
      <c r="AG7" s="54"/>
      <c r="AH7" s="56"/>
    </row>
    <row r="8" spans="1:34" x14ac:dyDescent="0.2">
      <c r="A8" s="54"/>
      <c r="B8" s="96"/>
      <c r="C8" s="79">
        <v>37511</v>
      </c>
      <c r="D8" s="56"/>
      <c r="E8" s="57">
        <v>580</v>
      </c>
      <c r="F8" s="56"/>
      <c r="G8" s="55"/>
      <c r="H8" s="56"/>
      <c r="I8" s="55">
        <v>5100</v>
      </c>
      <c r="J8" s="126"/>
      <c r="K8" s="127"/>
      <c r="L8" s="126"/>
      <c r="M8" s="55">
        <v>1.1000000000000001</v>
      </c>
      <c r="N8" s="56"/>
      <c r="O8" s="96" t="s">
        <v>134</v>
      </c>
      <c r="P8" s="96" t="s">
        <v>134</v>
      </c>
      <c r="Q8" s="55"/>
      <c r="R8" s="56"/>
      <c r="S8" s="56"/>
      <c r="T8" s="56"/>
      <c r="U8" s="56"/>
      <c r="V8" s="56"/>
      <c r="W8" s="56"/>
      <c r="X8" s="55" t="s">
        <v>16</v>
      </c>
      <c r="Y8" s="56"/>
      <c r="Z8" s="55"/>
      <c r="AA8" s="56"/>
      <c r="AB8" s="56">
        <v>0.8</v>
      </c>
      <c r="AC8" s="96">
        <v>3400</v>
      </c>
      <c r="AD8" s="56">
        <v>13</v>
      </c>
      <c r="AE8" s="96">
        <v>15</v>
      </c>
      <c r="AF8" s="96">
        <v>4.3</v>
      </c>
      <c r="AG8" s="96"/>
      <c r="AH8" s="56"/>
    </row>
    <row r="9" spans="1:34" x14ac:dyDescent="0.2">
      <c r="A9" s="54"/>
      <c r="B9" s="54"/>
      <c r="C9" s="79">
        <v>37909</v>
      </c>
      <c r="D9" s="56"/>
      <c r="E9" s="57">
        <v>800</v>
      </c>
      <c r="F9" s="56"/>
      <c r="G9" s="55"/>
      <c r="H9" s="56"/>
      <c r="I9" s="55">
        <v>4800</v>
      </c>
      <c r="J9" s="126"/>
      <c r="K9" s="127"/>
      <c r="L9" s="126"/>
      <c r="M9" s="55" t="s">
        <v>54</v>
      </c>
      <c r="N9" s="56"/>
      <c r="O9" s="96" t="s">
        <v>54</v>
      </c>
      <c r="P9" s="96" t="s">
        <v>54</v>
      </c>
      <c r="Q9" s="55"/>
      <c r="R9" s="56"/>
      <c r="S9" s="56"/>
      <c r="T9" s="56"/>
      <c r="U9" s="56"/>
      <c r="V9" s="56"/>
      <c r="W9" s="56"/>
      <c r="X9" s="55" t="s">
        <v>17</v>
      </c>
      <c r="Y9" s="56"/>
      <c r="Z9" s="55"/>
      <c r="AA9" s="56"/>
      <c r="AB9" s="56">
        <v>1.6</v>
      </c>
      <c r="AC9" s="96" t="s">
        <v>159</v>
      </c>
      <c r="AD9" s="56">
        <v>29</v>
      </c>
      <c r="AE9" s="96">
        <v>17</v>
      </c>
      <c r="AF9" s="96">
        <v>4.0999999999999996</v>
      </c>
      <c r="AG9" s="54"/>
      <c r="AH9" s="56"/>
    </row>
    <row r="10" spans="1:34" x14ac:dyDescent="0.2">
      <c r="A10" s="54"/>
      <c r="B10" s="54"/>
      <c r="C10" s="64">
        <v>38589</v>
      </c>
      <c r="D10" s="56"/>
      <c r="E10" s="57">
        <v>250</v>
      </c>
      <c r="F10" s="56">
        <v>4.3</v>
      </c>
      <c r="G10" s="55">
        <v>34</v>
      </c>
      <c r="H10" s="56">
        <v>0.56999999999999995</v>
      </c>
      <c r="I10" s="55">
        <v>3000</v>
      </c>
      <c r="J10" s="56">
        <v>51</v>
      </c>
      <c r="K10" s="55">
        <v>1900</v>
      </c>
      <c r="L10" s="56">
        <v>32</v>
      </c>
      <c r="M10" s="55">
        <v>24</v>
      </c>
      <c r="N10" s="56">
        <v>0.41</v>
      </c>
      <c r="O10" s="96" t="s">
        <v>54</v>
      </c>
      <c r="P10" s="96" t="s">
        <v>54</v>
      </c>
      <c r="Q10" s="55">
        <v>42</v>
      </c>
      <c r="R10" s="56">
        <v>7.1</v>
      </c>
      <c r="S10" s="56"/>
      <c r="T10" s="56"/>
      <c r="U10" s="56"/>
      <c r="V10" s="56"/>
      <c r="W10" s="56"/>
      <c r="X10" s="510" t="s">
        <v>24</v>
      </c>
      <c r="Y10" s="511" t="s">
        <v>24</v>
      </c>
      <c r="Z10" s="55" t="s">
        <v>16</v>
      </c>
      <c r="AA10" s="56" t="s">
        <v>43</v>
      </c>
      <c r="AB10" s="513" t="s">
        <v>24</v>
      </c>
      <c r="AC10" s="513" t="s">
        <v>24</v>
      </c>
      <c r="AD10" s="56">
        <v>24</v>
      </c>
      <c r="AE10" s="96">
        <v>23</v>
      </c>
      <c r="AF10" s="96">
        <v>3.2</v>
      </c>
      <c r="AG10" s="96">
        <v>17</v>
      </c>
      <c r="AH10" s="56"/>
    </row>
    <row r="11" spans="1:34" x14ac:dyDescent="0.2">
      <c r="A11" s="96"/>
      <c r="B11" s="54"/>
      <c r="C11" s="64">
        <v>39366</v>
      </c>
      <c r="D11" s="56"/>
      <c r="E11" s="57">
        <v>400</v>
      </c>
      <c r="F11" s="56">
        <v>0.74</v>
      </c>
      <c r="G11" s="55">
        <v>55</v>
      </c>
      <c r="H11" s="56">
        <v>0.01</v>
      </c>
      <c r="I11" s="55">
        <v>1600</v>
      </c>
      <c r="J11" s="56">
        <v>30</v>
      </c>
      <c r="K11" s="55">
        <v>620</v>
      </c>
      <c r="L11" s="56">
        <v>12</v>
      </c>
      <c r="M11" s="55">
        <v>30</v>
      </c>
      <c r="N11" s="56">
        <v>0.56999999999999995</v>
      </c>
      <c r="O11" s="96" t="s">
        <v>54</v>
      </c>
      <c r="P11" s="96" t="s">
        <v>54</v>
      </c>
      <c r="Q11" s="55">
        <v>17</v>
      </c>
      <c r="R11" s="56">
        <v>3.2</v>
      </c>
      <c r="S11" s="56"/>
      <c r="T11" s="56"/>
      <c r="U11" s="56"/>
      <c r="V11" s="56"/>
      <c r="W11" s="56"/>
      <c r="X11" s="510" t="s">
        <v>24</v>
      </c>
      <c r="Y11" s="511" t="s">
        <v>24</v>
      </c>
      <c r="Z11" s="55" t="s">
        <v>16</v>
      </c>
      <c r="AA11" s="56" t="s">
        <v>160</v>
      </c>
      <c r="AB11" s="513" t="s">
        <v>24</v>
      </c>
      <c r="AC11" s="513" t="s">
        <v>24</v>
      </c>
      <c r="AD11" s="56">
        <v>41</v>
      </c>
      <c r="AE11" s="96">
        <v>28</v>
      </c>
      <c r="AF11" s="96">
        <v>3</v>
      </c>
      <c r="AG11" s="96">
        <v>19</v>
      </c>
      <c r="AH11" s="56"/>
    </row>
    <row r="12" spans="1:34" x14ac:dyDescent="0.2">
      <c r="A12" s="96"/>
      <c r="B12" s="96"/>
      <c r="C12" s="64">
        <v>40787</v>
      </c>
      <c r="D12" s="96"/>
      <c r="E12" s="57">
        <v>86</v>
      </c>
      <c r="F12" s="56">
        <v>1.7</v>
      </c>
      <c r="G12" s="55">
        <v>0.34</v>
      </c>
      <c r="H12" s="56">
        <v>7.0000000000000001E-3</v>
      </c>
      <c r="I12" s="55">
        <v>2100</v>
      </c>
      <c r="J12" s="56">
        <v>41</v>
      </c>
      <c r="K12" s="55">
        <v>620</v>
      </c>
      <c r="L12" s="56">
        <v>12</v>
      </c>
      <c r="M12" s="55">
        <v>2.5</v>
      </c>
      <c r="N12" s="56">
        <v>4.8000000000000001E-2</v>
      </c>
      <c r="O12" s="96" t="s">
        <v>54</v>
      </c>
      <c r="P12" s="96" t="s">
        <v>54</v>
      </c>
      <c r="Q12" s="55">
        <v>2.4</v>
      </c>
      <c r="R12" s="56">
        <v>0.05</v>
      </c>
      <c r="S12" s="102">
        <f>(6.3+6.6)/2</f>
        <v>6.4499999999999993</v>
      </c>
      <c r="T12" s="102">
        <f>S12+Q12</f>
        <v>8.85</v>
      </c>
      <c r="U12" s="56"/>
      <c r="V12" s="56"/>
      <c r="W12" s="56"/>
      <c r="X12" s="510" t="s">
        <v>24</v>
      </c>
      <c r="Y12" s="511" t="s">
        <v>24</v>
      </c>
      <c r="Z12" s="510" t="s">
        <v>24</v>
      </c>
      <c r="AA12" s="511" t="s">
        <v>24</v>
      </c>
      <c r="AB12" s="513" t="s">
        <v>24</v>
      </c>
      <c r="AC12" s="513" t="s">
        <v>24</v>
      </c>
      <c r="AD12" s="56">
        <v>30</v>
      </c>
      <c r="AE12" s="96">
        <v>27</v>
      </c>
      <c r="AF12" s="96">
        <v>2.2000000000000002</v>
      </c>
      <c r="AG12" s="96">
        <v>19</v>
      </c>
      <c r="AH12" s="96" t="s">
        <v>962</v>
      </c>
    </row>
    <row r="13" spans="1:34" x14ac:dyDescent="0.2">
      <c r="A13" s="59"/>
      <c r="B13" s="97"/>
      <c r="C13" s="60">
        <v>40801</v>
      </c>
      <c r="D13" s="62"/>
      <c r="E13" s="63">
        <v>15</v>
      </c>
      <c r="F13" s="62">
        <v>0.28999999999999998</v>
      </c>
      <c r="G13" s="61">
        <v>0.46</v>
      </c>
      <c r="H13" s="62">
        <v>8.9999999999999993E-3</v>
      </c>
      <c r="I13" s="61">
        <v>600</v>
      </c>
      <c r="J13" s="62">
        <v>12</v>
      </c>
      <c r="K13" s="61">
        <v>260</v>
      </c>
      <c r="L13" s="62">
        <v>5.0999999999999996</v>
      </c>
      <c r="M13" s="61">
        <v>12</v>
      </c>
      <c r="N13" s="62">
        <v>0.24</v>
      </c>
      <c r="O13" s="97" t="s">
        <v>54</v>
      </c>
      <c r="P13" s="97" t="s">
        <v>54</v>
      </c>
      <c r="Q13" s="61" t="s">
        <v>57</v>
      </c>
      <c r="R13" s="62" t="s">
        <v>43</v>
      </c>
      <c r="S13" s="62" t="s">
        <v>85</v>
      </c>
      <c r="T13" s="62" t="s">
        <v>64</v>
      </c>
      <c r="U13" s="62"/>
      <c r="V13" s="62"/>
      <c r="W13" s="62"/>
      <c r="X13" s="501" t="s">
        <v>24</v>
      </c>
      <c r="Y13" s="502" t="s">
        <v>24</v>
      </c>
      <c r="Z13" s="501" t="s">
        <v>24</v>
      </c>
      <c r="AA13" s="502" t="s">
        <v>24</v>
      </c>
      <c r="AB13" s="513" t="s">
        <v>24</v>
      </c>
      <c r="AC13" s="513" t="s">
        <v>24</v>
      </c>
      <c r="AD13" s="62">
        <v>31</v>
      </c>
      <c r="AE13" s="96">
        <v>28</v>
      </c>
      <c r="AF13" s="96">
        <v>1.8</v>
      </c>
      <c r="AG13" s="96">
        <v>20</v>
      </c>
      <c r="AH13" s="62"/>
    </row>
    <row r="14" spans="1:34" x14ac:dyDescent="0.2">
      <c r="A14" s="296">
        <v>41199</v>
      </c>
      <c r="B14" s="98"/>
      <c r="C14" s="68">
        <v>41162</v>
      </c>
      <c r="D14" s="98"/>
      <c r="E14" s="70">
        <v>42</v>
      </c>
      <c r="F14" s="71">
        <v>0.73</v>
      </c>
      <c r="G14" s="70">
        <v>3.5</v>
      </c>
      <c r="H14" s="71">
        <v>6.0999999999999999E-2</v>
      </c>
      <c r="I14" s="70">
        <v>1850</v>
      </c>
      <c r="J14" s="72">
        <v>32</v>
      </c>
      <c r="K14" s="224">
        <f>360*1.3389</f>
        <v>482.00400000000002</v>
      </c>
      <c r="L14" s="71">
        <v>32</v>
      </c>
      <c r="M14" s="70">
        <v>19</v>
      </c>
      <c r="N14" s="71">
        <f>(0.29+0.32)/2</f>
        <v>0.30499999999999999</v>
      </c>
      <c r="O14" s="98" t="s">
        <v>85</v>
      </c>
      <c r="P14" s="98" t="s">
        <v>85</v>
      </c>
      <c r="Q14" s="70">
        <v>32</v>
      </c>
      <c r="R14" s="57">
        <v>0.56000000000000005</v>
      </c>
      <c r="S14" s="98">
        <v>12</v>
      </c>
      <c r="T14" s="98">
        <f>S14+Q14</f>
        <v>44</v>
      </c>
      <c r="U14" s="98"/>
      <c r="V14" s="98"/>
      <c r="W14" s="98"/>
      <c r="X14" s="499" t="s">
        <v>24</v>
      </c>
      <c r="Y14" s="500" t="s">
        <v>24</v>
      </c>
      <c r="Z14" s="499" t="s">
        <v>24</v>
      </c>
      <c r="AA14" s="500" t="s">
        <v>24</v>
      </c>
      <c r="AB14" s="500" t="s">
        <v>24</v>
      </c>
      <c r="AC14" s="500" t="s">
        <v>24</v>
      </c>
      <c r="AD14" s="98">
        <v>34</v>
      </c>
      <c r="AE14" s="96">
        <v>25</v>
      </c>
      <c r="AF14" s="96">
        <v>2.2000000000000002</v>
      </c>
      <c r="AG14" s="96">
        <v>17</v>
      </c>
      <c r="AH14" s="98"/>
    </row>
    <row r="15" spans="1:34" x14ac:dyDescent="0.2">
      <c r="A15" s="297">
        <v>41232</v>
      </c>
      <c r="B15" s="59"/>
      <c r="C15" s="60">
        <v>41204</v>
      </c>
      <c r="D15" s="59"/>
      <c r="E15" s="61">
        <v>18</v>
      </c>
      <c r="F15" s="62">
        <f>(0.29+0.33)/2</f>
        <v>0.31</v>
      </c>
      <c r="G15" s="61">
        <v>1.1000000000000001</v>
      </c>
      <c r="H15" s="62">
        <v>0.02</v>
      </c>
      <c r="I15" s="61">
        <f>(980+1000)/2</f>
        <v>990</v>
      </c>
      <c r="J15" s="63">
        <v>18</v>
      </c>
      <c r="K15" s="225">
        <f>((225+223)/2)*1.3389</f>
        <v>299.91359999999997</v>
      </c>
      <c r="L15" s="62">
        <v>18</v>
      </c>
      <c r="M15" s="61">
        <v>17</v>
      </c>
      <c r="N15" s="62">
        <v>0.3</v>
      </c>
      <c r="O15" s="97" t="s">
        <v>54</v>
      </c>
      <c r="P15" s="97" t="s">
        <v>54</v>
      </c>
      <c r="Q15" s="61">
        <v>34</v>
      </c>
      <c r="R15" s="62">
        <v>0.6</v>
      </c>
      <c r="S15" s="97">
        <v>12</v>
      </c>
      <c r="T15" s="195">
        <f>S15+Q15</f>
        <v>46</v>
      </c>
      <c r="U15" s="195"/>
      <c r="V15" s="195"/>
      <c r="W15" s="195"/>
      <c r="X15" s="501" t="s">
        <v>24</v>
      </c>
      <c r="Y15" s="502" t="s">
        <v>24</v>
      </c>
      <c r="Z15" s="501" t="s">
        <v>24</v>
      </c>
      <c r="AA15" s="502" t="s">
        <v>24</v>
      </c>
      <c r="AB15" s="502" t="s">
        <v>24</v>
      </c>
      <c r="AC15" s="502" t="s">
        <v>24</v>
      </c>
      <c r="AD15" s="96">
        <v>37</v>
      </c>
      <c r="AE15" s="96">
        <v>25</v>
      </c>
      <c r="AF15" s="96">
        <v>2</v>
      </c>
      <c r="AG15" s="96">
        <v>18</v>
      </c>
      <c r="AH15" s="59"/>
    </row>
    <row r="16" spans="1:34" x14ac:dyDescent="0.2">
      <c r="A16" s="296">
        <v>42138</v>
      </c>
      <c r="B16" s="98"/>
      <c r="C16" s="68">
        <v>42111</v>
      </c>
      <c r="D16" s="98"/>
      <c r="E16" s="70">
        <v>26</v>
      </c>
      <c r="F16" s="71">
        <v>0.46</v>
      </c>
      <c r="G16" s="70" t="s">
        <v>183</v>
      </c>
      <c r="H16" s="71" t="s">
        <v>122</v>
      </c>
      <c r="I16" s="72">
        <v>796</v>
      </c>
      <c r="J16" s="72">
        <v>14</v>
      </c>
      <c r="K16" s="224">
        <v>368</v>
      </c>
      <c r="L16" s="71">
        <v>6.5</v>
      </c>
      <c r="M16" s="70">
        <v>5.6</v>
      </c>
      <c r="N16" s="56">
        <v>0.2</v>
      </c>
      <c r="O16" s="98" t="s">
        <v>651</v>
      </c>
      <c r="P16" s="98" t="s">
        <v>651</v>
      </c>
      <c r="Q16" s="70">
        <v>11</v>
      </c>
      <c r="R16" s="57">
        <v>0.2</v>
      </c>
      <c r="S16" s="98">
        <v>8</v>
      </c>
      <c r="T16" s="7">
        <f>S16+Q16</f>
        <v>19</v>
      </c>
      <c r="U16" s="7">
        <v>0.34</v>
      </c>
      <c r="V16" s="7"/>
      <c r="W16" s="7"/>
      <c r="X16" s="499" t="s">
        <v>24</v>
      </c>
      <c r="Y16" s="500" t="s">
        <v>24</v>
      </c>
      <c r="Z16" s="499" t="s">
        <v>24</v>
      </c>
      <c r="AA16" s="500" t="s">
        <v>24</v>
      </c>
      <c r="AB16" s="500" t="s">
        <v>24</v>
      </c>
      <c r="AC16" s="500" t="s">
        <v>24</v>
      </c>
      <c r="AD16" s="96">
        <v>31</v>
      </c>
      <c r="AE16" s="96">
        <v>25</v>
      </c>
      <c r="AF16" s="96">
        <v>2</v>
      </c>
      <c r="AG16" s="96">
        <v>18</v>
      </c>
      <c r="AH16" s="98"/>
    </row>
    <row r="17" spans="1:34" x14ac:dyDescent="0.2">
      <c r="A17" s="297">
        <v>42144</v>
      </c>
      <c r="B17" s="59"/>
      <c r="C17" s="60">
        <v>42131</v>
      </c>
      <c r="D17" s="59"/>
      <c r="E17" s="61">
        <v>38</v>
      </c>
      <c r="F17" s="62">
        <v>0.69</v>
      </c>
      <c r="G17" s="61" t="s">
        <v>54</v>
      </c>
      <c r="H17" s="62" t="s">
        <v>28</v>
      </c>
      <c r="I17" s="63">
        <v>1540</v>
      </c>
      <c r="J17" s="63">
        <v>28</v>
      </c>
      <c r="K17" s="225">
        <v>447</v>
      </c>
      <c r="L17" s="62">
        <v>8.1999999999999993</v>
      </c>
      <c r="M17" s="61">
        <v>11</v>
      </c>
      <c r="N17" s="62">
        <v>0.21</v>
      </c>
      <c r="O17" s="97" t="s">
        <v>85</v>
      </c>
      <c r="P17" s="97">
        <v>0.21</v>
      </c>
      <c r="Q17" s="61">
        <v>68</v>
      </c>
      <c r="R17" s="62">
        <v>1.2</v>
      </c>
      <c r="S17" s="97">
        <v>19</v>
      </c>
      <c r="T17" s="195">
        <v>92</v>
      </c>
      <c r="U17" s="195">
        <v>1.7</v>
      </c>
      <c r="V17" s="195"/>
      <c r="W17" s="195"/>
      <c r="X17" s="501" t="s">
        <v>24</v>
      </c>
      <c r="Y17" s="502" t="s">
        <v>24</v>
      </c>
      <c r="Z17" s="501" t="s">
        <v>24</v>
      </c>
      <c r="AA17" s="502" t="s">
        <v>24</v>
      </c>
      <c r="AB17" s="502" t="s">
        <v>24</v>
      </c>
      <c r="AC17" s="502" t="s">
        <v>24</v>
      </c>
      <c r="AD17" s="96">
        <v>31</v>
      </c>
      <c r="AE17" s="96">
        <v>26</v>
      </c>
      <c r="AF17" s="96">
        <v>2</v>
      </c>
      <c r="AG17" s="96">
        <v>18</v>
      </c>
      <c r="AH17" s="59"/>
    </row>
    <row r="18" spans="1:34" x14ac:dyDescent="0.2">
      <c r="A18" s="146" t="s">
        <v>895</v>
      </c>
      <c r="B18" s="146"/>
      <c r="C18" s="146"/>
      <c r="D18" s="120"/>
      <c r="E18" s="122"/>
      <c r="F18" s="84"/>
      <c r="G18" s="122"/>
      <c r="H18" s="84"/>
      <c r="I18" s="122"/>
      <c r="J18" s="84"/>
      <c r="K18" s="122"/>
      <c r="L18" s="84"/>
      <c r="M18" s="83"/>
      <c r="N18" s="309"/>
      <c r="O18" s="121"/>
      <c r="P18" s="121"/>
      <c r="Q18" s="122"/>
      <c r="R18" s="309"/>
      <c r="S18" s="121"/>
      <c r="T18" s="263"/>
      <c r="U18" s="263"/>
      <c r="V18" s="263"/>
      <c r="W18" s="263"/>
      <c r="X18" s="503" t="s">
        <v>24</v>
      </c>
      <c r="Y18" s="503" t="s">
        <v>24</v>
      </c>
      <c r="Z18" s="503" t="s">
        <v>24</v>
      </c>
      <c r="AA18" s="512" t="s">
        <v>24</v>
      </c>
      <c r="AB18" s="513" t="s">
        <v>24</v>
      </c>
      <c r="AC18" s="513" t="s">
        <v>24</v>
      </c>
      <c r="AD18" s="120"/>
      <c r="AE18" s="120"/>
      <c r="AF18" s="120"/>
      <c r="AG18" s="120"/>
      <c r="AH18" s="120"/>
    </row>
    <row r="19" spans="1:34" x14ac:dyDescent="0.2">
      <c r="A19" s="342">
        <v>42858</v>
      </c>
      <c r="B19" s="19"/>
      <c r="C19" s="337">
        <v>42830</v>
      </c>
      <c r="D19" s="11"/>
      <c r="E19" s="57">
        <v>15</v>
      </c>
      <c r="F19" s="19">
        <v>0.26</v>
      </c>
      <c r="G19" s="4" t="s">
        <v>717</v>
      </c>
      <c r="H19" s="19" t="s">
        <v>896</v>
      </c>
      <c r="I19" s="57">
        <v>782</v>
      </c>
      <c r="J19" s="19">
        <v>14</v>
      </c>
      <c r="K19" s="4">
        <v>339</v>
      </c>
      <c r="L19" s="199">
        <v>6</v>
      </c>
      <c r="M19" s="198">
        <v>19</v>
      </c>
      <c r="N19" s="56">
        <v>0.34</v>
      </c>
      <c r="O19" s="7" t="s">
        <v>85</v>
      </c>
      <c r="P19" s="7">
        <v>0.37</v>
      </c>
      <c r="Q19" s="246">
        <v>23</v>
      </c>
      <c r="R19" s="4">
        <v>0.4</v>
      </c>
      <c r="S19" s="7">
        <v>15</v>
      </c>
      <c r="T19" s="7">
        <f>S19+Q19</f>
        <v>38</v>
      </c>
      <c r="U19" s="7">
        <v>0.66</v>
      </c>
      <c r="V19" s="7"/>
      <c r="W19" s="7"/>
      <c r="X19" s="504" t="s">
        <v>24</v>
      </c>
      <c r="Y19" s="630" t="s">
        <v>24</v>
      </c>
      <c r="Z19" s="504" t="s">
        <v>24</v>
      </c>
      <c r="AA19" s="505" t="s">
        <v>24</v>
      </c>
      <c r="AB19" s="505" t="s">
        <v>24</v>
      </c>
      <c r="AC19" s="505" t="s">
        <v>24</v>
      </c>
      <c r="AD19" s="7">
        <v>36</v>
      </c>
      <c r="AE19" s="7">
        <v>25</v>
      </c>
      <c r="AF19" s="7">
        <v>3.1</v>
      </c>
      <c r="AG19" s="7">
        <v>18</v>
      </c>
      <c r="AH19" s="11"/>
    </row>
    <row r="20" spans="1:34" x14ac:dyDescent="0.2">
      <c r="A20" s="342">
        <v>42900</v>
      </c>
      <c r="B20" s="19"/>
      <c r="C20" s="337">
        <v>42857</v>
      </c>
      <c r="D20" s="11"/>
      <c r="E20" s="57">
        <v>20</v>
      </c>
      <c r="F20" s="19">
        <v>0.36</v>
      </c>
      <c r="G20" s="57" t="s">
        <v>717</v>
      </c>
      <c r="H20" s="19" t="s">
        <v>122</v>
      </c>
      <c r="I20" s="57">
        <v>910</v>
      </c>
      <c r="J20" s="19">
        <v>16</v>
      </c>
      <c r="K20" s="4">
        <v>443</v>
      </c>
      <c r="L20" s="199">
        <v>7.9</v>
      </c>
      <c r="M20" s="198">
        <v>13</v>
      </c>
      <c r="N20" s="199">
        <v>0.24</v>
      </c>
      <c r="O20" s="7" t="s">
        <v>85</v>
      </c>
      <c r="P20" s="7" t="s">
        <v>85</v>
      </c>
      <c r="Q20" s="198">
        <v>19</v>
      </c>
      <c r="R20" s="4">
        <v>0.35</v>
      </c>
      <c r="S20" s="7">
        <v>27</v>
      </c>
      <c r="T20" s="7">
        <f>S20+Q20</f>
        <v>46</v>
      </c>
      <c r="U20" s="7">
        <v>0.83</v>
      </c>
      <c r="V20" s="7"/>
      <c r="W20" s="7"/>
      <c r="X20" s="504" t="s">
        <v>24</v>
      </c>
      <c r="Y20" s="505" t="s">
        <v>24</v>
      </c>
      <c r="Z20" s="504" t="s">
        <v>24</v>
      </c>
      <c r="AA20" s="505" t="s">
        <v>24</v>
      </c>
      <c r="AB20" s="505" t="s">
        <v>24</v>
      </c>
      <c r="AC20" s="505" t="s">
        <v>24</v>
      </c>
      <c r="AD20" s="7">
        <v>27</v>
      </c>
      <c r="AE20" s="7">
        <v>25</v>
      </c>
      <c r="AF20" s="7">
        <v>2</v>
      </c>
      <c r="AG20" s="7">
        <v>18</v>
      </c>
      <c r="AH20" s="11"/>
    </row>
    <row r="21" spans="1:34" x14ac:dyDescent="0.2">
      <c r="A21" s="342">
        <v>42919</v>
      </c>
      <c r="B21" s="19"/>
      <c r="C21" s="337">
        <v>42893</v>
      </c>
      <c r="D21" s="11"/>
      <c r="E21" s="57">
        <v>22</v>
      </c>
      <c r="F21" s="19">
        <v>0.4</v>
      </c>
      <c r="G21" s="57" t="s">
        <v>717</v>
      </c>
      <c r="H21" s="19" t="s">
        <v>28</v>
      </c>
      <c r="I21" s="57">
        <v>882</v>
      </c>
      <c r="J21" s="19">
        <v>16</v>
      </c>
      <c r="K21" s="4">
        <v>337</v>
      </c>
      <c r="L21" s="199">
        <v>6.2</v>
      </c>
      <c r="M21" s="198">
        <v>27</v>
      </c>
      <c r="N21" s="199">
        <v>0.5</v>
      </c>
      <c r="O21" s="7" t="s">
        <v>85</v>
      </c>
      <c r="P21" s="7">
        <v>0.3</v>
      </c>
      <c r="Q21" s="198">
        <v>7.8</v>
      </c>
      <c r="R21" s="4">
        <v>0.14000000000000001</v>
      </c>
      <c r="S21" s="7">
        <v>17</v>
      </c>
      <c r="T21" s="7">
        <v>25</v>
      </c>
      <c r="U21" s="7">
        <v>0.45</v>
      </c>
      <c r="V21" s="7"/>
      <c r="W21" s="7"/>
      <c r="X21" s="504" t="s">
        <v>24</v>
      </c>
      <c r="Y21" s="505" t="s">
        <v>24</v>
      </c>
      <c r="Z21" s="504" t="s">
        <v>24</v>
      </c>
      <c r="AA21" s="505" t="s">
        <v>24</v>
      </c>
      <c r="AB21" s="505" t="s">
        <v>24</v>
      </c>
      <c r="AC21" s="505" t="s">
        <v>24</v>
      </c>
      <c r="AD21" s="7">
        <v>26</v>
      </c>
      <c r="AE21" s="7">
        <v>25</v>
      </c>
      <c r="AF21" s="7">
        <v>1.7</v>
      </c>
      <c r="AG21" s="7">
        <v>18</v>
      </c>
      <c r="AH21" s="11"/>
    </row>
    <row r="22" spans="1:34" x14ac:dyDescent="0.2">
      <c r="A22" s="343">
        <v>42934</v>
      </c>
      <c r="B22" s="333"/>
      <c r="C22" s="339">
        <v>42907</v>
      </c>
      <c r="D22" s="193"/>
      <c r="E22" s="63">
        <v>27</v>
      </c>
      <c r="F22" s="333">
        <v>0.5</v>
      </c>
      <c r="G22" s="63" t="s">
        <v>717</v>
      </c>
      <c r="H22" s="333" t="s">
        <v>122</v>
      </c>
      <c r="I22" s="63">
        <v>931</v>
      </c>
      <c r="J22" s="333">
        <v>17</v>
      </c>
      <c r="K22" s="5">
        <v>362</v>
      </c>
      <c r="L22" s="191">
        <v>6.6</v>
      </c>
      <c r="M22" s="192">
        <v>14</v>
      </c>
      <c r="N22" s="191">
        <v>0.26</v>
      </c>
      <c r="O22" s="195" t="s">
        <v>85</v>
      </c>
      <c r="P22" s="195" t="s">
        <v>85</v>
      </c>
      <c r="Q22" s="192">
        <v>10</v>
      </c>
      <c r="R22" s="191">
        <v>0.19</v>
      </c>
      <c r="S22" s="195">
        <v>18</v>
      </c>
      <c r="T22" s="195">
        <v>28</v>
      </c>
      <c r="U22" s="195">
        <v>0.51</v>
      </c>
      <c r="V22" s="195"/>
      <c r="W22" s="195"/>
      <c r="X22" s="506" t="s">
        <v>24</v>
      </c>
      <c r="Y22" s="507" t="s">
        <v>24</v>
      </c>
      <c r="Z22" s="506" t="s">
        <v>24</v>
      </c>
      <c r="AA22" s="507" t="s">
        <v>24</v>
      </c>
      <c r="AB22" s="507" t="s">
        <v>24</v>
      </c>
      <c r="AC22" s="507" t="s">
        <v>24</v>
      </c>
      <c r="AD22" s="195">
        <v>23</v>
      </c>
      <c r="AE22" s="195">
        <v>25</v>
      </c>
      <c r="AF22" s="195">
        <v>1.8</v>
      </c>
      <c r="AG22" s="195">
        <v>18</v>
      </c>
      <c r="AH22" s="193"/>
    </row>
    <row r="23" spans="1:34" x14ac:dyDescent="0.2">
      <c r="A23" s="342">
        <v>43426</v>
      </c>
      <c r="B23" s="19"/>
      <c r="C23" s="337">
        <v>43384</v>
      </c>
      <c r="D23" s="11"/>
      <c r="E23" s="57">
        <v>20</v>
      </c>
      <c r="F23" s="19">
        <v>0.37</v>
      </c>
      <c r="G23" s="4">
        <v>1.5</v>
      </c>
      <c r="H23" s="357">
        <v>2.8000000000000001E-2</v>
      </c>
      <c r="I23" s="57">
        <v>994</v>
      </c>
      <c r="J23" s="19">
        <v>19</v>
      </c>
      <c r="K23" s="4">
        <v>274</v>
      </c>
      <c r="L23" s="199">
        <v>5.2</v>
      </c>
      <c r="M23" s="198">
        <v>179</v>
      </c>
      <c r="N23" s="199">
        <v>3.3</v>
      </c>
      <c r="O23" s="7" t="s">
        <v>85</v>
      </c>
      <c r="P23" s="7">
        <v>17</v>
      </c>
      <c r="Q23" s="246">
        <v>1.3</v>
      </c>
      <c r="R23" s="199">
        <v>2.5000000000000001E-2</v>
      </c>
      <c r="S23" s="7">
        <v>6.6</v>
      </c>
      <c r="T23" s="7">
        <v>7.9</v>
      </c>
      <c r="U23" s="7">
        <v>0.15</v>
      </c>
      <c r="V23" s="7"/>
      <c r="W23" s="7"/>
      <c r="X23" s="504" t="s">
        <v>24</v>
      </c>
      <c r="Y23" s="505" t="s">
        <v>24</v>
      </c>
      <c r="Z23" s="504" t="s">
        <v>24</v>
      </c>
      <c r="AA23" s="505" t="s">
        <v>24</v>
      </c>
      <c r="AB23" s="505" t="s">
        <v>24</v>
      </c>
      <c r="AC23" s="505" t="s">
        <v>24</v>
      </c>
      <c r="AD23" s="7">
        <v>36</v>
      </c>
      <c r="AE23" s="7">
        <v>27</v>
      </c>
      <c r="AF23" s="7">
        <v>1.4</v>
      </c>
      <c r="AG23" s="7">
        <v>19</v>
      </c>
      <c r="AH23" s="11"/>
    </row>
    <row r="24" spans="1:34" x14ac:dyDescent="0.2">
      <c r="A24" s="342">
        <v>43452</v>
      </c>
      <c r="B24" s="19"/>
      <c r="C24" s="337">
        <v>43431</v>
      </c>
      <c r="D24" s="11"/>
      <c r="E24" s="57">
        <v>19</v>
      </c>
      <c r="F24" s="199">
        <v>0.4</v>
      </c>
      <c r="G24" s="57" t="s">
        <v>184</v>
      </c>
      <c r="H24" s="260" t="s">
        <v>1181</v>
      </c>
      <c r="I24" s="57">
        <v>1153</v>
      </c>
      <c r="J24" s="199">
        <v>24</v>
      </c>
      <c r="K24" s="4">
        <v>402</v>
      </c>
      <c r="L24" s="199">
        <v>8.3000000000000007</v>
      </c>
      <c r="M24" s="198">
        <v>8.9</v>
      </c>
      <c r="N24" s="260">
        <v>0.18</v>
      </c>
      <c r="O24" s="26" t="s">
        <v>85</v>
      </c>
      <c r="P24" s="26" t="s">
        <v>85</v>
      </c>
      <c r="Q24" s="198">
        <v>8.1999999999999993</v>
      </c>
      <c r="R24" s="199">
        <v>0.17</v>
      </c>
      <c r="S24" s="7">
        <v>16</v>
      </c>
      <c r="T24" s="7">
        <v>24</v>
      </c>
      <c r="U24" s="7">
        <v>0.5</v>
      </c>
      <c r="V24" s="7"/>
      <c r="W24" s="7"/>
      <c r="X24" s="504" t="s">
        <v>24</v>
      </c>
      <c r="Y24" s="505" t="s">
        <v>24</v>
      </c>
      <c r="Z24" s="504" t="s">
        <v>24</v>
      </c>
      <c r="AA24" s="505" t="s">
        <v>24</v>
      </c>
      <c r="AB24" s="505" t="s">
        <v>24</v>
      </c>
      <c r="AC24" s="505" t="s">
        <v>24</v>
      </c>
      <c r="AD24" s="7">
        <v>41</v>
      </c>
      <c r="AE24" s="7">
        <v>22</v>
      </c>
      <c r="AF24" s="7">
        <v>2.2999999999999998</v>
      </c>
      <c r="AG24" s="7">
        <v>21</v>
      </c>
      <c r="AH24" s="11"/>
    </row>
    <row r="25" spans="1:34" x14ac:dyDescent="0.2">
      <c r="A25" s="343">
        <v>43693</v>
      </c>
      <c r="B25" s="333"/>
      <c r="C25" s="339">
        <v>43669</v>
      </c>
      <c r="D25" s="193"/>
      <c r="E25" s="63">
        <v>23</v>
      </c>
      <c r="F25" s="191">
        <v>0.39</v>
      </c>
      <c r="G25" s="5">
        <v>1.1000000000000001</v>
      </c>
      <c r="H25" s="191">
        <v>1.9E-2</v>
      </c>
      <c r="I25" s="63">
        <v>1090</v>
      </c>
      <c r="J25" s="191">
        <v>19</v>
      </c>
      <c r="K25" s="5">
        <v>430</v>
      </c>
      <c r="L25" s="191">
        <v>7.4</v>
      </c>
      <c r="M25" s="192">
        <v>11</v>
      </c>
      <c r="N25" s="191">
        <v>0.19</v>
      </c>
      <c r="O25" s="29" t="s">
        <v>58</v>
      </c>
      <c r="P25" s="29" t="s">
        <v>58</v>
      </c>
      <c r="Q25" s="192">
        <v>3.3</v>
      </c>
      <c r="R25" s="191">
        <v>5.6000000000000001E-2</v>
      </c>
      <c r="S25" s="195">
        <v>12</v>
      </c>
      <c r="T25" s="195">
        <v>15</v>
      </c>
      <c r="U25" s="195">
        <v>0.26</v>
      </c>
      <c r="V25" s="195"/>
      <c r="W25" s="195"/>
      <c r="X25" s="506" t="s">
        <v>24</v>
      </c>
      <c r="Y25" s="507" t="s">
        <v>24</v>
      </c>
      <c r="Z25" s="506" t="s">
        <v>24</v>
      </c>
      <c r="AA25" s="507" t="s">
        <v>24</v>
      </c>
      <c r="AB25" s="507" t="s">
        <v>24</v>
      </c>
      <c r="AC25" s="507" t="s">
        <v>24</v>
      </c>
      <c r="AD25" s="195">
        <v>41</v>
      </c>
      <c r="AE25" s="195">
        <v>26</v>
      </c>
      <c r="AF25" s="195">
        <v>2.8</v>
      </c>
      <c r="AG25" s="195">
        <v>17</v>
      </c>
      <c r="AH25" s="193"/>
    </row>
    <row r="26" spans="1:34" ht="20.25" customHeight="1" x14ac:dyDescent="0.2">
      <c r="A26" s="786" t="s">
        <v>1843</v>
      </c>
      <c r="B26" s="787"/>
      <c r="C26" s="787"/>
      <c r="D26" s="787"/>
      <c r="E26" s="787"/>
      <c r="F26" s="787"/>
      <c r="G26" s="787"/>
      <c r="H26" s="787"/>
      <c r="I26" s="787"/>
      <c r="J26" s="787"/>
      <c r="K26" s="787"/>
      <c r="L26" s="787"/>
      <c r="M26" s="787"/>
      <c r="N26" s="815"/>
      <c r="O26" s="816"/>
      <c r="P26" s="816"/>
      <c r="Q26" s="816"/>
      <c r="R26" s="816"/>
      <c r="S26" s="816"/>
      <c r="T26" s="816"/>
      <c r="U26" s="816"/>
      <c r="V26" s="816"/>
      <c r="W26" s="816"/>
      <c r="X26" s="816"/>
      <c r="Y26" s="816"/>
      <c r="Z26" s="816"/>
      <c r="AA26" s="816"/>
      <c r="AB26" s="816"/>
      <c r="AC26" s="816"/>
      <c r="AD26" s="816"/>
      <c r="AE26" s="816"/>
      <c r="AF26" s="816"/>
      <c r="AG26" s="816"/>
      <c r="AH26" s="816"/>
    </row>
    <row r="27" spans="1:34" x14ac:dyDescent="0.2">
      <c r="A27" s="412" t="s">
        <v>1380</v>
      </c>
      <c r="B27" s="413"/>
      <c r="C27" s="414"/>
      <c r="D27" s="395"/>
      <c r="E27" s="415"/>
      <c r="F27" s="416"/>
      <c r="G27" s="817" t="s">
        <v>1378</v>
      </c>
      <c r="H27" s="818"/>
      <c r="I27" s="819" t="s">
        <v>1379</v>
      </c>
      <c r="J27" s="820"/>
      <c r="K27" s="417"/>
      <c r="L27" s="416"/>
      <c r="M27" s="817" t="s">
        <v>1379</v>
      </c>
      <c r="N27" s="818"/>
      <c r="O27" s="817" t="s">
        <v>1378</v>
      </c>
      <c r="P27" s="818"/>
      <c r="Q27" s="418"/>
      <c r="R27" s="416"/>
      <c r="S27" s="419"/>
      <c r="T27" s="817" t="s">
        <v>1379</v>
      </c>
      <c r="U27" s="818"/>
      <c r="V27" s="416"/>
      <c r="W27" s="416"/>
      <c r="X27" s="417"/>
      <c r="Y27" s="416"/>
      <c r="Z27" s="417"/>
      <c r="AA27" s="416"/>
      <c r="AB27" s="416"/>
      <c r="AC27" s="416"/>
      <c r="AD27" s="395"/>
      <c r="AE27" s="395"/>
      <c r="AF27" s="395"/>
      <c r="AG27" s="395"/>
      <c r="AH27" s="395"/>
    </row>
    <row r="28" spans="1:34" x14ac:dyDescent="0.2">
      <c r="A28" s="337">
        <v>44021</v>
      </c>
      <c r="B28" s="19"/>
      <c r="C28" s="420">
        <v>43991</v>
      </c>
      <c r="D28" s="11"/>
      <c r="E28" s="4">
        <v>33</v>
      </c>
      <c r="F28" s="199">
        <v>0.62</v>
      </c>
      <c r="G28" s="4">
        <v>2.4</v>
      </c>
      <c r="H28" s="199">
        <v>4.3999999999999997E-2</v>
      </c>
      <c r="I28" s="4">
        <v>1865</v>
      </c>
      <c r="J28" s="199">
        <v>35</v>
      </c>
      <c r="K28" s="4">
        <v>528</v>
      </c>
      <c r="L28" s="199">
        <v>9.9</v>
      </c>
      <c r="M28" s="259" t="s">
        <v>35</v>
      </c>
      <c r="N28" s="260" t="s">
        <v>122</v>
      </c>
      <c r="O28" s="26" t="s">
        <v>35</v>
      </c>
      <c r="P28" s="26" t="s">
        <v>35</v>
      </c>
      <c r="Q28" s="198">
        <v>12</v>
      </c>
      <c r="R28" s="199">
        <v>0.22</v>
      </c>
      <c r="S28" s="7"/>
      <c r="T28" s="7">
        <v>60</v>
      </c>
      <c r="U28" s="7">
        <v>1.1000000000000001</v>
      </c>
      <c r="V28" s="7"/>
      <c r="W28" s="7"/>
      <c r="X28" s="504" t="s">
        <v>24</v>
      </c>
      <c r="Y28" s="505" t="s">
        <v>24</v>
      </c>
      <c r="Z28" s="504" t="s">
        <v>24</v>
      </c>
      <c r="AA28" s="505" t="s">
        <v>24</v>
      </c>
      <c r="AB28" s="505" t="s">
        <v>24</v>
      </c>
      <c r="AC28" s="505" t="s">
        <v>24</v>
      </c>
      <c r="AD28" s="7">
        <v>27</v>
      </c>
      <c r="AE28" s="7">
        <v>26</v>
      </c>
      <c r="AF28" s="7">
        <v>2</v>
      </c>
      <c r="AG28" s="7">
        <v>19</v>
      </c>
      <c r="AH28" s="11"/>
    </row>
    <row r="29" spans="1:34" x14ac:dyDescent="0.2">
      <c r="A29" s="339">
        <v>44074</v>
      </c>
      <c r="B29" s="333"/>
      <c r="C29" s="339">
        <v>44034</v>
      </c>
      <c r="D29" s="193"/>
      <c r="E29" s="5" t="s">
        <v>24</v>
      </c>
      <c r="F29" s="191" t="s">
        <v>24</v>
      </c>
      <c r="G29" s="5" t="s">
        <v>24</v>
      </c>
      <c r="H29" s="191" t="s">
        <v>24</v>
      </c>
      <c r="I29" s="5">
        <v>1265</v>
      </c>
      <c r="J29" s="191">
        <v>26</v>
      </c>
      <c r="K29" s="5">
        <v>440</v>
      </c>
      <c r="L29" s="191">
        <v>9.1</v>
      </c>
      <c r="M29" s="192" t="s">
        <v>35</v>
      </c>
      <c r="N29" s="191" t="s">
        <v>122</v>
      </c>
      <c r="O29" s="195" t="s">
        <v>35</v>
      </c>
      <c r="P29" s="195" t="s">
        <v>35</v>
      </c>
      <c r="Q29" s="192">
        <v>0.16</v>
      </c>
      <c r="R29" s="191">
        <v>3.0000000000000001E-3</v>
      </c>
      <c r="S29" s="195"/>
      <c r="T29" s="195">
        <v>2.2000000000000002</v>
      </c>
      <c r="U29" s="195">
        <v>4.4999999999999998E-2</v>
      </c>
      <c r="V29" s="195"/>
      <c r="W29" s="195"/>
      <c r="X29" s="506" t="s">
        <v>24</v>
      </c>
      <c r="Y29" s="507" t="s">
        <v>24</v>
      </c>
      <c r="Z29" s="506" t="s">
        <v>24</v>
      </c>
      <c r="AA29" s="507" t="s">
        <v>24</v>
      </c>
      <c r="AB29" s="507" t="s">
        <v>24</v>
      </c>
      <c r="AC29" s="507" t="s">
        <v>24</v>
      </c>
      <c r="AD29" s="195">
        <v>28</v>
      </c>
      <c r="AE29" s="195">
        <v>29</v>
      </c>
      <c r="AF29" s="195">
        <v>2.9</v>
      </c>
      <c r="AG29" s="195">
        <v>21</v>
      </c>
      <c r="AH29" s="193"/>
    </row>
    <row r="30" spans="1:34" x14ac:dyDescent="0.2">
      <c r="A30" s="437">
        <v>44475</v>
      </c>
      <c r="B30" s="146"/>
      <c r="C30" s="437">
        <v>44404</v>
      </c>
      <c r="D30" s="120"/>
      <c r="E30" s="326">
        <v>30</v>
      </c>
      <c r="F30" s="309">
        <v>0.43</v>
      </c>
      <c r="G30" s="300" t="s">
        <v>35</v>
      </c>
      <c r="H30" s="302" t="s">
        <v>122</v>
      </c>
      <c r="I30" s="326">
        <v>1090</v>
      </c>
      <c r="J30" s="309">
        <v>16</v>
      </c>
      <c r="K30" s="326">
        <v>375</v>
      </c>
      <c r="L30" s="309">
        <v>5.4</v>
      </c>
      <c r="M30" s="308">
        <v>52</v>
      </c>
      <c r="N30" s="309">
        <v>0.76</v>
      </c>
      <c r="O30" s="438" t="s">
        <v>183</v>
      </c>
      <c r="P30" s="263">
        <v>1.3</v>
      </c>
      <c r="Q30" s="308">
        <v>44</v>
      </c>
      <c r="R30" s="309">
        <v>0.64</v>
      </c>
      <c r="S30" s="263"/>
      <c r="T30" s="263">
        <v>240</v>
      </c>
      <c r="U30" s="263">
        <v>3.5</v>
      </c>
      <c r="V30" s="263"/>
      <c r="W30" s="263"/>
      <c r="X30" s="508" t="s">
        <v>24</v>
      </c>
      <c r="Y30" s="509" t="s">
        <v>24</v>
      </c>
      <c r="Z30" s="508" t="s">
        <v>24</v>
      </c>
      <c r="AA30" s="509" t="s">
        <v>24</v>
      </c>
      <c r="AB30" s="509" t="s">
        <v>24</v>
      </c>
      <c r="AC30" s="509" t="s">
        <v>24</v>
      </c>
      <c r="AD30" s="263">
        <v>30</v>
      </c>
      <c r="AE30" s="263">
        <v>21</v>
      </c>
      <c r="AF30" s="263">
        <v>2.2999999999999998</v>
      </c>
      <c r="AG30" s="263">
        <v>15</v>
      </c>
      <c r="AH30" s="120"/>
    </row>
    <row r="31" spans="1:34" x14ac:dyDescent="0.2">
      <c r="A31" s="350">
        <v>44809</v>
      </c>
      <c r="B31" s="120"/>
      <c r="C31" s="337">
        <v>44755</v>
      </c>
      <c r="D31" s="25" t="s">
        <v>1840</v>
      </c>
      <c r="E31" s="4">
        <v>16</v>
      </c>
      <c r="F31" s="199">
        <v>0.25</v>
      </c>
      <c r="G31" s="4" t="s">
        <v>35</v>
      </c>
      <c r="H31" s="199" t="s">
        <v>894</v>
      </c>
      <c r="I31" s="4">
        <v>1330</v>
      </c>
      <c r="J31" s="199">
        <v>21</v>
      </c>
      <c r="K31" s="4">
        <v>442</v>
      </c>
      <c r="L31" s="199">
        <v>6.8</v>
      </c>
      <c r="M31" s="56" t="s">
        <v>24</v>
      </c>
      <c r="N31" s="56" t="s">
        <v>24</v>
      </c>
      <c r="O31" s="56" t="s">
        <v>24</v>
      </c>
      <c r="P31" s="56" t="s">
        <v>24</v>
      </c>
      <c r="Q31" s="198">
        <v>2.2000000000000002</v>
      </c>
      <c r="R31" s="199">
        <v>0.03</v>
      </c>
      <c r="S31" s="7"/>
      <c r="T31" s="7">
        <v>102</v>
      </c>
      <c r="U31" s="7">
        <v>1.6</v>
      </c>
      <c r="V31" s="7"/>
      <c r="W31" s="7"/>
      <c r="X31" s="510" t="s">
        <v>24</v>
      </c>
      <c r="Y31" s="511" t="s">
        <v>24</v>
      </c>
      <c r="Z31" s="510" t="s">
        <v>24</v>
      </c>
      <c r="AA31" s="511" t="s">
        <v>24</v>
      </c>
      <c r="AB31" s="505" t="s">
        <v>24</v>
      </c>
      <c r="AC31" s="505" t="s">
        <v>24</v>
      </c>
      <c r="AD31" s="7">
        <v>22</v>
      </c>
      <c r="AE31" s="7">
        <v>21</v>
      </c>
      <c r="AF31" s="7">
        <v>2</v>
      </c>
      <c r="AG31" s="7">
        <v>15</v>
      </c>
      <c r="AH31" s="25"/>
    </row>
    <row r="32" spans="1:34" x14ac:dyDescent="0.2">
      <c r="A32" s="244">
        <v>44809</v>
      </c>
      <c r="B32" s="251"/>
      <c r="C32" s="337">
        <v>44783</v>
      </c>
      <c r="D32" s="12" t="s">
        <v>1841</v>
      </c>
      <c r="E32" s="198">
        <v>25</v>
      </c>
      <c r="F32" s="199">
        <v>0.46</v>
      </c>
      <c r="G32" s="4" t="s">
        <v>24</v>
      </c>
      <c r="H32" s="199" t="s">
        <v>24</v>
      </c>
      <c r="I32" s="4">
        <v>698</v>
      </c>
      <c r="J32" s="199">
        <v>13</v>
      </c>
      <c r="K32" s="4">
        <v>301</v>
      </c>
      <c r="L32" s="199">
        <v>5.5</v>
      </c>
      <c r="M32" s="4">
        <v>61</v>
      </c>
      <c r="N32" s="4">
        <v>1.1000000000000001</v>
      </c>
      <c r="O32" s="7" t="s">
        <v>64</v>
      </c>
      <c r="P32" t="s">
        <v>64</v>
      </c>
      <c r="Q32" s="198">
        <v>7.2</v>
      </c>
      <c r="R32" s="199">
        <v>0.13</v>
      </c>
      <c r="T32" s="7">
        <v>65</v>
      </c>
      <c r="U32" s="7">
        <v>1.2</v>
      </c>
      <c r="V32" s="4"/>
      <c r="W32" s="199"/>
      <c r="X32" s="510" t="s">
        <v>24</v>
      </c>
      <c r="Y32" s="511" t="s">
        <v>24</v>
      </c>
      <c r="Z32" s="510" t="s">
        <v>24</v>
      </c>
      <c r="AA32" s="511" t="s">
        <v>24</v>
      </c>
      <c r="AB32" s="505" t="s">
        <v>24</v>
      </c>
      <c r="AC32" s="505" t="s">
        <v>24</v>
      </c>
      <c r="AD32" s="248">
        <v>27</v>
      </c>
      <c r="AE32" s="248">
        <v>25</v>
      </c>
      <c r="AF32" s="248">
        <v>1.9</v>
      </c>
      <c r="AG32" s="248">
        <v>18</v>
      </c>
    </row>
    <row r="33" spans="1:34" x14ac:dyDescent="0.2">
      <c r="A33" s="350">
        <v>45168</v>
      </c>
      <c r="B33" s="120"/>
      <c r="C33" s="437">
        <v>45120</v>
      </c>
      <c r="D33" s="632" t="s">
        <v>1842</v>
      </c>
      <c r="E33" s="308">
        <v>103</v>
      </c>
      <c r="F33" s="309">
        <v>1.9</v>
      </c>
      <c r="G33" s="326" t="s">
        <v>35</v>
      </c>
      <c r="H33" s="309" t="s">
        <v>894</v>
      </c>
      <c r="I33" s="326">
        <v>919</v>
      </c>
      <c r="J33" s="309">
        <v>17</v>
      </c>
      <c r="K33" s="326">
        <v>382</v>
      </c>
      <c r="L33" s="309">
        <v>7.2</v>
      </c>
      <c r="M33" s="326">
        <v>5.6</v>
      </c>
      <c r="N33" s="326">
        <v>0.1</v>
      </c>
      <c r="O33" s="263" t="s">
        <v>86</v>
      </c>
      <c r="P33" s="9" t="s">
        <v>86</v>
      </c>
      <c r="Q33" s="308">
        <v>4.2</v>
      </c>
      <c r="R33" s="309">
        <v>0.08</v>
      </c>
      <c r="S33" s="9"/>
      <c r="T33" s="263">
        <v>23</v>
      </c>
      <c r="U33" s="263">
        <v>0.43</v>
      </c>
      <c r="V33" s="326">
        <v>232</v>
      </c>
      <c r="W33" s="309">
        <v>4.4000000000000004</v>
      </c>
      <c r="X33" s="633" t="s">
        <v>24</v>
      </c>
      <c r="Y33" s="512" t="s">
        <v>24</v>
      </c>
      <c r="Z33" s="633" t="s">
        <v>24</v>
      </c>
      <c r="AA33" s="512" t="s">
        <v>24</v>
      </c>
      <c r="AB33" s="509" t="s">
        <v>24</v>
      </c>
      <c r="AC33" s="509" t="s">
        <v>24</v>
      </c>
      <c r="AD33" s="263">
        <v>30</v>
      </c>
      <c r="AE33" s="263">
        <v>27</v>
      </c>
      <c r="AF33" s="263">
        <v>1.7</v>
      </c>
      <c r="AG33" s="263">
        <v>19</v>
      </c>
      <c r="AH33" s="9"/>
    </row>
    <row r="34" spans="1:34" x14ac:dyDescent="0.2">
      <c r="A34" s="350"/>
      <c r="B34" s="120">
        <v>1086636</v>
      </c>
      <c r="C34" s="350">
        <v>45391</v>
      </c>
      <c r="D34" s="756" t="s">
        <v>1887</v>
      </c>
      <c r="E34" s="263">
        <v>68</v>
      </c>
      <c r="F34" s="263">
        <v>1.32</v>
      </c>
      <c r="G34" s="263" t="s">
        <v>1569</v>
      </c>
      <c r="H34" s="263" t="s">
        <v>896</v>
      </c>
      <c r="I34" s="263">
        <v>2650</v>
      </c>
      <c r="J34" s="263">
        <v>51</v>
      </c>
      <c r="K34" s="263">
        <v>1062</v>
      </c>
      <c r="L34" s="263">
        <v>21</v>
      </c>
      <c r="M34" s="756" t="s">
        <v>35</v>
      </c>
      <c r="N34" s="756" t="s">
        <v>122</v>
      </c>
      <c r="O34" s="263" t="s">
        <v>35</v>
      </c>
      <c r="P34" s="438" t="s">
        <v>35</v>
      </c>
      <c r="Q34" s="263">
        <v>10</v>
      </c>
      <c r="R34" s="263">
        <v>0.2</v>
      </c>
      <c r="S34" s="263" t="s">
        <v>24</v>
      </c>
      <c r="T34" s="263">
        <v>20</v>
      </c>
      <c r="U34" s="263">
        <v>0.39</v>
      </c>
      <c r="V34" s="263">
        <v>179</v>
      </c>
      <c r="W34" s="263">
        <v>3.5</v>
      </c>
      <c r="X34" s="759" t="s">
        <v>24</v>
      </c>
      <c r="Y34" s="759" t="s">
        <v>24</v>
      </c>
      <c r="Z34" s="759" t="s">
        <v>24</v>
      </c>
      <c r="AA34" s="759" t="s">
        <v>24</v>
      </c>
      <c r="AB34" s="759" t="s">
        <v>24</v>
      </c>
      <c r="AC34" s="759" t="s">
        <v>24</v>
      </c>
      <c r="AD34" s="263">
        <v>31</v>
      </c>
      <c r="AE34" s="263">
        <v>28</v>
      </c>
      <c r="AF34" s="263">
        <v>2.7</v>
      </c>
      <c r="AG34" s="263">
        <v>19</v>
      </c>
    </row>
    <row r="35" spans="1:34" x14ac:dyDescent="0.2">
      <c r="A35" s="120"/>
      <c r="B35" s="120">
        <v>1117614</v>
      </c>
      <c r="C35" s="350">
        <v>45483</v>
      </c>
      <c r="D35" s="756" t="s">
        <v>1886</v>
      </c>
      <c r="E35" s="263">
        <v>37</v>
      </c>
      <c r="F35" s="263">
        <v>0.7</v>
      </c>
      <c r="G35" s="263" t="s">
        <v>24</v>
      </c>
      <c r="H35" s="263" t="s">
        <v>24</v>
      </c>
      <c r="I35" s="263">
        <v>2115</v>
      </c>
      <c r="J35" s="263">
        <v>41</v>
      </c>
      <c r="K35" s="263">
        <v>841</v>
      </c>
      <c r="L35" s="263">
        <v>16</v>
      </c>
      <c r="M35" s="120" t="s">
        <v>24</v>
      </c>
      <c r="N35" s="120" t="s">
        <v>24</v>
      </c>
      <c r="O35" s="263" t="s">
        <v>24</v>
      </c>
      <c r="P35" s="263" t="s">
        <v>24</v>
      </c>
      <c r="Q35" s="263" t="s">
        <v>24</v>
      </c>
      <c r="R35" s="263" t="s">
        <v>24</v>
      </c>
      <c r="S35" s="263" t="s">
        <v>24</v>
      </c>
      <c r="T35" s="263">
        <v>59</v>
      </c>
      <c r="U35" s="263">
        <v>11</v>
      </c>
      <c r="V35" s="120">
        <v>191</v>
      </c>
      <c r="W35" s="120">
        <v>3.7</v>
      </c>
      <c r="X35" s="120"/>
      <c r="Y35" s="120"/>
      <c r="Z35" s="120"/>
      <c r="AA35" s="120"/>
      <c r="AB35" s="120"/>
      <c r="AC35" s="120"/>
      <c r="AD35" s="263">
        <v>31</v>
      </c>
      <c r="AE35" s="263">
        <v>28</v>
      </c>
      <c r="AF35" s="263">
        <v>2.2999999999999998</v>
      </c>
      <c r="AG35" s="263">
        <v>19</v>
      </c>
    </row>
    <row r="36" spans="1:34" x14ac:dyDescent="0.2">
      <c r="A36" s="251"/>
      <c r="B36" s="251">
        <v>1122484</v>
      </c>
      <c r="C36" s="244">
        <v>45498</v>
      </c>
      <c r="D36" s="356" t="s">
        <v>1888</v>
      </c>
      <c r="E36" s="248">
        <v>29</v>
      </c>
      <c r="F36" s="248">
        <v>0.56999999999999995</v>
      </c>
      <c r="G36" s="248" t="s">
        <v>24</v>
      </c>
      <c r="H36" s="248" t="s">
        <v>24</v>
      </c>
      <c r="I36" s="248">
        <v>1021</v>
      </c>
      <c r="J36" s="248">
        <v>20</v>
      </c>
      <c r="K36" s="248">
        <v>414</v>
      </c>
      <c r="L36" s="248">
        <v>8</v>
      </c>
      <c r="M36" s="251" t="s">
        <v>24</v>
      </c>
      <c r="N36" s="251" t="s">
        <v>24</v>
      </c>
      <c r="O36" s="248" t="s">
        <v>24</v>
      </c>
      <c r="P36" s="248" t="s">
        <v>24</v>
      </c>
      <c r="Q36" s="248" t="s">
        <v>24</v>
      </c>
      <c r="R36" s="248" t="s">
        <v>24</v>
      </c>
      <c r="S36" s="248" t="s">
        <v>24</v>
      </c>
      <c r="T36" s="248">
        <v>9.8000000000000007</v>
      </c>
      <c r="U36" s="248">
        <v>0.19</v>
      </c>
      <c r="V36" s="251">
        <v>412</v>
      </c>
      <c r="W36" s="251">
        <v>7.9</v>
      </c>
      <c r="X36" s="251"/>
      <c r="Y36" s="251"/>
      <c r="Z36" s="251"/>
      <c r="AA36" s="251"/>
      <c r="AB36" s="251"/>
      <c r="AC36" s="251"/>
      <c r="AD36" s="248">
        <v>30</v>
      </c>
      <c r="AE36" s="248">
        <v>28</v>
      </c>
      <c r="AF36" s="248">
        <v>2.6</v>
      </c>
      <c r="AG36" s="248">
        <v>19</v>
      </c>
    </row>
    <row r="37" spans="1:34" s="266" customFormat="1" x14ac:dyDescent="0.2">
      <c r="A37" s="120"/>
      <c r="B37" s="120">
        <v>1150385</v>
      </c>
      <c r="C37" s="350">
        <v>45580</v>
      </c>
      <c r="D37" s="756" t="s">
        <v>1901</v>
      </c>
      <c r="E37" s="263">
        <v>65</v>
      </c>
      <c r="F37" s="263">
        <v>1.2</v>
      </c>
      <c r="G37" s="263" t="s">
        <v>24</v>
      </c>
      <c r="H37" s="263" t="s">
        <v>24</v>
      </c>
      <c r="I37" s="263">
        <v>2600</v>
      </c>
      <c r="J37" s="263">
        <v>48</v>
      </c>
      <c r="K37" s="263">
        <v>877</v>
      </c>
      <c r="L37" s="263">
        <v>16</v>
      </c>
      <c r="M37" s="120" t="s">
        <v>35</v>
      </c>
      <c r="N37" s="120" t="s">
        <v>122</v>
      </c>
      <c r="O37" s="263" t="s">
        <v>35</v>
      </c>
      <c r="P37" s="263">
        <v>1.1000000000000001</v>
      </c>
      <c r="Q37" s="263">
        <v>66</v>
      </c>
      <c r="R37" s="263">
        <v>1.2</v>
      </c>
      <c r="S37" s="263" t="s">
        <v>24</v>
      </c>
      <c r="T37" s="263">
        <v>75</v>
      </c>
      <c r="U37" s="263">
        <v>1.4</v>
      </c>
      <c r="V37" s="120">
        <v>590</v>
      </c>
      <c r="W37" s="263">
        <v>11</v>
      </c>
      <c r="X37" s="120"/>
      <c r="Y37" s="120"/>
      <c r="Z37" s="120"/>
      <c r="AA37" s="120"/>
      <c r="AB37" s="120"/>
      <c r="AC37" s="120"/>
      <c r="AD37" s="263">
        <v>37</v>
      </c>
      <c r="AE37" s="263">
        <v>27</v>
      </c>
      <c r="AF37" s="263">
        <v>2.6</v>
      </c>
      <c r="AG37" s="263">
        <v>18</v>
      </c>
    </row>
    <row r="38" spans="1:34" x14ac:dyDescent="0.2">
      <c r="A38" s="120"/>
      <c r="B38" s="120"/>
      <c r="C38" s="350">
        <v>45827</v>
      </c>
      <c r="D38" s="756" t="s">
        <v>1977</v>
      </c>
      <c r="E38" s="263">
        <v>136</v>
      </c>
      <c r="F38" s="263">
        <v>2.2999999999999998</v>
      </c>
      <c r="G38" s="438">
        <v>14</v>
      </c>
      <c r="H38" s="438">
        <v>0.25</v>
      </c>
      <c r="I38" s="263">
        <v>3350</v>
      </c>
      <c r="J38" s="263">
        <v>58</v>
      </c>
      <c r="K38" s="263">
        <v>1300</v>
      </c>
      <c r="L38" s="263">
        <v>22</v>
      </c>
      <c r="M38" s="120">
        <v>1.8</v>
      </c>
      <c r="N38" s="120">
        <v>3.1E-2</v>
      </c>
      <c r="O38" s="438" t="s">
        <v>86</v>
      </c>
      <c r="P38" s="438" t="s">
        <v>86</v>
      </c>
      <c r="Q38" s="263">
        <v>84</v>
      </c>
      <c r="R38" s="263">
        <v>1.4</v>
      </c>
      <c r="S38" s="263"/>
      <c r="T38" s="263">
        <v>114</v>
      </c>
      <c r="U38" s="263">
        <v>2</v>
      </c>
      <c r="V38" s="120">
        <v>570</v>
      </c>
      <c r="W38" s="120">
        <v>9.8000000000000007</v>
      </c>
      <c r="X38" s="120"/>
      <c r="Y38" s="120"/>
      <c r="Z38" s="120"/>
      <c r="AA38" s="120"/>
      <c r="AB38" s="120"/>
      <c r="AC38" s="120"/>
      <c r="AD38" s="263">
        <v>22</v>
      </c>
      <c r="AE38" s="263">
        <v>24</v>
      </c>
      <c r="AF38" s="263">
        <v>1.6</v>
      </c>
      <c r="AG38" s="263">
        <v>17</v>
      </c>
    </row>
    <row r="39" spans="1:34" x14ac:dyDescent="0.2">
      <c r="A39" s="120"/>
      <c r="B39" s="120"/>
      <c r="C39" s="350"/>
      <c r="D39" s="756"/>
      <c r="E39" s="263"/>
      <c r="F39" s="263"/>
      <c r="G39" s="263"/>
      <c r="H39" s="263"/>
      <c r="I39" s="263"/>
      <c r="J39" s="263"/>
      <c r="K39" s="263"/>
      <c r="L39" s="263"/>
      <c r="M39" s="120"/>
      <c r="N39" s="120"/>
      <c r="O39" s="263"/>
      <c r="P39" s="263"/>
      <c r="Q39" s="263"/>
      <c r="R39" s="263"/>
      <c r="S39" s="263"/>
      <c r="T39" s="263"/>
      <c r="U39" s="263"/>
      <c r="V39" s="120"/>
      <c r="W39" s="120"/>
      <c r="X39" s="120"/>
      <c r="Y39" s="120"/>
      <c r="Z39" s="120"/>
      <c r="AA39" s="120"/>
      <c r="AB39" s="120"/>
      <c r="AC39" s="120"/>
      <c r="AD39" s="263"/>
      <c r="AE39" s="263"/>
      <c r="AF39" s="263"/>
      <c r="AG39" s="263"/>
    </row>
    <row r="40" spans="1:34" x14ac:dyDescent="0.2">
      <c r="A40" s="120"/>
      <c r="B40" s="120"/>
      <c r="C40" s="350"/>
      <c r="D40" s="756"/>
      <c r="E40" s="263"/>
      <c r="F40" s="263"/>
      <c r="G40" s="263"/>
      <c r="H40" s="263"/>
      <c r="I40" s="263"/>
      <c r="J40" s="263"/>
      <c r="K40" s="263"/>
      <c r="L40" s="263"/>
      <c r="M40" s="120"/>
      <c r="N40" s="120"/>
      <c r="O40" s="263"/>
      <c r="P40" s="263"/>
      <c r="Q40" s="263"/>
      <c r="R40" s="263"/>
      <c r="S40" s="263"/>
      <c r="T40" s="263"/>
      <c r="U40" s="263"/>
      <c r="V40" s="120"/>
      <c r="W40" s="120"/>
      <c r="X40" s="120"/>
      <c r="Y40" s="120"/>
      <c r="Z40" s="120"/>
      <c r="AA40" s="120"/>
      <c r="AB40" s="120"/>
      <c r="AC40" s="120"/>
      <c r="AD40" s="263"/>
      <c r="AE40" s="263"/>
      <c r="AF40" s="263"/>
      <c r="AG40" s="263"/>
    </row>
    <row r="41" spans="1:34" x14ac:dyDescent="0.2">
      <c r="A41" s="120"/>
      <c r="B41" s="120"/>
      <c r="C41" s="120"/>
      <c r="D41" s="120"/>
      <c r="E41" s="120"/>
      <c r="F41" s="120"/>
      <c r="G41" s="120"/>
      <c r="H41" s="253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0"/>
      <c r="T41" s="120"/>
      <c r="U41" s="120"/>
      <c r="V41" s="120"/>
      <c r="W41" s="120"/>
      <c r="X41" s="120"/>
      <c r="Y41" s="120"/>
      <c r="Z41" s="120"/>
      <c r="AA41" s="120"/>
      <c r="AB41" s="120"/>
      <c r="AC41" s="120"/>
      <c r="AD41" s="120"/>
      <c r="AE41" s="120"/>
      <c r="AF41" s="120"/>
      <c r="AG41" s="120"/>
    </row>
    <row r="42" spans="1:34" x14ac:dyDescent="0.2">
      <c r="A42" s="120"/>
      <c r="B42" s="120"/>
      <c r="C42" s="120"/>
      <c r="D42" s="120"/>
      <c r="E42" s="81" t="s">
        <v>371</v>
      </c>
      <c r="F42" s="120"/>
      <c r="G42" s="120"/>
      <c r="H42" s="438"/>
      <c r="I42" s="120"/>
      <c r="J42" s="120"/>
      <c r="K42" s="120"/>
      <c r="L42" s="120"/>
      <c r="M42" s="120"/>
      <c r="N42" s="120"/>
      <c r="O42" s="120"/>
      <c r="P42" s="120"/>
      <c r="Q42" s="120"/>
      <c r="R42" s="120"/>
      <c r="S42" s="120"/>
      <c r="T42" s="120"/>
      <c r="U42" s="120"/>
      <c r="V42" s="120"/>
      <c r="W42" s="120"/>
      <c r="X42" s="120"/>
      <c r="Y42" s="120"/>
      <c r="Z42" s="120"/>
      <c r="AA42" s="120"/>
      <c r="AB42" s="120"/>
      <c r="AC42" s="120"/>
      <c r="AD42" s="120"/>
      <c r="AE42" s="120"/>
      <c r="AF42" s="120"/>
      <c r="AG42" s="120"/>
    </row>
    <row r="43" spans="1:34" x14ac:dyDescent="0.2">
      <c r="A43" s="120"/>
      <c r="B43" s="120"/>
      <c r="C43" s="120"/>
      <c r="D43" s="120"/>
      <c r="E43" s="120"/>
      <c r="F43" s="120"/>
      <c r="G43" s="120"/>
      <c r="H43" s="263"/>
      <c r="I43" s="120"/>
      <c r="J43" s="120"/>
      <c r="K43" s="120"/>
      <c r="L43" s="120"/>
      <c r="M43" s="120"/>
      <c r="N43" s="120"/>
      <c r="O43" s="120"/>
      <c r="P43" s="120"/>
      <c r="Q43" s="120"/>
      <c r="R43" s="120"/>
      <c r="S43" s="120"/>
      <c r="T43" s="120"/>
      <c r="U43" s="120"/>
      <c r="V43" s="120"/>
      <c r="W43" s="120"/>
      <c r="X43" s="120"/>
      <c r="Y43" s="120"/>
      <c r="Z43" s="120"/>
      <c r="AA43" s="120"/>
      <c r="AB43" s="120"/>
      <c r="AC43" s="120"/>
      <c r="AD43" s="120"/>
      <c r="AE43" s="120"/>
      <c r="AF43" s="120"/>
      <c r="AG43" s="120"/>
    </row>
    <row r="44" spans="1:34" x14ac:dyDescent="0.2">
      <c r="A44" s="120"/>
      <c r="B44" s="120"/>
      <c r="C44" s="120"/>
      <c r="D44" s="120"/>
      <c r="E44" s="120"/>
      <c r="F44" s="120"/>
      <c r="G44" s="120"/>
      <c r="H44" s="760"/>
      <c r="I44" s="120"/>
      <c r="J44" s="120"/>
      <c r="K44" s="120"/>
      <c r="L44" s="120"/>
      <c r="M44" s="120"/>
      <c r="N44" s="120"/>
      <c r="O44" s="120"/>
      <c r="P44" s="120"/>
      <c r="Q44" s="120"/>
      <c r="R44" s="120"/>
      <c r="S44" s="120"/>
      <c r="T44" s="120"/>
      <c r="U44" s="120"/>
      <c r="V44" s="120"/>
      <c r="W44" s="120"/>
      <c r="X44" s="120"/>
      <c r="Y44" s="120"/>
      <c r="Z44" s="120"/>
      <c r="AA44" s="120"/>
      <c r="AB44" s="120"/>
      <c r="AC44" s="120"/>
      <c r="AD44" s="120"/>
      <c r="AE44" s="120"/>
      <c r="AF44" s="120"/>
      <c r="AG44" s="120"/>
    </row>
    <row r="45" spans="1:34" x14ac:dyDescent="0.2">
      <c r="A45" s="120"/>
      <c r="B45" s="120"/>
      <c r="C45" s="120"/>
      <c r="D45" s="120"/>
      <c r="E45" s="120"/>
      <c r="F45" s="120"/>
      <c r="G45" s="120"/>
      <c r="H45" s="120"/>
      <c r="I45" s="120"/>
      <c r="J45" s="120"/>
      <c r="K45" s="120"/>
      <c r="L45" s="120"/>
      <c r="M45" s="120"/>
      <c r="N45" s="120"/>
      <c r="O45" s="120"/>
      <c r="P45" s="120"/>
      <c r="Q45" s="120"/>
      <c r="R45" s="120"/>
      <c r="S45" s="120"/>
      <c r="T45" s="120"/>
      <c r="U45" s="120"/>
      <c r="V45" s="120"/>
      <c r="W45" s="120"/>
      <c r="X45" s="120"/>
      <c r="Y45" s="120"/>
      <c r="Z45" s="120"/>
      <c r="AA45" s="120"/>
      <c r="AB45" s="120"/>
      <c r="AC45" s="120"/>
      <c r="AD45" s="120"/>
      <c r="AE45" s="120"/>
      <c r="AF45" s="120"/>
      <c r="AG45" s="120"/>
    </row>
    <row r="46" spans="1:34" x14ac:dyDescent="0.2">
      <c r="A46" s="120"/>
      <c r="B46" s="120"/>
      <c r="C46" s="120"/>
      <c r="D46" s="120"/>
      <c r="E46" s="120"/>
      <c r="F46" s="120"/>
      <c r="G46" s="120"/>
      <c r="H46" s="120"/>
      <c r="I46" s="120"/>
      <c r="J46" s="120"/>
      <c r="K46" s="120"/>
      <c r="L46" s="120"/>
      <c r="M46" s="120"/>
      <c r="N46" s="120"/>
      <c r="O46" s="120"/>
      <c r="P46" s="120"/>
      <c r="Q46" s="120"/>
      <c r="R46" s="120"/>
      <c r="S46" s="120"/>
      <c r="T46" s="120"/>
      <c r="U46" s="120"/>
      <c r="V46" s="120"/>
      <c r="W46" s="120"/>
      <c r="X46" s="120"/>
      <c r="Y46" s="120"/>
      <c r="Z46" s="120"/>
      <c r="AA46" s="120"/>
      <c r="AB46" s="120"/>
      <c r="AC46" s="120"/>
      <c r="AD46" s="120"/>
      <c r="AE46" s="120"/>
      <c r="AF46" s="120"/>
      <c r="AG46" s="120"/>
    </row>
    <row r="47" spans="1:34" x14ac:dyDescent="0.2">
      <c r="A47" s="120"/>
      <c r="B47" s="120"/>
      <c r="C47" s="120"/>
      <c r="D47" s="120"/>
      <c r="E47" s="120"/>
      <c r="F47" s="120"/>
      <c r="G47" s="120"/>
      <c r="H47" s="120"/>
      <c r="I47" s="120"/>
      <c r="J47" s="120"/>
      <c r="K47" s="120"/>
      <c r="L47" s="120"/>
      <c r="M47" s="120"/>
      <c r="N47" s="120"/>
      <c r="O47" s="120"/>
      <c r="P47" s="120"/>
      <c r="Q47" s="120"/>
      <c r="R47" s="120"/>
      <c r="S47" s="120"/>
      <c r="T47" s="120"/>
      <c r="U47" s="120"/>
      <c r="V47" s="120"/>
      <c r="W47" s="120"/>
      <c r="X47" s="120"/>
      <c r="Y47" s="120"/>
      <c r="Z47" s="120"/>
      <c r="AA47" s="120"/>
      <c r="AB47" s="120"/>
      <c r="AC47" s="120"/>
      <c r="AD47" s="120"/>
      <c r="AE47" s="120"/>
      <c r="AF47" s="120"/>
      <c r="AG47" s="120"/>
    </row>
  </sheetData>
  <customSheetViews>
    <customSheetView guid="{6F012044-A55F-45A9-8FC4-F873F99EA859}" scale="60" showPageBreaks="1" fitToPage="1" printArea="1" hiddenRows="1" hiddenColumns="1" view="pageBreakPreview">
      <selection activeCell="F51" sqref="F51"/>
      <pageMargins left="0.74803149606299213" right="0.74803149606299213" top="1.9685039370078741" bottom="0.98425196850393704" header="0.39370078740157483" footer="0.51181102362204722"/>
      <printOptions horizontalCentered="1"/>
      <pageSetup paperSize="9" scale="68" orientation="landscape" r:id="rId1"/>
      <headerFooter alignWithMargins="0">
        <oddHeader>&amp;C&amp;G</oddHeader>
      </headerFooter>
    </customSheetView>
  </customSheetViews>
  <mergeCells count="17">
    <mergeCell ref="A1:AH1"/>
    <mergeCell ref="E4:F4"/>
    <mergeCell ref="K4:L4"/>
    <mergeCell ref="M4:N4"/>
    <mergeCell ref="Q4:R4"/>
    <mergeCell ref="G4:H4"/>
    <mergeCell ref="I4:J4"/>
    <mergeCell ref="T4:U4"/>
    <mergeCell ref="V4:W4"/>
    <mergeCell ref="X4:Y4"/>
    <mergeCell ref="Z4:AA4"/>
    <mergeCell ref="A26:AH26"/>
    <mergeCell ref="O27:P27"/>
    <mergeCell ref="G27:H27"/>
    <mergeCell ref="M27:N27"/>
    <mergeCell ref="I27:J27"/>
    <mergeCell ref="T27:U27"/>
  </mergeCells>
  <phoneticPr fontId="0" type="noConversion"/>
  <printOptions horizontalCentered="1"/>
  <pageMargins left="0.74803149606299213" right="0.74803149606299213" top="1.9685039370078741" bottom="0.98425196850393704" header="0.39370078740157483" footer="0.51181102362204722"/>
  <pageSetup paperSize="9" scale="65" orientation="landscape" r:id="rId2"/>
  <headerFooter alignWithMargins="0">
    <oddHeader>&amp;C&amp;G</oddHeader>
  </headerFooter>
  <legacyDrawingHF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20">
    <tabColor indexed="10"/>
    <pageSetUpPr fitToPage="1"/>
  </sheetPr>
  <dimension ref="A1:AO32"/>
  <sheetViews>
    <sheetView workbookViewId="0">
      <selection activeCell="J26" sqref="J26:U26"/>
    </sheetView>
  </sheetViews>
  <sheetFormatPr defaultRowHeight="14.25" x14ac:dyDescent="0.2"/>
  <cols>
    <col min="1" max="1" width="11.625" customWidth="1"/>
    <col min="2" max="2" width="13.375" customWidth="1"/>
    <col min="3" max="4" width="10.75" customWidth="1"/>
    <col min="5" max="5" width="10.25" hidden="1" customWidth="1"/>
    <col min="6" max="7" width="7.375" hidden="1" customWidth="1"/>
    <col min="8" max="9" width="0" hidden="1" customWidth="1"/>
    <col min="10" max="10" width="9.375" customWidth="1"/>
    <col min="11" max="11" width="7.125" customWidth="1"/>
    <col min="12" max="12" width="7.375" bestFit="1" customWidth="1"/>
    <col min="13" max="13" width="12" customWidth="1"/>
    <col min="14" max="14" width="16.875" customWidth="1"/>
    <col min="15" max="15" width="9.875" customWidth="1"/>
    <col min="16" max="16" width="11" customWidth="1"/>
    <col min="17" max="17" width="24.375" customWidth="1"/>
    <col min="18" max="18" width="53.75" customWidth="1"/>
    <col min="19" max="19" width="7.625" bestFit="1" customWidth="1"/>
    <col min="21" max="21" width="11.75" customWidth="1"/>
    <col min="22" max="22" width="10.5" customWidth="1"/>
  </cols>
  <sheetData>
    <row r="1" spans="1:41" s="112" customFormat="1" ht="20.25" customHeight="1" x14ac:dyDescent="0.2">
      <c r="A1" s="786" t="s">
        <v>290</v>
      </c>
      <c r="B1" s="787"/>
      <c r="C1" s="787"/>
      <c r="D1" s="787"/>
      <c r="E1" s="787"/>
      <c r="F1" s="787"/>
      <c r="G1" s="787"/>
      <c r="H1" s="787"/>
      <c r="I1" s="787"/>
      <c r="J1" s="787"/>
      <c r="K1" s="787"/>
      <c r="L1" s="787"/>
      <c r="M1" s="787"/>
      <c r="N1" s="787"/>
      <c r="O1" s="787"/>
      <c r="P1" s="787"/>
      <c r="Q1" s="196"/>
      <c r="R1" s="196"/>
      <c r="S1" s="49"/>
      <c r="T1" s="49"/>
      <c r="U1" s="49"/>
      <c r="V1" s="113"/>
      <c r="W1" s="110"/>
      <c r="X1" s="111"/>
      <c r="Y1" s="111"/>
      <c r="Z1" s="111"/>
      <c r="AA1" s="111"/>
      <c r="AB1" s="111"/>
      <c r="AC1" s="111"/>
      <c r="AD1" s="111"/>
      <c r="AE1" s="111"/>
      <c r="AF1" s="111"/>
      <c r="AG1" s="111"/>
      <c r="AH1" s="111"/>
      <c r="AI1" s="111"/>
      <c r="AJ1" s="111"/>
      <c r="AK1" s="111"/>
      <c r="AL1" s="111"/>
      <c r="AM1" s="111"/>
      <c r="AN1" s="111"/>
      <c r="AO1" s="111"/>
    </row>
    <row r="2" spans="1:41" s="99" customFormat="1" ht="20.25" customHeight="1" x14ac:dyDescent="0.2">
      <c r="A2" s="155" t="s">
        <v>357</v>
      </c>
      <c r="B2" s="226"/>
      <c r="C2" s="226"/>
      <c r="D2" s="226"/>
      <c r="E2" s="226" t="s">
        <v>358</v>
      </c>
      <c r="F2" s="147"/>
      <c r="G2" s="147"/>
      <c r="H2" s="156"/>
      <c r="I2" s="226"/>
      <c r="J2" s="227" t="s">
        <v>358</v>
      </c>
      <c r="K2" s="226"/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226"/>
      <c r="W2" s="226"/>
      <c r="X2" s="226"/>
      <c r="Y2" s="226"/>
      <c r="Z2" s="226"/>
      <c r="AA2" s="226"/>
      <c r="AB2" s="226"/>
      <c r="AC2" s="226"/>
      <c r="AD2" s="226"/>
      <c r="AE2" s="125"/>
      <c r="AF2" s="125"/>
      <c r="AG2" s="125"/>
    </row>
    <row r="3" spans="1:41" s="58" customFormat="1" ht="29.25" customHeight="1" x14ac:dyDescent="0.2">
      <c r="A3" s="171"/>
      <c r="B3" s="171"/>
      <c r="C3" s="788" t="s">
        <v>129</v>
      </c>
      <c r="D3" s="788"/>
      <c r="E3" s="170"/>
      <c r="F3" s="147">
        <v>100</v>
      </c>
      <c r="G3" s="147">
        <v>2000</v>
      </c>
      <c r="H3" s="147">
        <v>400</v>
      </c>
      <c r="I3" s="170"/>
      <c r="J3" s="155" t="s">
        <v>508</v>
      </c>
      <c r="K3" s="171"/>
      <c r="L3" s="171"/>
      <c r="M3" s="171"/>
      <c r="N3" s="171"/>
      <c r="O3" s="171"/>
      <c r="P3" s="171"/>
      <c r="Q3" s="171"/>
      <c r="R3" s="171"/>
    </row>
    <row r="4" spans="1:41" s="142" customFormat="1" ht="27" customHeight="1" x14ac:dyDescent="0.25">
      <c r="A4" s="205" t="s">
        <v>126</v>
      </c>
      <c r="B4" s="206" t="s">
        <v>267</v>
      </c>
      <c r="C4" s="206" t="s">
        <v>1</v>
      </c>
      <c r="D4" s="206" t="s">
        <v>2</v>
      </c>
      <c r="E4" s="206" t="s">
        <v>3</v>
      </c>
      <c r="F4" s="207" t="s">
        <v>4</v>
      </c>
      <c r="G4" s="207" t="s">
        <v>80</v>
      </c>
      <c r="H4" s="206" t="s">
        <v>81</v>
      </c>
      <c r="I4" s="206" t="s">
        <v>133</v>
      </c>
      <c r="J4" s="821" t="s">
        <v>161</v>
      </c>
      <c r="K4" s="821"/>
      <c r="L4" s="821" t="s">
        <v>162</v>
      </c>
      <c r="M4" s="821"/>
      <c r="N4" s="457" t="s">
        <v>1686</v>
      </c>
      <c r="O4" s="821" t="s">
        <v>163</v>
      </c>
      <c r="P4" s="821"/>
      <c r="Q4" s="457" t="s">
        <v>1630</v>
      </c>
      <c r="R4" s="204" t="s">
        <v>164</v>
      </c>
      <c r="S4" s="138" t="s">
        <v>5</v>
      </c>
      <c r="T4" s="138" t="s">
        <v>6</v>
      </c>
      <c r="U4" s="138" t="s">
        <v>7</v>
      </c>
      <c r="V4" s="138" t="s">
        <v>164</v>
      </c>
      <c r="W4" s="138"/>
    </row>
    <row r="5" spans="1:41" s="58" customFormat="1" ht="12.75" x14ac:dyDescent="0.2">
      <c r="A5" s="144"/>
      <c r="B5" s="144"/>
      <c r="C5" s="144"/>
      <c r="D5" s="144"/>
      <c r="E5" s="158" t="s">
        <v>15</v>
      </c>
      <c r="F5" s="158" t="s">
        <v>15</v>
      </c>
      <c r="G5" s="158" t="s">
        <v>15</v>
      </c>
      <c r="H5" s="158" t="s">
        <v>15</v>
      </c>
      <c r="I5" s="158" t="s">
        <v>15</v>
      </c>
      <c r="J5" s="162" t="s">
        <v>15</v>
      </c>
      <c r="K5" s="162" t="s">
        <v>27</v>
      </c>
      <c r="L5" s="153" t="s">
        <v>15</v>
      </c>
      <c r="M5" s="154" t="s">
        <v>27</v>
      </c>
      <c r="N5" s="162" t="s">
        <v>15</v>
      </c>
      <c r="O5" s="153" t="s">
        <v>15</v>
      </c>
      <c r="P5" s="154" t="s">
        <v>27</v>
      </c>
      <c r="Q5" s="203" t="s">
        <v>15</v>
      </c>
      <c r="R5" s="203"/>
      <c r="S5" s="96" t="s">
        <v>8</v>
      </c>
      <c r="T5" s="96" t="s">
        <v>9</v>
      </c>
      <c r="U5" s="96" t="s">
        <v>10</v>
      </c>
      <c r="W5" s="57"/>
    </row>
    <row r="6" spans="1:41" s="57" customFormat="1" ht="12.75" x14ac:dyDescent="0.2">
      <c r="A6" s="118"/>
      <c r="B6" s="118">
        <v>837</v>
      </c>
      <c r="C6" s="118" t="s">
        <v>165</v>
      </c>
      <c r="D6" s="119"/>
      <c r="E6" s="96"/>
      <c r="F6" s="96"/>
      <c r="G6" s="96"/>
      <c r="H6" s="96"/>
      <c r="I6" s="96"/>
      <c r="L6" s="55"/>
      <c r="M6" s="56"/>
      <c r="O6" s="55"/>
      <c r="P6" s="56"/>
      <c r="Q6" s="56"/>
      <c r="R6" s="56"/>
      <c r="S6" s="96"/>
      <c r="T6" s="96"/>
      <c r="U6" s="96"/>
      <c r="V6" s="58"/>
      <c r="X6" s="58"/>
      <c r="Y6" s="58"/>
      <c r="Z6" s="58"/>
    </row>
    <row r="7" spans="1:41" s="58" customFormat="1" ht="12.75" x14ac:dyDescent="0.2">
      <c r="A7" s="96"/>
      <c r="B7" s="96"/>
      <c r="C7" s="96"/>
      <c r="D7" s="79">
        <v>37685</v>
      </c>
      <c r="E7" s="96">
        <v>8.1999999999999993</v>
      </c>
      <c r="F7" s="96" t="s">
        <v>17</v>
      </c>
      <c r="G7" s="96" t="s">
        <v>89</v>
      </c>
      <c r="H7" s="96">
        <v>19</v>
      </c>
      <c r="I7" s="96" t="s">
        <v>24</v>
      </c>
      <c r="J7" s="57">
        <v>2600</v>
      </c>
      <c r="K7" s="57"/>
      <c r="L7" s="55"/>
      <c r="M7" s="56"/>
      <c r="N7" s="57"/>
      <c r="O7" s="55"/>
      <c r="P7" s="56"/>
      <c r="Q7" s="56"/>
      <c r="R7" s="56"/>
      <c r="S7" s="96">
        <v>30</v>
      </c>
      <c r="T7" s="96">
        <v>10</v>
      </c>
      <c r="U7" s="96">
        <v>5.8</v>
      </c>
      <c r="V7" s="57"/>
      <c r="W7" s="57"/>
      <c r="X7" s="57"/>
      <c r="Y7" s="57"/>
      <c r="Z7" s="57"/>
    </row>
    <row r="8" spans="1:41" s="58" customFormat="1" ht="12.75" x14ac:dyDescent="0.2">
      <c r="A8" s="54"/>
      <c r="B8" s="54"/>
      <c r="C8" s="54"/>
      <c r="D8" s="64">
        <v>38208</v>
      </c>
      <c r="E8" s="96" t="s">
        <v>36</v>
      </c>
      <c r="F8" s="96" t="s">
        <v>36</v>
      </c>
      <c r="G8" s="96" t="s">
        <v>89</v>
      </c>
      <c r="H8" s="96">
        <v>1.7</v>
      </c>
      <c r="I8" s="96" t="s">
        <v>24</v>
      </c>
      <c r="J8" s="57">
        <v>3400</v>
      </c>
      <c r="K8" s="57"/>
      <c r="L8" s="55"/>
      <c r="M8" s="56"/>
      <c r="N8" s="57"/>
      <c r="O8" s="55"/>
      <c r="P8" s="56"/>
      <c r="Q8" s="56"/>
      <c r="R8" s="56"/>
      <c r="S8" s="96">
        <v>23</v>
      </c>
      <c r="T8" s="96">
        <v>5.2</v>
      </c>
      <c r="U8" s="96">
        <v>2.9</v>
      </c>
      <c r="V8" s="58" t="s">
        <v>166</v>
      </c>
    </row>
    <row r="9" spans="1:41" s="58" customFormat="1" ht="12.75" x14ac:dyDescent="0.2">
      <c r="A9" s="54"/>
      <c r="B9" s="54"/>
      <c r="C9" s="54"/>
      <c r="D9" s="64">
        <v>38782</v>
      </c>
      <c r="E9" s="96" t="s">
        <v>11</v>
      </c>
      <c r="F9" s="96" t="s">
        <v>11</v>
      </c>
      <c r="G9" s="96" t="s">
        <v>11</v>
      </c>
      <c r="H9" s="96" t="s">
        <v>11</v>
      </c>
      <c r="I9" s="96" t="s">
        <v>11</v>
      </c>
      <c r="J9" s="57">
        <v>5300</v>
      </c>
      <c r="K9" s="57">
        <v>13</v>
      </c>
      <c r="L9" s="55">
        <v>76</v>
      </c>
      <c r="M9" s="56">
        <v>0.19</v>
      </c>
      <c r="N9" s="57"/>
      <c r="O9" s="55"/>
      <c r="P9" s="56"/>
      <c r="Q9" s="56"/>
      <c r="R9" s="56"/>
      <c r="S9" s="96">
        <v>26</v>
      </c>
      <c r="T9" s="96">
        <v>5.9</v>
      </c>
      <c r="U9" s="96">
        <v>2</v>
      </c>
      <c r="W9" s="57"/>
    </row>
    <row r="10" spans="1:41" s="58" customFormat="1" ht="12.75" x14ac:dyDescent="0.2">
      <c r="A10" s="54"/>
      <c r="B10" s="54"/>
      <c r="C10" s="54"/>
      <c r="D10" s="64">
        <v>38993</v>
      </c>
      <c r="E10" s="96" t="s">
        <v>11</v>
      </c>
      <c r="F10" s="96" t="s">
        <v>11</v>
      </c>
      <c r="G10" s="96" t="s">
        <v>11</v>
      </c>
      <c r="H10" s="96" t="s">
        <v>11</v>
      </c>
      <c r="I10" s="96" t="s">
        <v>11</v>
      </c>
      <c r="J10" s="57">
        <v>8600</v>
      </c>
      <c r="K10" s="57">
        <v>9.3000000000000007</v>
      </c>
      <c r="L10" s="55">
        <v>210</v>
      </c>
      <c r="M10" s="56">
        <v>0.22</v>
      </c>
      <c r="N10" s="57"/>
      <c r="O10" s="55">
        <v>13000</v>
      </c>
      <c r="P10" s="56">
        <v>19</v>
      </c>
      <c r="Q10" s="56"/>
      <c r="R10" s="56"/>
      <c r="S10" s="96">
        <v>28</v>
      </c>
      <c r="T10" s="96">
        <v>3.7</v>
      </c>
      <c r="U10" s="96">
        <v>3.8</v>
      </c>
    </row>
    <row r="11" spans="1:41" s="58" customFormat="1" ht="12.75" x14ac:dyDescent="0.2">
      <c r="A11" s="54"/>
      <c r="B11" s="54" t="s">
        <v>75</v>
      </c>
      <c r="C11" s="54" t="s">
        <v>75</v>
      </c>
      <c r="D11" s="64">
        <v>39400</v>
      </c>
      <c r="E11" s="96" t="s">
        <v>11</v>
      </c>
      <c r="F11" s="96" t="s">
        <v>11</v>
      </c>
      <c r="G11" s="96" t="s">
        <v>11</v>
      </c>
      <c r="H11" s="96" t="s">
        <v>11</v>
      </c>
      <c r="I11" s="96" t="s">
        <v>11</v>
      </c>
      <c r="J11" s="57">
        <v>6200</v>
      </c>
      <c r="K11" s="57" t="s">
        <v>167</v>
      </c>
      <c r="L11" s="55">
        <v>140</v>
      </c>
      <c r="M11" s="56">
        <v>0.15</v>
      </c>
      <c r="N11" s="57"/>
      <c r="O11" s="55">
        <v>70</v>
      </c>
      <c r="P11" s="56" t="s">
        <v>62</v>
      </c>
      <c r="Q11" s="56"/>
      <c r="R11" s="56"/>
      <c r="S11" s="96">
        <v>28</v>
      </c>
      <c r="T11" s="96" t="s">
        <v>79</v>
      </c>
      <c r="U11" s="96">
        <v>3.7</v>
      </c>
      <c r="V11" s="58" t="s">
        <v>166</v>
      </c>
    </row>
    <row r="12" spans="1:41" s="58" customFormat="1" ht="12.75" x14ac:dyDescent="0.2">
      <c r="A12" s="54"/>
      <c r="B12" s="54"/>
      <c r="C12" s="54"/>
      <c r="D12" s="64">
        <v>39849</v>
      </c>
      <c r="E12" s="96" t="s">
        <v>11</v>
      </c>
      <c r="F12" s="96" t="s">
        <v>11</v>
      </c>
      <c r="G12" s="96" t="s">
        <v>11</v>
      </c>
      <c r="H12" s="96" t="s">
        <v>11</v>
      </c>
      <c r="I12" s="96" t="s">
        <v>11</v>
      </c>
      <c r="J12" s="57">
        <v>6000</v>
      </c>
      <c r="K12" s="57" t="s">
        <v>168</v>
      </c>
      <c r="L12" s="55">
        <v>13</v>
      </c>
      <c r="M12" s="56" t="s">
        <v>28</v>
      </c>
      <c r="N12" s="57"/>
      <c r="O12" s="55">
        <v>58</v>
      </c>
      <c r="P12" s="56" t="s">
        <v>169</v>
      </c>
      <c r="Q12" s="56"/>
      <c r="R12" s="56"/>
      <c r="S12" s="96">
        <v>32</v>
      </c>
      <c r="T12" s="96" t="s">
        <v>79</v>
      </c>
      <c r="U12" s="96">
        <v>2.4</v>
      </c>
      <c r="V12" s="58" t="s">
        <v>166</v>
      </c>
    </row>
    <row r="13" spans="1:41" s="73" customFormat="1" ht="12.75" x14ac:dyDescent="0.2">
      <c r="A13" s="54"/>
      <c r="B13" s="54"/>
      <c r="C13" s="54" t="s">
        <v>170</v>
      </c>
      <c r="D13" s="64">
        <v>40352</v>
      </c>
      <c r="E13" s="96" t="s">
        <v>11</v>
      </c>
      <c r="F13" s="96" t="s">
        <v>11</v>
      </c>
      <c r="G13" s="96" t="s">
        <v>11</v>
      </c>
      <c r="H13" s="96" t="s">
        <v>11</v>
      </c>
      <c r="I13" s="96" t="s">
        <v>11</v>
      </c>
      <c r="J13" s="57" t="s">
        <v>16</v>
      </c>
      <c r="K13" s="57" t="s">
        <v>43</v>
      </c>
      <c r="L13" s="55" t="s">
        <v>54</v>
      </c>
      <c r="M13" s="56" t="s">
        <v>43</v>
      </c>
      <c r="N13" s="57"/>
      <c r="O13" s="55" t="s">
        <v>24</v>
      </c>
      <c r="P13" s="56" t="s">
        <v>24</v>
      </c>
      <c r="Q13" s="56"/>
      <c r="R13" s="56"/>
      <c r="S13" s="96">
        <v>18</v>
      </c>
      <c r="T13" s="96">
        <v>11</v>
      </c>
      <c r="U13" s="96">
        <v>2.2999999999999998</v>
      </c>
      <c r="V13" s="58" t="s">
        <v>166</v>
      </c>
      <c r="W13" s="58"/>
      <c r="X13" s="58"/>
      <c r="Y13" s="58" t="s">
        <v>171</v>
      </c>
      <c r="Z13" s="58"/>
    </row>
    <row r="14" spans="1:41" s="447" customFormat="1" ht="12.75" x14ac:dyDescent="0.2">
      <c r="A14" s="440"/>
      <c r="B14" s="440"/>
      <c r="C14" s="440" t="s">
        <v>172</v>
      </c>
      <c r="D14" s="441">
        <v>40624</v>
      </c>
      <c r="E14" s="442" t="s">
        <v>11</v>
      </c>
      <c r="F14" s="442" t="s">
        <v>11</v>
      </c>
      <c r="G14" s="442" t="s">
        <v>11</v>
      </c>
      <c r="H14" s="442" t="s">
        <v>11</v>
      </c>
      <c r="I14" s="442" t="s">
        <v>11</v>
      </c>
      <c r="J14" s="443">
        <v>26000</v>
      </c>
      <c r="K14" s="443" t="s">
        <v>173</v>
      </c>
      <c r="L14" s="444">
        <v>540</v>
      </c>
      <c r="M14" s="445" t="s">
        <v>174</v>
      </c>
      <c r="N14" s="443"/>
      <c r="O14" s="444">
        <v>160</v>
      </c>
      <c r="P14" s="445" t="s">
        <v>175</v>
      </c>
      <c r="Q14" s="445"/>
      <c r="R14" s="445"/>
      <c r="S14" s="442">
        <v>33</v>
      </c>
      <c r="T14" s="442" t="s">
        <v>79</v>
      </c>
      <c r="U14" s="442">
        <v>2.5</v>
      </c>
      <c r="V14" s="446" t="s">
        <v>166</v>
      </c>
      <c r="W14" s="446"/>
      <c r="X14" s="446"/>
      <c r="Y14" s="446" t="s">
        <v>176</v>
      </c>
      <c r="Z14" s="446"/>
    </row>
    <row r="15" spans="1:41" s="75" customFormat="1" ht="12.75" x14ac:dyDescent="0.2">
      <c r="A15" s="59"/>
      <c r="B15" s="59"/>
      <c r="C15" s="59" t="s">
        <v>170</v>
      </c>
      <c r="D15" s="60">
        <v>40624</v>
      </c>
      <c r="E15" s="97" t="s">
        <v>11</v>
      </c>
      <c r="F15" s="97" t="s">
        <v>11</v>
      </c>
      <c r="G15" s="97" t="s">
        <v>11</v>
      </c>
      <c r="H15" s="97" t="s">
        <v>11</v>
      </c>
      <c r="I15" s="97" t="s">
        <v>11</v>
      </c>
      <c r="J15" s="63" t="s">
        <v>89</v>
      </c>
      <c r="K15" s="63" t="s">
        <v>28</v>
      </c>
      <c r="L15" s="61">
        <v>5</v>
      </c>
      <c r="M15" s="62" t="s">
        <v>28</v>
      </c>
      <c r="N15" s="63"/>
      <c r="O15" s="61">
        <v>4.3</v>
      </c>
      <c r="P15" s="62" t="s">
        <v>28</v>
      </c>
      <c r="Q15" s="62"/>
      <c r="R15" s="62"/>
      <c r="S15" s="97">
        <v>33</v>
      </c>
      <c r="T15" s="97" t="s">
        <v>89</v>
      </c>
      <c r="U15" s="97">
        <v>2.4</v>
      </c>
      <c r="V15" s="75" t="s">
        <v>166</v>
      </c>
      <c r="Y15" s="75" t="s">
        <v>176</v>
      </c>
    </row>
    <row r="16" spans="1:41" s="58" customFormat="1" ht="12.75" x14ac:dyDescent="0.2">
      <c r="A16" s="68">
        <v>41170</v>
      </c>
      <c r="B16" s="69"/>
      <c r="C16" s="69" t="s">
        <v>170</v>
      </c>
      <c r="D16" s="68">
        <v>41073</v>
      </c>
      <c r="J16" s="72">
        <v>36</v>
      </c>
      <c r="K16" s="71">
        <v>0.5</v>
      </c>
      <c r="L16" s="57" t="s">
        <v>16</v>
      </c>
      <c r="M16" s="57" t="s">
        <v>184</v>
      </c>
      <c r="N16" s="57"/>
      <c r="O16" s="70" t="s">
        <v>24</v>
      </c>
      <c r="P16" s="71" t="s">
        <v>24</v>
      </c>
      <c r="Q16" s="57"/>
      <c r="R16" s="57"/>
      <c r="S16" s="98">
        <v>24</v>
      </c>
      <c r="T16" s="98">
        <v>33</v>
      </c>
      <c r="U16" s="98">
        <v>0.6</v>
      </c>
    </row>
    <row r="17" spans="1:22" x14ac:dyDescent="0.2">
      <c r="A17" s="68">
        <v>41480</v>
      </c>
      <c r="B17" s="69"/>
      <c r="C17" s="69" t="s">
        <v>170</v>
      </c>
      <c r="D17" s="68">
        <v>41464</v>
      </c>
      <c r="E17" s="58"/>
      <c r="F17" s="58"/>
      <c r="G17" s="58"/>
      <c r="H17" s="58"/>
      <c r="I17" s="58"/>
      <c r="J17" s="72">
        <v>19</v>
      </c>
      <c r="K17" s="71">
        <v>0.3</v>
      </c>
      <c r="L17" s="70" t="s">
        <v>426</v>
      </c>
      <c r="M17" s="71" t="s">
        <v>160</v>
      </c>
      <c r="N17" s="72"/>
      <c r="O17" s="70" t="s">
        <v>24</v>
      </c>
      <c r="P17" s="71" t="s">
        <v>24</v>
      </c>
      <c r="Q17" s="72"/>
      <c r="R17" s="70"/>
      <c r="S17" s="98">
        <v>21</v>
      </c>
      <c r="T17" s="98">
        <v>16</v>
      </c>
      <c r="U17" s="98">
        <v>0.7</v>
      </c>
      <c r="V17" s="58" t="s">
        <v>427</v>
      </c>
    </row>
    <row r="18" spans="1:22" x14ac:dyDescent="0.2">
      <c r="A18" s="68">
        <v>41757</v>
      </c>
      <c r="B18" s="69"/>
      <c r="C18" s="69" t="s">
        <v>170</v>
      </c>
      <c r="D18" s="68">
        <v>41745</v>
      </c>
      <c r="E18" s="58"/>
      <c r="F18" s="58"/>
      <c r="G18" s="58"/>
      <c r="H18" s="58"/>
      <c r="I18" s="58"/>
      <c r="J18" s="72">
        <v>23</v>
      </c>
      <c r="K18" s="71">
        <v>0.34</v>
      </c>
      <c r="L18" s="70" t="s">
        <v>405</v>
      </c>
      <c r="M18" s="71" t="s">
        <v>169</v>
      </c>
      <c r="N18" s="72"/>
      <c r="O18" s="70" t="s">
        <v>24</v>
      </c>
      <c r="P18" s="71" t="s">
        <v>24</v>
      </c>
      <c r="Q18" s="72"/>
      <c r="R18" s="70"/>
      <c r="S18" s="98">
        <v>23</v>
      </c>
      <c r="T18" s="98">
        <v>33</v>
      </c>
      <c r="U18" s="98">
        <v>1.5</v>
      </c>
      <c r="V18" s="58" t="s">
        <v>507</v>
      </c>
    </row>
    <row r="19" spans="1:22" x14ac:dyDescent="0.2">
      <c r="A19" s="68">
        <v>42590</v>
      </c>
      <c r="B19" s="69"/>
      <c r="C19" s="69" t="s">
        <v>170</v>
      </c>
      <c r="D19" s="68">
        <v>42579</v>
      </c>
      <c r="E19" s="58"/>
      <c r="F19" s="58"/>
      <c r="G19" s="58"/>
      <c r="H19" s="58"/>
      <c r="I19" s="58"/>
      <c r="J19" s="72">
        <v>10</v>
      </c>
      <c r="K19" s="71">
        <v>0.11</v>
      </c>
      <c r="L19" s="70" t="s">
        <v>815</v>
      </c>
      <c r="M19" s="71" t="s">
        <v>816</v>
      </c>
      <c r="N19" s="72"/>
      <c r="O19" s="70" t="s">
        <v>24</v>
      </c>
      <c r="P19" s="71" t="s">
        <v>24</v>
      </c>
      <c r="Q19" s="72"/>
      <c r="R19" s="70"/>
      <c r="S19" s="98">
        <v>14</v>
      </c>
      <c r="T19" s="98">
        <v>24</v>
      </c>
      <c r="U19" s="98">
        <v>1.4</v>
      </c>
      <c r="V19" s="58" t="s">
        <v>817</v>
      </c>
    </row>
    <row r="20" spans="1:22" x14ac:dyDescent="0.2">
      <c r="A20" s="68">
        <v>43025</v>
      </c>
      <c r="B20" s="69"/>
      <c r="C20" s="69" t="s">
        <v>170</v>
      </c>
      <c r="D20" s="68">
        <v>42990</v>
      </c>
      <c r="E20" s="58"/>
      <c r="F20" s="58"/>
      <c r="G20" s="58"/>
      <c r="H20" s="58"/>
      <c r="I20" s="58"/>
      <c r="J20" s="72">
        <v>32</v>
      </c>
      <c r="K20" s="71" t="s">
        <v>24</v>
      </c>
      <c r="L20" s="70">
        <v>8.3000000000000007</v>
      </c>
      <c r="M20" s="71" t="s">
        <v>24</v>
      </c>
      <c r="N20" s="72">
        <v>40</v>
      </c>
      <c r="O20" s="70"/>
      <c r="P20" s="71"/>
      <c r="Q20" s="72"/>
      <c r="R20" s="70"/>
      <c r="S20" s="98"/>
      <c r="T20" s="98"/>
      <c r="U20" s="98"/>
      <c r="V20" s="58" t="s">
        <v>963</v>
      </c>
    </row>
    <row r="21" spans="1:22" x14ac:dyDescent="0.2">
      <c r="A21" s="82">
        <v>43630</v>
      </c>
      <c r="B21" s="81"/>
      <c r="C21" s="81" t="s">
        <v>170</v>
      </c>
      <c r="D21" s="82">
        <v>43599</v>
      </c>
      <c r="E21" s="75"/>
      <c r="F21" s="75"/>
      <c r="G21" s="75"/>
      <c r="H21" s="75"/>
      <c r="I21" s="75"/>
      <c r="J21" s="122">
        <v>3.8</v>
      </c>
      <c r="K21" s="84" t="s">
        <v>24</v>
      </c>
      <c r="L21" s="83" t="s">
        <v>276</v>
      </c>
      <c r="M21" s="84" t="s">
        <v>24</v>
      </c>
      <c r="N21" s="122">
        <v>385</v>
      </c>
      <c r="O21" s="83">
        <v>381</v>
      </c>
      <c r="P21" s="84" t="s">
        <v>24</v>
      </c>
      <c r="Q21" s="122"/>
      <c r="R21" s="83" t="s">
        <v>1234</v>
      </c>
      <c r="S21" s="121"/>
      <c r="T21" s="121"/>
      <c r="U21" s="121"/>
      <c r="V21" s="58" t="s">
        <v>1231</v>
      </c>
    </row>
    <row r="22" spans="1:22" x14ac:dyDescent="0.2">
      <c r="A22" s="64">
        <v>43929</v>
      </c>
      <c r="B22" s="54"/>
      <c r="C22" s="54"/>
      <c r="D22" s="64">
        <v>43909</v>
      </c>
      <c r="E22" s="58"/>
      <c r="F22" s="58"/>
      <c r="G22" s="58"/>
      <c r="H22" s="58"/>
      <c r="I22" s="58"/>
      <c r="J22" s="57" t="s">
        <v>1345</v>
      </c>
      <c r="K22" s="56" t="s">
        <v>647</v>
      </c>
      <c r="L22" s="55" t="s">
        <v>547</v>
      </c>
      <c r="M22" s="56" t="s">
        <v>43</v>
      </c>
      <c r="N22" s="57">
        <v>27</v>
      </c>
      <c r="O22" s="55">
        <v>21</v>
      </c>
      <c r="P22" s="56">
        <v>0.27</v>
      </c>
      <c r="Q22" s="57"/>
      <c r="R22" s="55"/>
      <c r="S22" s="96">
        <v>24</v>
      </c>
      <c r="T22" s="96">
        <v>31</v>
      </c>
      <c r="U22" s="96">
        <v>3.3</v>
      </c>
      <c r="V22" s="58" t="s">
        <v>1356</v>
      </c>
    </row>
    <row r="23" spans="1:22" s="120" customFormat="1" x14ac:dyDescent="0.2">
      <c r="A23" s="82"/>
      <c r="B23" s="81"/>
      <c r="C23" s="81" t="s">
        <v>170</v>
      </c>
      <c r="D23" s="82">
        <v>44615</v>
      </c>
      <c r="E23" s="81"/>
      <c r="F23" s="81"/>
      <c r="G23" s="81"/>
      <c r="H23" s="81"/>
      <c r="I23" s="81"/>
      <c r="J23" s="121">
        <v>1900</v>
      </c>
      <c r="K23" s="121" t="s">
        <v>35</v>
      </c>
      <c r="L23" s="121">
        <v>66</v>
      </c>
      <c r="M23" s="121" t="s">
        <v>183</v>
      </c>
      <c r="N23" s="121">
        <v>2000</v>
      </c>
      <c r="O23" s="121" t="s">
        <v>24</v>
      </c>
      <c r="P23" s="121" t="s">
        <v>24</v>
      </c>
      <c r="Q23" s="121">
        <v>890</v>
      </c>
      <c r="R23" s="121" t="s">
        <v>1631</v>
      </c>
      <c r="S23" s="121">
        <v>33</v>
      </c>
      <c r="T23" s="121" t="s">
        <v>622</v>
      </c>
      <c r="U23" s="121">
        <v>5</v>
      </c>
    </row>
    <row r="24" spans="1:22" s="120" customFormat="1" x14ac:dyDescent="0.2">
      <c r="A24" s="82">
        <v>45168</v>
      </c>
      <c r="B24" s="81"/>
      <c r="C24" s="81" t="s">
        <v>170</v>
      </c>
      <c r="D24" s="82">
        <v>45014</v>
      </c>
      <c r="E24" s="81"/>
      <c r="F24" s="81"/>
      <c r="G24" s="81"/>
      <c r="H24" s="81"/>
      <c r="I24" s="81"/>
      <c r="J24" s="121">
        <v>3</v>
      </c>
      <c r="K24" s="121" t="s">
        <v>24</v>
      </c>
      <c r="L24" s="121" t="s">
        <v>1685</v>
      </c>
      <c r="M24" s="121" t="s">
        <v>24</v>
      </c>
      <c r="N24" s="121">
        <v>3430</v>
      </c>
      <c r="O24" s="121">
        <v>2030</v>
      </c>
      <c r="P24" s="121" t="s">
        <v>24</v>
      </c>
      <c r="Q24" s="121">
        <v>1540</v>
      </c>
      <c r="R24" s="121" t="s">
        <v>1687</v>
      </c>
      <c r="S24" s="121"/>
      <c r="T24" s="121"/>
      <c r="U24" s="121">
        <v>2.2999999999999998</v>
      </c>
      <c r="V24" s="81" t="s">
        <v>1688</v>
      </c>
    </row>
    <row r="25" spans="1:22" s="120" customFormat="1" x14ac:dyDescent="0.2">
      <c r="A25" s="82">
        <v>45212</v>
      </c>
      <c r="B25" s="81"/>
      <c r="C25" s="81" t="s">
        <v>170</v>
      </c>
      <c r="D25" s="82">
        <v>45167</v>
      </c>
      <c r="E25" s="81"/>
      <c r="F25" s="81"/>
      <c r="G25" s="81"/>
      <c r="H25" s="81"/>
      <c r="I25" s="81"/>
      <c r="J25" s="121">
        <v>5.7</v>
      </c>
      <c r="K25" s="121" t="s">
        <v>24</v>
      </c>
      <c r="L25" s="121" t="s">
        <v>276</v>
      </c>
      <c r="M25" s="121"/>
      <c r="N25" s="121">
        <v>528</v>
      </c>
      <c r="O25" s="121">
        <v>307</v>
      </c>
      <c r="P25" s="121" t="s">
        <v>24</v>
      </c>
      <c r="Q25" s="121">
        <v>237</v>
      </c>
      <c r="R25" s="121" t="s">
        <v>1734</v>
      </c>
      <c r="S25" s="121"/>
      <c r="T25" s="121"/>
      <c r="U25" s="121"/>
    </row>
    <row r="26" spans="1:22" s="120" customFormat="1" x14ac:dyDescent="0.2">
      <c r="A26" s="350">
        <v>45887</v>
      </c>
      <c r="B26" s="81"/>
      <c r="C26" s="81" t="s">
        <v>170</v>
      </c>
      <c r="D26" s="82">
        <v>45868</v>
      </c>
      <c r="E26" s="81"/>
      <c r="F26" s="81"/>
      <c r="G26" s="81"/>
      <c r="H26" s="81"/>
      <c r="I26" s="81"/>
      <c r="J26" s="121" t="s">
        <v>339</v>
      </c>
      <c r="K26" s="121" t="s">
        <v>24</v>
      </c>
      <c r="L26" s="121" t="s">
        <v>405</v>
      </c>
      <c r="M26" s="121" t="s">
        <v>24</v>
      </c>
      <c r="N26" s="121" t="s">
        <v>405</v>
      </c>
      <c r="O26" s="121" t="s">
        <v>24</v>
      </c>
      <c r="P26" s="121" t="s">
        <v>24</v>
      </c>
      <c r="Q26" s="121" t="s">
        <v>24</v>
      </c>
      <c r="R26" s="121"/>
      <c r="S26" s="121">
        <v>17</v>
      </c>
      <c r="T26" s="121" t="s">
        <v>24</v>
      </c>
      <c r="U26" s="121" t="s">
        <v>24</v>
      </c>
    </row>
    <row r="27" spans="1:22" s="120" customFormat="1" x14ac:dyDescent="0.2">
      <c r="A27" s="82"/>
      <c r="B27" s="81"/>
      <c r="C27" s="81"/>
      <c r="D27" s="82"/>
      <c r="E27" s="81"/>
      <c r="F27" s="81"/>
      <c r="G27" s="81"/>
      <c r="H27" s="81"/>
      <c r="I27" s="81"/>
      <c r="J27" s="121"/>
      <c r="K27" s="121"/>
      <c r="L27" s="121"/>
      <c r="M27" s="121"/>
      <c r="N27" s="121"/>
      <c r="O27" s="121"/>
      <c r="P27" s="121"/>
      <c r="Q27" s="121"/>
      <c r="R27" s="121"/>
      <c r="S27" s="121"/>
      <c r="T27" s="121"/>
      <c r="U27" s="121"/>
    </row>
    <row r="28" spans="1:22" s="120" customFormat="1" x14ac:dyDescent="0.2">
      <c r="A28" s="82"/>
      <c r="B28" s="81"/>
      <c r="C28" s="81"/>
      <c r="D28" s="82"/>
      <c r="E28" s="81"/>
      <c r="F28" s="81"/>
      <c r="G28" s="81"/>
      <c r="H28" s="81"/>
      <c r="I28" s="81"/>
      <c r="J28" s="121"/>
      <c r="K28" s="121"/>
      <c r="L28" s="121"/>
      <c r="M28" s="121"/>
      <c r="N28" s="121"/>
      <c r="O28" s="121"/>
      <c r="P28" s="121"/>
      <c r="Q28" s="121"/>
      <c r="R28" s="121"/>
      <c r="S28" s="121"/>
      <c r="T28" s="121"/>
      <c r="U28" s="121"/>
    </row>
    <row r="29" spans="1:22" s="120" customFormat="1" x14ac:dyDescent="0.2">
      <c r="A29" s="82"/>
      <c r="B29" s="81"/>
      <c r="C29" s="81"/>
      <c r="D29" s="82"/>
      <c r="E29" s="81"/>
      <c r="F29" s="81"/>
      <c r="G29" s="81"/>
      <c r="H29" s="81"/>
      <c r="I29" s="8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</row>
    <row r="31" spans="1:22" x14ac:dyDescent="0.2">
      <c r="P31" s="12"/>
      <c r="S31" s="12"/>
    </row>
    <row r="32" spans="1:22" x14ac:dyDescent="0.2">
      <c r="S32" s="12"/>
    </row>
  </sheetData>
  <customSheetViews>
    <customSheetView guid="{6F012044-A55F-45A9-8FC4-F873F99EA859}" scale="60" showPageBreaks="1" fitToPage="1" printArea="1" hiddenRows="1" hiddenColumns="1" view="pageBreakPreview">
      <selection activeCell="F51" sqref="F51"/>
      <colBreaks count="1" manualBreakCount="1">
        <brk id="19" max="1048575" man="1"/>
      </colBreaks>
      <pageMargins left="0.74803149606299213" right="0.74803149606299213" top="1.9685039370078741" bottom="0.98425196850393704" header="0.39370078740157483" footer="0.51181102362204722"/>
      <printOptions horizontalCentered="1"/>
      <pageSetup paperSize="9" scale="76" orientation="landscape" r:id="rId1"/>
      <headerFooter alignWithMargins="0">
        <oddHeader>&amp;C&amp;G</oddHeader>
      </headerFooter>
    </customSheetView>
  </customSheetViews>
  <mergeCells count="5">
    <mergeCell ref="A1:P1"/>
    <mergeCell ref="C3:D3"/>
    <mergeCell ref="J4:K4"/>
    <mergeCell ref="L4:M4"/>
    <mergeCell ref="O4:P4"/>
  </mergeCells>
  <phoneticPr fontId="0" type="noConversion"/>
  <printOptions horizontalCentered="1"/>
  <pageMargins left="0.74803149606299213" right="0.74803149606299213" top="1.9685039370078741" bottom="0.98425196850393704" header="0.39370078740157483" footer="0.51181102362204722"/>
  <pageSetup paperSize="9" scale="70" orientation="landscape" r:id="rId2"/>
  <headerFooter alignWithMargins="0">
    <oddHeader>&amp;C&amp;G</oddHeader>
  </headerFooter>
  <colBreaks count="1" manualBreakCount="1">
    <brk id="21" max="1048575" man="1"/>
  </colBreaks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21">
    <tabColor indexed="10"/>
    <pageSetUpPr fitToPage="1"/>
  </sheetPr>
  <dimension ref="A1:U52"/>
  <sheetViews>
    <sheetView topLeftCell="A23" workbookViewId="0">
      <selection activeCell="K55" sqref="K55"/>
    </sheetView>
  </sheetViews>
  <sheetFormatPr defaultRowHeight="14.25" x14ac:dyDescent="0.2"/>
  <cols>
    <col min="1" max="1" width="11.375" customWidth="1"/>
    <col min="2" max="2" width="12.75" customWidth="1"/>
    <col min="3" max="3" width="14.375" customWidth="1"/>
    <col min="4" max="4" width="7.375" style="4" bestFit="1" customWidth="1"/>
    <col min="5" max="5" width="6.125" style="4" bestFit="1" customWidth="1"/>
    <col min="6" max="6" width="7.375" style="4" hidden="1" customWidth="1"/>
    <col min="7" max="7" width="9" style="4"/>
    <col min="8" max="8" width="6.625" style="4" bestFit="1" customWidth="1"/>
    <col min="9" max="9" width="7.375" style="4" hidden="1" customWidth="1"/>
    <col min="10" max="10" width="5.75" style="4" hidden="1" customWidth="1"/>
    <col min="11" max="11" width="7.375" style="4" bestFit="1" customWidth="1"/>
    <col min="12" max="12" width="6.125" style="4" customWidth="1"/>
    <col min="13" max="14" width="8.125" style="4" customWidth="1"/>
    <col min="15" max="15" width="10.375" style="4" customWidth="1"/>
    <col min="16" max="16" width="8.125" style="4" customWidth="1"/>
    <col min="17" max="17" width="6.875" style="4" customWidth="1"/>
    <col min="18" max="18" width="9.25" style="4" customWidth="1"/>
    <col min="19" max="20" width="9" style="4"/>
    <col min="21" max="21" width="34.875" style="4" customWidth="1"/>
  </cols>
  <sheetData>
    <row r="1" spans="1:21" ht="20.25" customHeight="1" x14ac:dyDescent="0.2">
      <c r="A1" s="575" t="s">
        <v>291</v>
      </c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96"/>
      <c r="O1" s="196"/>
      <c r="P1" s="196"/>
      <c r="Q1" s="197"/>
      <c r="R1" s="196"/>
      <c r="S1" s="196"/>
      <c r="T1" s="196"/>
      <c r="U1" s="196"/>
    </row>
    <row r="2" spans="1:21" ht="20.25" customHeight="1" x14ac:dyDescent="0.2">
      <c r="A2" s="155" t="s">
        <v>357</v>
      </c>
      <c r="B2" s="226"/>
      <c r="C2" s="226"/>
      <c r="D2" s="226" t="s">
        <v>358</v>
      </c>
      <c r="E2" s="147"/>
      <c r="F2" s="147"/>
      <c r="G2" s="156"/>
      <c r="H2" s="226"/>
      <c r="I2" s="227" t="s">
        <v>358</v>
      </c>
      <c r="J2" s="226"/>
      <c r="K2" s="226"/>
      <c r="L2" s="226"/>
      <c r="M2" s="226"/>
      <c r="N2" s="226"/>
      <c r="O2" s="226"/>
      <c r="P2" s="226"/>
      <c r="Q2" s="226"/>
      <c r="R2" s="226"/>
      <c r="S2" s="226"/>
      <c r="T2" s="226"/>
      <c r="U2" s="226"/>
    </row>
    <row r="3" spans="1:21" ht="29.25" customHeight="1" x14ac:dyDescent="0.2">
      <c r="A3" s="171"/>
      <c r="B3" s="171"/>
      <c r="C3" s="170" t="s">
        <v>129</v>
      </c>
      <c r="D3" s="147"/>
      <c r="E3" s="147"/>
      <c r="F3" s="147">
        <v>100</v>
      </c>
      <c r="G3" s="147">
        <v>100</v>
      </c>
      <c r="H3" s="147"/>
      <c r="I3" s="147"/>
      <c r="J3" s="147"/>
      <c r="K3" s="147">
        <v>2000</v>
      </c>
      <c r="L3" s="159"/>
      <c r="M3" s="159"/>
      <c r="N3" s="159"/>
      <c r="O3" s="159"/>
      <c r="P3" s="159"/>
      <c r="Q3" s="159"/>
      <c r="R3" s="159"/>
      <c r="S3" s="159"/>
      <c r="T3" s="159"/>
      <c r="U3" s="159"/>
    </row>
    <row r="4" spans="1:21" s="120" customFormat="1" ht="38.25" x14ac:dyDescent="0.25">
      <c r="A4" s="140" t="s">
        <v>126</v>
      </c>
      <c r="B4" s="138" t="s">
        <v>1815</v>
      </c>
      <c r="C4" s="140" t="s">
        <v>137</v>
      </c>
      <c r="D4" s="753" t="s">
        <v>983</v>
      </c>
      <c r="E4" s="139"/>
      <c r="F4" s="139" t="s">
        <v>4</v>
      </c>
      <c r="G4" s="141" t="s">
        <v>1283</v>
      </c>
      <c r="H4" s="141"/>
      <c r="I4" s="141" t="s">
        <v>23</v>
      </c>
      <c r="J4" s="141"/>
      <c r="K4" s="139" t="s">
        <v>80</v>
      </c>
      <c r="L4" s="139"/>
      <c r="M4" s="139" t="s">
        <v>19</v>
      </c>
      <c r="N4" s="139"/>
      <c r="O4" s="139" t="s">
        <v>37</v>
      </c>
      <c r="P4" s="139"/>
      <c r="Q4" s="139" t="s">
        <v>5</v>
      </c>
      <c r="R4" s="139" t="s">
        <v>6</v>
      </c>
      <c r="S4" s="141" t="s">
        <v>7</v>
      </c>
      <c r="T4" s="141" t="s">
        <v>25</v>
      </c>
      <c r="U4" s="754" t="s">
        <v>164</v>
      </c>
    </row>
    <row r="5" spans="1:21" s="120" customFormat="1" x14ac:dyDescent="0.2">
      <c r="A5" s="138"/>
      <c r="B5" s="138"/>
      <c r="C5" s="138"/>
      <c r="D5" s="537" t="s">
        <v>15</v>
      </c>
      <c r="E5" s="537" t="s">
        <v>27</v>
      </c>
      <c r="F5" s="537" t="s">
        <v>15</v>
      </c>
      <c r="G5" s="537" t="s">
        <v>15</v>
      </c>
      <c r="H5" s="537" t="s">
        <v>27</v>
      </c>
      <c r="I5" s="537" t="s">
        <v>15</v>
      </c>
      <c r="J5" s="537" t="s">
        <v>27</v>
      </c>
      <c r="K5" s="537" t="s">
        <v>15</v>
      </c>
      <c r="L5" s="537" t="s">
        <v>27</v>
      </c>
      <c r="M5" s="537" t="s">
        <v>15</v>
      </c>
      <c r="N5" s="537" t="s">
        <v>27</v>
      </c>
      <c r="O5" s="537" t="s">
        <v>15</v>
      </c>
      <c r="P5" s="537" t="s">
        <v>27</v>
      </c>
      <c r="Q5" s="537" t="s">
        <v>8</v>
      </c>
      <c r="R5" s="537" t="s">
        <v>9</v>
      </c>
      <c r="S5" s="537" t="s">
        <v>10</v>
      </c>
      <c r="T5" s="537" t="s">
        <v>26</v>
      </c>
      <c r="U5" s="537" t="s">
        <v>1832</v>
      </c>
    </row>
    <row r="6" spans="1:21" x14ac:dyDescent="0.2">
      <c r="A6" s="54"/>
      <c r="B6" s="54"/>
      <c r="C6" s="85">
        <v>37315</v>
      </c>
      <c r="D6" s="55">
        <v>1500</v>
      </c>
      <c r="E6" s="56"/>
      <c r="F6" s="57">
        <v>1.3</v>
      </c>
      <c r="G6" s="55"/>
      <c r="H6" s="56"/>
      <c r="I6" s="57"/>
      <c r="J6" s="57"/>
      <c r="K6" s="55">
        <v>3300</v>
      </c>
      <c r="L6" s="56"/>
      <c r="M6" s="129"/>
      <c r="N6" s="126"/>
      <c r="O6" s="126"/>
      <c r="P6" s="126"/>
      <c r="Q6" s="96">
        <v>18</v>
      </c>
      <c r="R6" s="96">
        <v>21</v>
      </c>
      <c r="S6" s="96">
        <v>5.9</v>
      </c>
      <c r="T6" s="96"/>
      <c r="U6" s="126"/>
    </row>
    <row r="7" spans="1:21" x14ac:dyDescent="0.2">
      <c r="A7" s="54"/>
      <c r="B7" s="54"/>
      <c r="C7" s="85" t="s">
        <v>177</v>
      </c>
      <c r="D7" s="55">
        <v>880</v>
      </c>
      <c r="E7" s="56"/>
      <c r="F7" s="57">
        <v>38</v>
      </c>
      <c r="G7" s="55"/>
      <c r="H7" s="56"/>
      <c r="I7" s="57"/>
      <c r="J7" s="57"/>
      <c r="K7" s="55">
        <v>1100</v>
      </c>
      <c r="L7" s="56"/>
      <c r="M7" s="57"/>
      <c r="N7" s="56"/>
      <c r="O7" s="56"/>
      <c r="P7" s="56"/>
      <c r="Q7" s="96">
        <v>25</v>
      </c>
      <c r="R7" s="96">
        <v>22</v>
      </c>
      <c r="S7" s="96">
        <v>5</v>
      </c>
      <c r="T7" s="96"/>
      <c r="U7" s="56"/>
    </row>
    <row r="8" spans="1:21" x14ac:dyDescent="0.2">
      <c r="A8" s="54"/>
      <c r="B8" s="54"/>
      <c r="C8" s="85" t="s">
        <v>178</v>
      </c>
      <c r="D8" s="55">
        <v>780</v>
      </c>
      <c r="E8" s="56"/>
      <c r="F8" s="57">
        <v>41</v>
      </c>
      <c r="G8" s="55"/>
      <c r="H8" s="56"/>
      <c r="I8" s="57"/>
      <c r="J8" s="57"/>
      <c r="K8" s="55">
        <v>1500</v>
      </c>
      <c r="L8" s="56"/>
      <c r="M8" s="57"/>
      <c r="N8" s="56"/>
      <c r="O8" s="56"/>
      <c r="P8" s="56"/>
      <c r="Q8" s="96">
        <v>28</v>
      </c>
      <c r="R8" s="96">
        <v>21</v>
      </c>
      <c r="S8" s="96">
        <v>5.5</v>
      </c>
      <c r="T8" s="96"/>
      <c r="U8" s="56"/>
    </row>
    <row r="9" spans="1:21" x14ac:dyDescent="0.2">
      <c r="A9" s="54"/>
      <c r="B9" s="54"/>
      <c r="C9" s="85">
        <v>38208</v>
      </c>
      <c r="D9" s="55">
        <v>750</v>
      </c>
      <c r="E9" s="56">
        <v>26</v>
      </c>
      <c r="F9" s="57" t="s">
        <v>36</v>
      </c>
      <c r="G9" s="55"/>
      <c r="H9" s="56"/>
      <c r="I9" s="57"/>
      <c r="J9" s="57"/>
      <c r="K9" s="55">
        <v>1300</v>
      </c>
      <c r="L9" s="56">
        <v>46</v>
      </c>
      <c r="M9" s="57"/>
      <c r="N9" s="56"/>
      <c r="O9" s="56"/>
      <c r="P9" s="56"/>
      <c r="Q9" s="96">
        <v>14</v>
      </c>
      <c r="R9" s="96">
        <v>21</v>
      </c>
      <c r="S9" s="96">
        <v>4.9000000000000004</v>
      </c>
      <c r="T9" s="96"/>
      <c r="U9" s="56"/>
    </row>
    <row r="10" spans="1:21" x14ac:dyDescent="0.2">
      <c r="A10" s="54"/>
      <c r="B10" s="54"/>
      <c r="C10" s="85">
        <v>38782</v>
      </c>
      <c r="D10" s="55">
        <v>970</v>
      </c>
      <c r="E10" s="56">
        <v>32</v>
      </c>
      <c r="F10" s="105" t="s">
        <v>24</v>
      </c>
      <c r="G10" s="55" t="s">
        <v>38</v>
      </c>
      <c r="H10" s="56" t="s">
        <v>54</v>
      </c>
      <c r="I10" s="57" t="s">
        <v>16</v>
      </c>
      <c r="J10" s="57" t="s">
        <v>85</v>
      </c>
      <c r="K10" s="55" t="s">
        <v>20</v>
      </c>
      <c r="L10" s="56" t="s">
        <v>179</v>
      </c>
      <c r="M10" s="57" t="s">
        <v>21</v>
      </c>
      <c r="N10" s="56" t="s">
        <v>180</v>
      </c>
      <c r="O10" s="56"/>
      <c r="P10" s="56"/>
      <c r="Q10" s="96">
        <v>26</v>
      </c>
      <c r="R10" s="96">
        <v>20</v>
      </c>
      <c r="S10" s="96">
        <v>5.0999999999999996</v>
      </c>
      <c r="T10" s="96">
        <v>33</v>
      </c>
      <c r="U10" s="56"/>
    </row>
    <row r="11" spans="1:21" x14ac:dyDescent="0.2">
      <c r="A11" s="54"/>
      <c r="B11" s="54"/>
      <c r="C11" s="85">
        <v>38993</v>
      </c>
      <c r="D11" s="55">
        <v>270</v>
      </c>
      <c r="E11" s="56">
        <v>4.2</v>
      </c>
      <c r="F11" s="57" t="s">
        <v>24</v>
      </c>
      <c r="G11" s="55" t="s">
        <v>16</v>
      </c>
      <c r="H11" s="56" t="s">
        <v>43</v>
      </c>
      <c r="I11" s="57" t="s">
        <v>16</v>
      </c>
      <c r="J11" s="57" t="s">
        <v>43</v>
      </c>
      <c r="K11" s="55">
        <v>4800</v>
      </c>
      <c r="L11" s="56">
        <v>76</v>
      </c>
      <c r="M11" s="57">
        <v>2100</v>
      </c>
      <c r="N11" s="56">
        <v>33</v>
      </c>
      <c r="O11" s="56"/>
      <c r="P11" s="56"/>
      <c r="Q11" s="96">
        <v>26</v>
      </c>
      <c r="R11" s="96">
        <v>9.3000000000000007</v>
      </c>
      <c r="S11" s="96">
        <v>3.4</v>
      </c>
      <c r="T11" s="96">
        <v>16</v>
      </c>
      <c r="U11" s="56"/>
    </row>
    <row r="12" spans="1:21" x14ac:dyDescent="0.2">
      <c r="A12" s="54"/>
      <c r="B12" s="54"/>
      <c r="C12" s="85">
        <v>39204</v>
      </c>
      <c r="D12" s="55">
        <v>180</v>
      </c>
      <c r="E12" s="56">
        <v>3</v>
      </c>
      <c r="F12" s="57" t="s">
        <v>24</v>
      </c>
      <c r="G12" s="55" t="s">
        <v>78</v>
      </c>
      <c r="H12" s="56" t="s">
        <v>43</v>
      </c>
      <c r="I12" s="57" t="s">
        <v>16</v>
      </c>
      <c r="J12" s="57" t="s">
        <v>43</v>
      </c>
      <c r="K12" s="55">
        <v>4400</v>
      </c>
      <c r="L12" s="56">
        <v>74</v>
      </c>
      <c r="M12" s="57">
        <v>1800</v>
      </c>
      <c r="N12" s="56">
        <v>30</v>
      </c>
      <c r="O12" s="56"/>
      <c r="P12" s="56"/>
      <c r="Q12" s="96">
        <v>18</v>
      </c>
      <c r="R12" s="96">
        <v>9.6999999999999993</v>
      </c>
      <c r="S12" s="96">
        <v>3.2</v>
      </c>
      <c r="T12" s="96">
        <v>17</v>
      </c>
      <c r="U12" s="56"/>
    </row>
    <row r="13" spans="1:21" x14ac:dyDescent="0.2">
      <c r="A13" s="54"/>
      <c r="B13" s="54"/>
      <c r="C13" s="103">
        <v>39400</v>
      </c>
      <c r="D13" s="61">
        <v>200</v>
      </c>
      <c r="E13" s="62">
        <v>2.9</v>
      </c>
      <c r="F13" s="63"/>
      <c r="G13" s="61" t="s">
        <v>16</v>
      </c>
      <c r="H13" s="62" t="s">
        <v>43</v>
      </c>
      <c r="I13" s="63" t="s">
        <v>16</v>
      </c>
      <c r="J13" s="63" t="s">
        <v>43</v>
      </c>
      <c r="K13" s="61">
        <v>4900</v>
      </c>
      <c r="L13" s="62">
        <v>70</v>
      </c>
      <c r="M13" s="63">
        <v>2500</v>
      </c>
      <c r="N13" s="62">
        <v>36</v>
      </c>
      <c r="O13" s="62"/>
      <c r="P13" s="62"/>
      <c r="Q13" s="97">
        <v>35</v>
      </c>
      <c r="R13" s="97">
        <v>8.8000000000000007</v>
      </c>
      <c r="S13" s="97">
        <v>3.2</v>
      </c>
      <c r="T13" s="97">
        <v>14</v>
      </c>
      <c r="U13" s="62"/>
    </row>
    <row r="14" spans="1:21" x14ac:dyDescent="0.2">
      <c r="A14" s="54"/>
      <c r="B14" s="54"/>
      <c r="C14" s="85">
        <v>39771</v>
      </c>
      <c r="D14" s="55">
        <v>120</v>
      </c>
      <c r="E14" s="56">
        <v>2</v>
      </c>
      <c r="F14" s="57" t="s">
        <v>24</v>
      </c>
      <c r="G14" s="55" t="s">
        <v>16</v>
      </c>
      <c r="H14" s="56" t="s">
        <v>28</v>
      </c>
      <c r="I14" s="57" t="s">
        <v>16</v>
      </c>
      <c r="J14" s="57" t="s">
        <v>28</v>
      </c>
      <c r="K14" s="55">
        <v>3000</v>
      </c>
      <c r="L14" s="56">
        <v>53</v>
      </c>
      <c r="M14" s="57">
        <v>1700</v>
      </c>
      <c r="N14" s="56">
        <v>30</v>
      </c>
      <c r="O14" s="56"/>
      <c r="P14" s="56"/>
      <c r="Q14" s="96">
        <v>17</v>
      </c>
      <c r="R14" s="96">
        <v>10</v>
      </c>
      <c r="S14" s="96">
        <v>3.3</v>
      </c>
      <c r="T14" s="96">
        <v>18</v>
      </c>
      <c r="U14" s="56"/>
    </row>
    <row r="15" spans="1:21" x14ac:dyDescent="0.2">
      <c r="A15" s="54"/>
      <c r="B15" s="54"/>
      <c r="C15" s="103">
        <v>39847</v>
      </c>
      <c r="D15" s="61">
        <v>44</v>
      </c>
      <c r="E15" s="62">
        <v>0.77</v>
      </c>
      <c r="F15" s="63" t="s">
        <v>24</v>
      </c>
      <c r="G15" s="61">
        <v>1.5</v>
      </c>
      <c r="H15" s="62">
        <v>0.03</v>
      </c>
      <c r="I15" s="63" t="s">
        <v>16</v>
      </c>
      <c r="J15" s="63" t="s">
        <v>134</v>
      </c>
      <c r="K15" s="61">
        <v>2100</v>
      </c>
      <c r="L15" s="62">
        <v>36</v>
      </c>
      <c r="M15" s="63">
        <v>970</v>
      </c>
      <c r="N15" s="62">
        <v>17</v>
      </c>
      <c r="O15" s="62"/>
      <c r="P15" s="62"/>
      <c r="Q15" s="97">
        <v>23</v>
      </c>
      <c r="R15" s="97">
        <v>10</v>
      </c>
      <c r="S15" s="97">
        <v>3.4</v>
      </c>
      <c r="T15" s="97">
        <v>17</v>
      </c>
      <c r="U15" s="62"/>
    </row>
    <row r="16" spans="1:21" x14ac:dyDescent="0.2">
      <c r="A16" s="54"/>
      <c r="B16" s="54"/>
      <c r="C16" s="85">
        <v>40345</v>
      </c>
      <c r="D16" s="55">
        <v>17</v>
      </c>
      <c r="E16" s="56">
        <v>0.26</v>
      </c>
      <c r="F16" s="57" t="s">
        <v>24</v>
      </c>
      <c r="G16" s="55">
        <v>1.1000000000000001</v>
      </c>
      <c r="H16" s="56">
        <v>1.6E-2</v>
      </c>
      <c r="I16" s="57" t="s">
        <v>24</v>
      </c>
      <c r="J16" s="57" t="s">
        <v>24</v>
      </c>
      <c r="K16" s="55">
        <v>1200</v>
      </c>
      <c r="L16" s="56">
        <v>18</v>
      </c>
      <c r="M16" s="57">
        <v>600</v>
      </c>
      <c r="N16" s="56">
        <v>8.8000000000000007</v>
      </c>
      <c r="O16" s="56"/>
      <c r="P16" s="56"/>
      <c r="Q16" s="96">
        <v>9.5</v>
      </c>
      <c r="R16" s="96">
        <v>8.3000000000000007</v>
      </c>
      <c r="S16" s="96">
        <v>3.1</v>
      </c>
      <c r="T16" s="96">
        <v>15</v>
      </c>
      <c r="U16" s="56"/>
    </row>
    <row r="17" spans="1:21" x14ac:dyDescent="0.2">
      <c r="A17" s="54"/>
      <c r="B17" s="54"/>
      <c r="C17" s="128">
        <v>40477</v>
      </c>
      <c r="D17" s="83">
        <v>33</v>
      </c>
      <c r="E17" s="84">
        <v>0.46</v>
      </c>
      <c r="F17" s="122" t="s">
        <v>24</v>
      </c>
      <c r="G17" s="83">
        <v>2.2999999999999998</v>
      </c>
      <c r="H17" s="84">
        <v>0.03</v>
      </c>
      <c r="I17" s="122" t="s">
        <v>24</v>
      </c>
      <c r="J17" s="122" t="s">
        <v>24</v>
      </c>
      <c r="K17" s="83">
        <v>2300</v>
      </c>
      <c r="L17" s="84">
        <v>32</v>
      </c>
      <c r="M17" s="122">
        <v>1100</v>
      </c>
      <c r="N17" s="84">
        <v>16</v>
      </c>
      <c r="O17" s="84"/>
      <c r="P17" s="84"/>
      <c r="Q17" s="121">
        <v>25</v>
      </c>
      <c r="R17" s="121">
        <v>8.1999999999999993</v>
      </c>
      <c r="S17" s="121">
        <v>1.5</v>
      </c>
      <c r="T17" s="121">
        <v>14</v>
      </c>
      <c r="U17" s="84"/>
    </row>
    <row r="18" spans="1:21" x14ac:dyDescent="0.2">
      <c r="A18" s="54"/>
      <c r="B18" s="54"/>
      <c r="C18" s="85">
        <v>40842</v>
      </c>
      <c r="D18" s="55">
        <v>36</v>
      </c>
      <c r="E18" s="56">
        <v>0.56000000000000005</v>
      </c>
      <c r="F18" s="57" t="s">
        <v>24</v>
      </c>
      <c r="G18" s="55">
        <v>1.7</v>
      </c>
      <c r="H18" s="56">
        <v>2.7E-2</v>
      </c>
      <c r="I18" s="57" t="s">
        <v>24</v>
      </c>
      <c r="J18" s="57" t="s">
        <v>24</v>
      </c>
      <c r="K18" s="55">
        <v>1600</v>
      </c>
      <c r="L18" s="56">
        <v>25</v>
      </c>
      <c r="M18" s="57">
        <v>880</v>
      </c>
      <c r="N18" s="57">
        <v>14</v>
      </c>
      <c r="O18" s="57"/>
      <c r="P18" s="57"/>
      <c r="Q18" s="98">
        <v>33</v>
      </c>
      <c r="R18" s="98">
        <v>9.4</v>
      </c>
      <c r="S18" s="56">
        <v>1.5</v>
      </c>
      <c r="T18" s="98">
        <v>16</v>
      </c>
      <c r="U18" s="98"/>
    </row>
    <row r="19" spans="1:21" ht="38.25" x14ac:dyDescent="0.2">
      <c r="A19" s="54"/>
      <c r="B19" s="54"/>
      <c r="C19" s="85">
        <v>41017</v>
      </c>
      <c r="D19" s="55">
        <v>34</v>
      </c>
      <c r="E19" s="56">
        <v>0.64</v>
      </c>
      <c r="F19" s="57"/>
      <c r="G19" s="57">
        <v>0.5</v>
      </c>
      <c r="H19" s="57" t="s">
        <v>28</v>
      </c>
      <c r="I19" s="57"/>
      <c r="J19" s="57"/>
      <c r="K19" s="55">
        <v>2900</v>
      </c>
      <c r="L19" s="56">
        <v>55</v>
      </c>
      <c r="M19" s="57">
        <v>1100</v>
      </c>
      <c r="N19" s="57">
        <v>21</v>
      </c>
      <c r="O19" s="57"/>
      <c r="P19" s="57"/>
      <c r="Q19" s="56">
        <v>14</v>
      </c>
      <c r="R19" s="96">
        <v>11</v>
      </c>
      <c r="S19" s="96">
        <v>1.7</v>
      </c>
      <c r="T19" s="96">
        <v>19</v>
      </c>
      <c r="U19" s="210" t="s">
        <v>302</v>
      </c>
    </row>
    <row r="20" spans="1:21" ht="38.25" x14ac:dyDescent="0.2">
      <c r="A20" s="54"/>
      <c r="B20" s="54"/>
      <c r="C20" s="85">
        <v>41038</v>
      </c>
      <c r="D20" s="55">
        <v>13</v>
      </c>
      <c r="E20" s="56">
        <v>0.21</v>
      </c>
      <c r="F20" s="57"/>
      <c r="G20" s="57">
        <v>0.5</v>
      </c>
      <c r="H20" s="57" t="s">
        <v>28</v>
      </c>
      <c r="I20" s="57"/>
      <c r="J20" s="57"/>
      <c r="K20" s="55">
        <v>2400</v>
      </c>
      <c r="L20" s="56">
        <v>40</v>
      </c>
      <c r="M20" s="57">
        <v>758</v>
      </c>
      <c r="N20" s="57">
        <v>40</v>
      </c>
      <c r="O20" s="57"/>
      <c r="P20" s="57"/>
      <c r="Q20" s="56">
        <v>8</v>
      </c>
      <c r="R20" s="96">
        <v>9.3000000000000007</v>
      </c>
      <c r="S20" s="96">
        <v>1.9</v>
      </c>
      <c r="T20" s="96">
        <v>17</v>
      </c>
      <c r="U20" s="210" t="s">
        <v>303</v>
      </c>
    </row>
    <row r="21" spans="1:21" x14ac:dyDescent="0.2">
      <c r="A21" s="59"/>
      <c r="B21" s="59"/>
      <c r="C21" s="103">
        <v>41038</v>
      </c>
      <c r="D21" s="61">
        <v>5.6</v>
      </c>
      <c r="E21" s="62">
        <v>9.0999999999999998E-2</v>
      </c>
      <c r="F21" s="63"/>
      <c r="G21" s="63">
        <v>0.5</v>
      </c>
      <c r="H21" s="63" t="s">
        <v>28</v>
      </c>
      <c r="I21" s="63"/>
      <c r="J21" s="63"/>
      <c r="K21" s="61">
        <v>1900</v>
      </c>
      <c r="L21" s="62">
        <v>30</v>
      </c>
      <c r="M21" s="63">
        <v>633</v>
      </c>
      <c r="N21" s="63">
        <v>30</v>
      </c>
      <c r="O21" s="63"/>
      <c r="P21" s="63"/>
      <c r="Q21" s="62">
        <v>8</v>
      </c>
      <c r="R21" s="97">
        <v>8.9</v>
      </c>
      <c r="S21" s="97">
        <v>1.8</v>
      </c>
      <c r="T21" s="97">
        <v>16</v>
      </c>
      <c r="U21" s="97"/>
    </row>
    <row r="22" spans="1:21" ht="38.25" x14ac:dyDescent="0.2">
      <c r="A22" s="60">
        <v>41480</v>
      </c>
      <c r="B22" s="59"/>
      <c r="C22" s="103">
        <v>41457</v>
      </c>
      <c r="D22" s="61">
        <v>23</v>
      </c>
      <c r="E22" s="62">
        <v>0.41</v>
      </c>
      <c r="F22" s="63"/>
      <c r="G22" s="63" t="s">
        <v>54</v>
      </c>
      <c r="H22" s="63" t="s">
        <v>28</v>
      </c>
      <c r="I22" s="63"/>
      <c r="J22" s="63"/>
      <c r="K22" s="61">
        <v>2650</v>
      </c>
      <c r="L22" s="62">
        <v>48</v>
      </c>
      <c r="M22" s="63">
        <v>1250</v>
      </c>
      <c r="N22" s="63">
        <v>23</v>
      </c>
      <c r="O22" s="63"/>
      <c r="P22" s="63"/>
      <c r="Q22" s="62">
        <v>8</v>
      </c>
      <c r="R22" s="97">
        <v>9.8000000000000007</v>
      </c>
      <c r="S22" s="97">
        <v>1</v>
      </c>
      <c r="T22" s="97">
        <v>18</v>
      </c>
      <c r="U22" s="257" t="s">
        <v>428</v>
      </c>
    </row>
    <row r="23" spans="1:21" ht="25.5" x14ac:dyDescent="0.2">
      <c r="A23" s="93">
        <v>41549</v>
      </c>
      <c r="B23" s="69"/>
      <c r="C23" s="273">
        <v>41527</v>
      </c>
      <c r="D23" s="57"/>
      <c r="E23" s="71"/>
      <c r="F23" s="57"/>
      <c r="G23" s="57"/>
      <c r="H23" s="71"/>
      <c r="I23" s="57"/>
      <c r="J23" s="57"/>
      <c r="K23" s="57">
        <v>2285</v>
      </c>
      <c r="L23" s="71" t="s">
        <v>24</v>
      </c>
      <c r="M23" s="57"/>
      <c r="N23" s="71"/>
      <c r="O23" s="71"/>
      <c r="P23" s="71"/>
      <c r="Q23" s="56">
        <v>8</v>
      </c>
      <c r="R23" s="96">
        <v>9.1</v>
      </c>
      <c r="S23" s="96">
        <v>1.1000000000000001</v>
      </c>
      <c r="T23" s="96">
        <v>16</v>
      </c>
      <c r="U23" s="275" t="s">
        <v>445</v>
      </c>
    </row>
    <row r="24" spans="1:21" ht="25.5" x14ac:dyDescent="0.2">
      <c r="A24" s="92">
        <v>41549</v>
      </c>
      <c r="B24" s="54"/>
      <c r="C24" s="274">
        <v>41527</v>
      </c>
      <c r="D24" s="57">
        <v>8.6999999999999993</v>
      </c>
      <c r="E24" s="56">
        <v>0.14000000000000001</v>
      </c>
      <c r="F24" s="57"/>
      <c r="G24" s="57" t="s">
        <v>54</v>
      </c>
      <c r="H24" s="56" t="s">
        <v>134</v>
      </c>
      <c r="I24" s="57"/>
      <c r="J24" s="57"/>
      <c r="K24" s="57">
        <v>1950</v>
      </c>
      <c r="L24" s="56">
        <v>32</v>
      </c>
      <c r="M24" s="57">
        <v>1005</v>
      </c>
      <c r="N24" s="56">
        <v>16</v>
      </c>
      <c r="O24" s="56"/>
      <c r="P24" s="56"/>
      <c r="Q24" s="56">
        <v>8</v>
      </c>
      <c r="R24" s="96">
        <v>9.1</v>
      </c>
      <c r="S24" s="96">
        <v>1.1000000000000001</v>
      </c>
      <c r="T24" s="96">
        <v>16</v>
      </c>
      <c r="U24" s="271" t="s">
        <v>445</v>
      </c>
    </row>
    <row r="25" spans="1:21" x14ac:dyDescent="0.2">
      <c r="A25" s="92">
        <v>41641</v>
      </c>
      <c r="B25" s="54"/>
      <c r="C25" s="274">
        <v>41611</v>
      </c>
      <c r="D25" s="57">
        <v>35</v>
      </c>
      <c r="E25" s="56">
        <v>0.78</v>
      </c>
      <c r="F25" s="57"/>
      <c r="G25" s="57" t="s">
        <v>54</v>
      </c>
      <c r="H25" s="56" t="s">
        <v>28</v>
      </c>
      <c r="I25" s="57"/>
      <c r="J25" s="57"/>
      <c r="K25" s="57">
        <v>2570</v>
      </c>
      <c r="L25" s="56">
        <v>58</v>
      </c>
      <c r="M25" s="57">
        <v>1058</v>
      </c>
      <c r="N25" s="56">
        <v>24</v>
      </c>
      <c r="O25" s="56"/>
      <c r="P25" s="56"/>
      <c r="Q25" s="56">
        <v>10</v>
      </c>
      <c r="R25" s="96">
        <v>12.6</v>
      </c>
      <c r="S25" s="96">
        <v>1.1000000000000001</v>
      </c>
      <c r="T25" s="96">
        <v>23</v>
      </c>
      <c r="U25" s="271" t="s">
        <v>463</v>
      </c>
    </row>
    <row r="26" spans="1:21" x14ac:dyDescent="0.2">
      <c r="A26" s="92">
        <v>41709</v>
      </c>
      <c r="B26" s="54"/>
      <c r="C26" s="274">
        <v>41695</v>
      </c>
      <c r="D26" s="57">
        <v>10</v>
      </c>
      <c r="E26" s="56">
        <v>0.19</v>
      </c>
      <c r="F26" s="57"/>
      <c r="G26" s="57" t="s">
        <v>54</v>
      </c>
      <c r="H26" s="56" t="s">
        <v>28</v>
      </c>
      <c r="I26" s="57"/>
      <c r="J26" s="57"/>
      <c r="K26" s="57">
        <v>1740</v>
      </c>
      <c r="L26" s="56">
        <v>33</v>
      </c>
      <c r="M26" s="57">
        <v>870</v>
      </c>
      <c r="N26" s="56">
        <v>16</v>
      </c>
      <c r="O26" s="56"/>
      <c r="P26" s="56"/>
      <c r="Q26" s="56">
        <v>12</v>
      </c>
      <c r="R26" s="96">
        <v>11</v>
      </c>
      <c r="S26" s="96">
        <v>1.2</v>
      </c>
      <c r="T26" s="96">
        <v>19</v>
      </c>
      <c r="U26" s="56" t="s">
        <v>473</v>
      </c>
    </row>
    <row r="27" spans="1:21" x14ac:dyDescent="0.2">
      <c r="A27" s="92">
        <v>41857</v>
      </c>
      <c r="B27" s="54"/>
      <c r="C27" s="274">
        <v>41828</v>
      </c>
      <c r="D27" s="57">
        <v>15</v>
      </c>
      <c r="E27" s="56">
        <v>0.28999999999999998</v>
      </c>
      <c r="F27" s="57"/>
      <c r="G27" s="57" t="s">
        <v>54</v>
      </c>
      <c r="H27" s="56" t="s">
        <v>28</v>
      </c>
      <c r="I27" s="57"/>
      <c r="J27" s="57"/>
      <c r="K27" s="57">
        <v>2010</v>
      </c>
      <c r="L27" s="56">
        <v>40</v>
      </c>
      <c r="M27" s="57">
        <v>1080</v>
      </c>
      <c r="N27" s="56">
        <v>22</v>
      </c>
      <c r="O27" s="56"/>
      <c r="P27" s="56"/>
      <c r="Q27" s="56">
        <v>13</v>
      </c>
      <c r="R27" s="96">
        <v>11</v>
      </c>
      <c r="S27" s="96">
        <v>1.2</v>
      </c>
      <c r="T27" s="96">
        <v>20</v>
      </c>
      <c r="U27" s="56"/>
    </row>
    <row r="28" spans="1:21" x14ac:dyDescent="0.2">
      <c r="A28" s="91">
        <v>41857</v>
      </c>
      <c r="B28" s="59"/>
      <c r="C28" s="304">
        <v>41829</v>
      </c>
      <c r="D28" s="63">
        <v>14</v>
      </c>
      <c r="E28" s="62">
        <v>0.28000000000000003</v>
      </c>
      <c r="F28" s="63"/>
      <c r="G28" s="63" t="s">
        <v>54</v>
      </c>
      <c r="H28" s="62" t="s">
        <v>28</v>
      </c>
      <c r="I28" s="63"/>
      <c r="J28" s="63"/>
      <c r="K28" s="63">
        <v>1830</v>
      </c>
      <c r="L28" s="62">
        <v>37</v>
      </c>
      <c r="M28" s="63">
        <v>990</v>
      </c>
      <c r="N28" s="62">
        <v>20</v>
      </c>
      <c r="O28" s="62"/>
      <c r="P28" s="62"/>
      <c r="Q28" s="62">
        <v>11</v>
      </c>
      <c r="R28" s="97">
        <v>12</v>
      </c>
      <c r="S28" s="97">
        <v>1.2</v>
      </c>
      <c r="T28" s="97">
        <v>20</v>
      </c>
      <c r="U28" s="62"/>
    </row>
    <row r="29" spans="1:21" x14ac:dyDescent="0.2">
      <c r="A29" s="305" t="s">
        <v>702</v>
      </c>
      <c r="B29" s="81"/>
      <c r="C29" s="306"/>
      <c r="D29" s="122"/>
      <c r="E29" s="84"/>
      <c r="F29" s="122"/>
      <c r="G29" s="122"/>
      <c r="H29" s="84"/>
      <c r="I29" s="122"/>
      <c r="J29" s="122"/>
      <c r="K29" s="122"/>
      <c r="L29" s="84"/>
      <c r="M29" s="122"/>
      <c r="N29" s="84"/>
      <c r="O29" s="84"/>
      <c r="P29" s="84"/>
      <c r="Q29" s="84"/>
      <c r="R29" s="121"/>
      <c r="S29" s="121"/>
      <c r="T29" s="121"/>
      <c r="U29" s="84"/>
    </row>
    <row r="30" spans="1:21" ht="25.5" x14ac:dyDescent="0.2">
      <c r="A30" s="92">
        <v>42572</v>
      </c>
      <c r="B30" s="54"/>
      <c r="C30" s="274">
        <v>42522</v>
      </c>
      <c r="D30" s="57">
        <v>12</v>
      </c>
      <c r="E30" s="56">
        <v>0.28000000000000003</v>
      </c>
      <c r="F30" s="57"/>
      <c r="G30" s="57" t="s">
        <v>54</v>
      </c>
      <c r="H30" s="56" t="s">
        <v>28</v>
      </c>
      <c r="I30" s="57"/>
      <c r="J30" s="57"/>
      <c r="K30" s="57">
        <v>1735</v>
      </c>
      <c r="L30" s="56">
        <v>39</v>
      </c>
      <c r="M30" s="57">
        <v>881</v>
      </c>
      <c r="N30" s="56">
        <v>20</v>
      </c>
      <c r="O30" s="56"/>
      <c r="P30" s="56"/>
      <c r="Q30" s="56">
        <v>8</v>
      </c>
      <c r="R30" s="96">
        <v>12</v>
      </c>
      <c r="S30" s="96">
        <v>1</v>
      </c>
      <c r="T30" s="96">
        <v>23</v>
      </c>
      <c r="U30" s="334" t="s">
        <v>799</v>
      </c>
    </row>
    <row r="31" spans="1:21" x14ac:dyDescent="0.2">
      <c r="A31" s="91">
        <v>42572</v>
      </c>
      <c r="B31" s="59"/>
      <c r="C31" s="304">
        <v>42563</v>
      </c>
      <c r="D31" s="63">
        <v>8</v>
      </c>
      <c r="E31" s="62">
        <v>0.11</v>
      </c>
      <c r="F31" s="63"/>
      <c r="G31" s="63" t="s">
        <v>54</v>
      </c>
      <c r="H31" s="62" t="s">
        <v>28</v>
      </c>
      <c r="I31" s="63"/>
      <c r="J31" s="63"/>
      <c r="K31" s="63">
        <v>1970</v>
      </c>
      <c r="L31" s="62">
        <v>26</v>
      </c>
      <c r="M31" s="63">
        <v>1115</v>
      </c>
      <c r="N31" s="62">
        <v>15</v>
      </c>
      <c r="O31" s="62"/>
      <c r="P31" s="62"/>
      <c r="Q31" s="62">
        <v>11</v>
      </c>
      <c r="R31" s="97">
        <v>7.5</v>
      </c>
      <c r="S31" s="97">
        <v>1.2</v>
      </c>
      <c r="T31" s="97">
        <v>13</v>
      </c>
      <c r="U31" s="62"/>
    </row>
    <row r="32" spans="1:21" x14ac:dyDescent="0.2">
      <c r="A32" s="92">
        <v>42703</v>
      </c>
      <c r="B32" s="54"/>
      <c r="C32" s="274">
        <v>42690</v>
      </c>
      <c r="D32" s="57">
        <v>22</v>
      </c>
      <c r="E32" s="56">
        <v>0.31</v>
      </c>
      <c r="F32" s="57"/>
      <c r="G32" s="57" t="s">
        <v>54</v>
      </c>
      <c r="H32" s="56" t="s">
        <v>28</v>
      </c>
      <c r="I32" s="57"/>
      <c r="J32" s="57"/>
      <c r="K32" s="57">
        <v>1670</v>
      </c>
      <c r="L32" s="56">
        <v>24</v>
      </c>
      <c r="M32" s="57">
        <v>950</v>
      </c>
      <c r="N32" s="56">
        <v>14</v>
      </c>
      <c r="O32" s="56"/>
      <c r="P32" s="56"/>
      <c r="Q32" s="56">
        <v>16</v>
      </c>
      <c r="R32" s="96">
        <v>8.1</v>
      </c>
      <c r="S32" s="96">
        <v>1.7</v>
      </c>
      <c r="T32" s="96">
        <v>14</v>
      </c>
      <c r="U32" s="56"/>
    </row>
    <row r="33" spans="1:21" x14ac:dyDescent="0.2">
      <c r="A33" s="91">
        <v>42760</v>
      </c>
      <c r="B33" s="59"/>
      <c r="C33" s="304">
        <v>42753</v>
      </c>
      <c r="D33" s="63">
        <v>3.5</v>
      </c>
      <c r="E33" s="62">
        <v>4.9000000000000002E-2</v>
      </c>
      <c r="F33" s="63"/>
      <c r="G33" s="63" t="s">
        <v>54</v>
      </c>
      <c r="H33" s="62" t="s">
        <v>28</v>
      </c>
      <c r="I33" s="63"/>
      <c r="J33" s="63"/>
      <c r="K33" s="63">
        <v>1340</v>
      </c>
      <c r="L33" s="62">
        <v>19</v>
      </c>
      <c r="M33" s="63">
        <v>795</v>
      </c>
      <c r="N33" s="62">
        <v>11</v>
      </c>
      <c r="O33" s="62"/>
      <c r="P33" s="62"/>
      <c r="Q33" s="62">
        <v>12</v>
      </c>
      <c r="R33" s="97">
        <v>7.9</v>
      </c>
      <c r="S33" s="97">
        <v>1.2</v>
      </c>
      <c r="T33" s="97">
        <v>14</v>
      </c>
      <c r="U33" s="62"/>
    </row>
    <row r="34" spans="1:21" x14ac:dyDescent="0.2">
      <c r="A34" s="92">
        <v>43039</v>
      </c>
      <c r="B34" s="54"/>
      <c r="C34" s="274">
        <v>43017</v>
      </c>
      <c r="D34" s="57">
        <v>30</v>
      </c>
      <c r="E34" s="56">
        <v>0.65</v>
      </c>
      <c r="F34" s="57"/>
      <c r="G34" s="57" t="s">
        <v>54</v>
      </c>
      <c r="H34" s="56" t="s">
        <v>28</v>
      </c>
      <c r="I34" s="57"/>
      <c r="J34" s="57"/>
      <c r="K34" s="57">
        <v>320</v>
      </c>
      <c r="L34" s="56">
        <v>6.9</v>
      </c>
      <c r="M34" s="57">
        <v>53</v>
      </c>
      <c r="N34" s="56">
        <v>4</v>
      </c>
      <c r="O34" s="56"/>
      <c r="P34" s="56"/>
      <c r="Q34" s="56">
        <v>16</v>
      </c>
      <c r="R34" s="96">
        <v>3.1</v>
      </c>
      <c r="S34" s="96">
        <v>1.5</v>
      </c>
      <c r="T34" s="96">
        <v>22</v>
      </c>
      <c r="U34" s="56" t="s">
        <v>1205</v>
      </c>
    </row>
    <row r="35" spans="1:21" x14ac:dyDescent="0.2">
      <c r="A35" s="92">
        <v>43110</v>
      </c>
      <c r="B35" s="54"/>
      <c r="C35" s="274">
        <v>43080</v>
      </c>
      <c r="D35" s="57">
        <v>40</v>
      </c>
      <c r="E35" s="56">
        <v>8.9</v>
      </c>
      <c r="F35" s="57"/>
      <c r="G35" s="57">
        <v>1</v>
      </c>
      <c r="H35" s="56">
        <v>2.3E-2</v>
      </c>
      <c r="I35" s="57"/>
      <c r="J35" s="57"/>
      <c r="K35" s="57">
        <v>277</v>
      </c>
      <c r="L35" s="56">
        <v>6.2</v>
      </c>
      <c r="M35" s="57">
        <v>56</v>
      </c>
      <c r="N35" s="56">
        <v>1.2</v>
      </c>
      <c r="O35" s="56"/>
      <c r="P35" s="56"/>
      <c r="Q35" s="56">
        <v>22</v>
      </c>
      <c r="R35" s="96">
        <v>3.2</v>
      </c>
      <c r="S35" s="96">
        <v>1.2</v>
      </c>
      <c r="T35" s="96">
        <v>22</v>
      </c>
      <c r="U35" s="56"/>
    </row>
    <row r="36" spans="1:21" x14ac:dyDescent="0.2">
      <c r="A36" s="92">
        <v>43158</v>
      </c>
      <c r="B36" s="54"/>
      <c r="C36" s="274">
        <v>43144</v>
      </c>
      <c r="D36" s="57">
        <v>42</v>
      </c>
      <c r="E36" s="56">
        <v>0.96</v>
      </c>
      <c r="F36" s="57"/>
      <c r="G36" s="57" t="s">
        <v>36</v>
      </c>
      <c r="H36" s="56" t="s">
        <v>238</v>
      </c>
      <c r="I36" s="57"/>
      <c r="J36" s="57"/>
      <c r="K36" s="57">
        <v>291</v>
      </c>
      <c r="L36" s="56">
        <v>6.6</v>
      </c>
      <c r="M36" s="57">
        <v>61</v>
      </c>
      <c r="N36" s="56">
        <v>1.4</v>
      </c>
      <c r="O36" s="56"/>
      <c r="P36" s="56"/>
      <c r="Q36" s="56"/>
      <c r="R36" s="96"/>
      <c r="S36" s="96"/>
      <c r="T36" s="96"/>
      <c r="U36" s="56"/>
    </row>
    <row r="37" spans="1:21" x14ac:dyDescent="0.2">
      <c r="A37" s="91">
        <v>43230</v>
      </c>
      <c r="B37" s="59"/>
      <c r="C37" s="304">
        <v>43222</v>
      </c>
      <c r="D37" s="63">
        <v>30</v>
      </c>
      <c r="E37" s="62">
        <v>0.67</v>
      </c>
      <c r="F37" s="63"/>
      <c r="G37" s="63" t="s">
        <v>182</v>
      </c>
      <c r="H37" s="62" t="s">
        <v>894</v>
      </c>
      <c r="I37" s="63"/>
      <c r="J37" s="63"/>
      <c r="K37" s="63">
        <v>304</v>
      </c>
      <c r="L37" s="62">
        <v>6.7</v>
      </c>
      <c r="M37" s="63">
        <v>58</v>
      </c>
      <c r="N37" s="62">
        <v>1.3</v>
      </c>
      <c r="O37" s="62"/>
      <c r="P37" s="62"/>
      <c r="Q37" s="62">
        <v>20</v>
      </c>
      <c r="R37" s="97">
        <v>3.2</v>
      </c>
      <c r="S37" s="97">
        <v>1.7</v>
      </c>
      <c r="T37" s="97">
        <v>22</v>
      </c>
      <c r="U37" s="62"/>
    </row>
    <row r="38" spans="1:21" ht="20.25" customHeight="1" x14ac:dyDescent="0.2">
      <c r="A38" s="575" t="s">
        <v>1831</v>
      </c>
      <c r="B38" s="196"/>
      <c r="C38" s="196"/>
      <c r="D38" s="196"/>
      <c r="E38" s="196"/>
      <c r="F38" s="196"/>
      <c r="G38" s="196"/>
      <c r="H38" s="196"/>
      <c r="I38" s="196"/>
      <c r="J38" s="196"/>
      <c r="K38" s="196"/>
      <c r="L38" s="196"/>
      <c r="M38" s="196"/>
      <c r="N38" s="196"/>
      <c r="O38" s="196"/>
      <c r="P38" s="196"/>
      <c r="Q38" s="197"/>
      <c r="R38" s="196"/>
      <c r="S38" s="196"/>
      <c r="T38" s="196"/>
      <c r="U38" s="196"/>
    </row>
    <row r="39" spans="1:21" x14ac:dyDescent="0.2">
      <c r="A39" s="431" t="s">
        <v>1416</v>
      </c>
      <c r="B39" s="432"/>
      <c r="C39" s="433"/>
      <c r="D39" s="434"/>
      <c r="E39" s="435"/>
      <c r="F39" s="434"/>
      <c r="G39" s="434"/>
      <c r="H39" s="435"/>
      <c r="I39" s="434"/>
      <c r="J39" s="434"/>
      <c r="K39" s="434"/>
      <c r="L39" s="435"/>
      <c r="M39" s="434"/>
      <c r="N39" s="435"/>
      <c r="O39" s="435"/>
      <c r="P39" s="435"/>
      <c r="Q39" s="434"/>
      <c r="R39" s="435"/>
      <c r="S39" s="434"/>
      <c r="T39" s="434"/>
      <c r="U39" s="435"/>
    </row>
    <row r="40" spans="1:21" x14ac:dyDescent="0.2">
      <c r="A40" s="92">
        <v>43294</v>
      </c>
      <c r="B40" s="54"/>
      <c r="C40" s="274">
        <v>43287</v>
      </c>
      <c r="D40" s="57">
        <v>66</v>
      </c>
      <c r="E40" s="56">
        <v>1.5</v>
      </c>
      <c r="F40" s="57"/>
      <c r="G40" s="57" t="s">
        <v>184</v>
      </c>
      <c r="H40" s="56" t="s">
        <v>894</v>
      </c>
      <c r="I40" s="57"/>
      <c r="J40" s="57"/>
      <c r="K40" s="57">
        <v>367</v>
      </c>
      <c r="L40" s="56">
        <v>8.3000000000000007</v>
      </c>
      <c r="M40" s="57">
        <v>68</v>
      </c>
      <c r="N40" s="56">
        <v>1.5</v>
      </c>
      <c r="O40" s="56"/>
      <c r="P40" s="56"/>
      <c r="Q40" s="56">
        <v>12</v>
      </c>
      <c r="R40" s="96">
        <v>3.2</v>
      </c>
      <c r="S40" s="96">
        <v>1.1000000000000001</v>
      </c>
      <c r="T40" s="96">
        <v>23</v>
      </c>
      <c r="U40" s="56"/>
    </row>
    <row r="41" spans="1:21" x14ac:dyDescent="0.2">
      <c r="A41" s="91">
        <v>43508</v>
      </c>
      <c r="B41" s="59"/>
      <c r="C41" s="304">
        <v>43489</v>
      </c>
      <c r="D41" s="63">
        <v>57</v>
      </c>
      <c r="E41" s="62">
        <v>1</v>
      </c>
      <c r="F41" s="63"/>
      <c r="G41" s="63" t="s">
        <v>86</v>
      </c>
      <c r="H41" s="62" t="s">
        <v>894</v>
      </c>
      <c r="I41" s="63"/>
      <c r="J41" s="63"/>
      <c r="K41" s="63">
        <v>422</v>
      </c>
      <c r="L41" s="62">
        <v>7.3</v>
      </c>
      <c r="M41" s="63">
        <v>77</v>
      </c>
      <c r="N41" s="62">
        <v>1.3</v>
      </c>
      <c r="O41" s="62"/>
      <c r="P41" s="62"/>
      <c r="Q41" s="62">
        <v>22</v>
      </c>
      <c r="R41" s="97">
        <v>2.6</v>
      </c>
      <c r="S41" s="97">
        <v>1.6</v>
      </c>
      <c r="T41" s="97">
        <v>17</v>
      </c>
      <c r="U41" s="62"/>
    </row>
    <row r="42" spans="1:21" x14ac:dyDescent="0.2">
      <c r="A42" s="92">
        <v>43749</v>
      </c>
      <c r="B42" s="54"/>
      <c r="C42" s="274">
        <v>43733</v>
      </c>
      <c r="D42" s="467" t="s">
        <v>24</v>
      </c>
      <c r="E42" s="468" t="s">
        <v>24</v>
      </c>
      <c r="F42" s="57"/>
      <c r="G42" s="57" t="s">
        <v>184</v>
      </c>
      <c r="H42" s="56" t="s">
        <v>764</v>
      </c>
      <c r="I42" s="57"/>
      <c r="J42" s="57"/>
      <c r="K42" s="57">
        <v>450</v>
      </c>
      <c r="L42" s="56">
        <v>8.4</v>
      </c>
      <c r="M42" s="57">
        <v>63</v>
      </c>
      <c r="N42" s="56">
        <v>1.2</v>
      </c>
      <c r="O42" s="56"/>
      <c r="P42" s="56"/>
      <c r="Q42" s="56">
        <v>17</v>
      </c>
      <c r="R42" s="96">
        <v>2.7</v>
      </c>
      <c r="S42" s="96">
        <v>1.2</v>
      </c>
      <c r="T42" s="96">
        <v>19</v>
      </c>
      <c r="U42" s="56"/>
    </row>
    <row r="43" spans="1:21" x14ac:dyDescent="0.2">
      <c r="A43" s="91">
        <v>43929</v>
      </c>
      <c r="B43" s="59"/>
      <c r="C43" s="304">
        <v>43908</v>
      </c>
      <c r="D43" s="469" t="s">
        <v>24</v>
      </c>
      <c r="E43" s="428" t="s">
        <v>24</v>
      </c>
      <c r="F43" s="63"/>
      <c r="G43" s="63" t="s">
        <v>24</v>
      </c>
      <c r="H43" s="62" t="s">
        <v>24</v>
      </c>
      <c r="I43" s="63"/>
      <c r="J43" s="63"/>
      <c r="K43" s="63">
        <v>323</v>
      </c>
      <c r="L43" s="62">
        <v>7.1</v>
      </c>
      <c r="M43" s="63">
        <v>50</v>
      </c>
      <c r="N43" s="62">
        <v>1.1000000000000001</v>
      </c>
      <c r="O43" s="62"/>
      <c r="P43" s="62"/>
      <c r="Q43" s="62">
        <v>21</v>
      </c>
      <c r="R43" s="97">
        <v>3.2</v>
      </c>
      <c r="S43" s="97">
        <v>1.7</v>
      </c>
      <c r="T43" s="97">
        <v>22</v>
      </c>
      <c r="U43" s="62"/>
    </row>
    <row r="44" spans="1:21" x14ac:dyDescent="0.2">
      <c r="A44" s="92">
        <v>44145</v>
      </c>
      <c r="B44" s="54"/>
      <c r="C44" s="274">
        <v>44132</v>
      </c>
      <c r="D44" s="752" t="s">
        <v>24</v>
      </c>
      <c r="E44" s="752" t="s">
        <v>24</v>
      </c>
      <c r="F44" s="121"/>
      <c r="G44" s="121" t="s">
        <v>184</v>
      </c>
      <c r="H44" s="121" t="s">
        <v>764</v>
      </c>
      <c r="I44" s="121"/>
      <c r="J44" s="121"/>
      <c r="K44" s="121">
        <v>353</v>
      </c>
      <c r="L44" s="121">
        <v>6.7</v>
      </c>
      <c r="M44" s="121">
        <v>56</v>
      </c>
      <c r="N44" s="121">
        <v>1.1000000000000001</v>
      </c>
      <c r="O44" s="121"/>
      <c r="P44" s="121"/>
      <c r="Q44" s="121">
        <v>15</v>
      </c>
      <c r="R44" s="121">
        <v>2.7</v>
      </c>
      <c r="S44" s="121">
        <v>1.5</v>
      </c>
      <c r="T44" s="121">
        <v>19</v>
      </c>
      <c r="U44" s="121"/>
    </row>
    <row r="45" spans="1:21" x14ac:dyDescent="0.2">
      <c r="A45" s="92">
        <v>44425</v>
      </c>
      <c r="B45" s="59"/>
      <c r="C45" s="274">
        <v>44327</v>
      </c>
      <c r="D45" s="752"/>
      <c r="E45" s="752"/>
      <c r="F45" s="121"/>
      <c r="G45" s="121" t="s">
        <v>24</v>
      </c>
      <c r="H45" s="121" t="s">
        <v>24</v>
      </c>
      <c r="I45" s="121"/>
      <c r="J45" s="121"/>
      <c r="K45" s="121">
        <v>344</v>
      </c>
      <c r="L45" s="121">
        <v>7.3</v>
      </c>
      <c r="M45" s="121">
        <v>53</v>
      </c>
      <c r="N45" s="121">
        <v>1.1000000000000001</v>
      </c>
      <c r="O45" s="121"/>
      <c r="P45" s="121"/>
      <c r="Q45" s="121">
        <v>12</v>
      </c>
      <c r="R45" s="121">
        <v>3</v>
      </c>
      <c r="S45" s="121">
        <v>1.2</v>
      </c>
      <c r="T45" s="121">
        <v>21</v>
      </c>
      <c r="U45" s="121"/>
    </row>
    <row r="46" spans="1:21" x14ac:dyDescent="0.2">
      <c r="A46" s="92">
        <v>44658</v>
      </c>
      <c r="B46" s="59"/>
      <c r="C46" s="274">
        <v>44644</v>
      </c>
      <c r="D46" s="752"/>
      <c r="E46" s="752"/>
      <c r="F46" s="121"/>
      <c r="G46" s="121" t="s">
        <v>717</v>
      </c>
      <c r="H46" s="121" t="s">
        <v>635</v>
      </c>
      <c r="I46" s="121"/>
      <c r="J46" s="121"/>
      <c r="K46" s="121">
        <v>271</v>
      </c>
      <c r="L46" s="121">
        <v>5.6</v>
      </c>
      <c r="M46" s="121">
        <v>46</v>
      </c>
      <c r="N46" s="121">
        <v>0.9</v>
      </c>
      <c r="O46" s="121"/>
      <c r="P46" s="121"/>
      <c r="Q46" s="121">
        <v>17</v>
      </c>
      <c r="R46" s="121">
        <v>3</v>
      </c>
      <c r="S46" s="121">
        <v>1.3</v>
      </c>
      <c r="T46" s="121">
        <v>21</v>
      </c>
      <c r="U46" s="121"/>
    </row>
    <row r="47" spans="1:21" x14ac:dyDescent="0.2">
      <c r="A47" s="92">
        <v>44867</v>
      </c>
      <c r="B47" s="54"/>
      <c r="C47" s="274">
        <v>44840</v>
      </c>
      <c r="D47" s="752" t="s">
        <v>24</v>
      </c>
      <c r="E47" s="752" t="s">
        <v>24</v>
      </c>
      <c r="F47" s="121"/>
      <c r="G47" s="121" t="s">
        <v>717</v>
      </c>
      <c r="H47" s="121" t="s">
        <v>635</v>
      </c>
      <c r="I47" s="121"/>
      <c r="J47" s="121"/>
      <c r="K47" s="121">
        <v>274</v>
      </c>
      <c r="L47" s="121">
        <v>5.9</v>
      </c>
      <c r="M47" s="121">
        <v>48</v>
      </c>
      <c r="N47" s="121">
        <v>1</v>
      </c>
      <c r="O47" s="121"/>
      <c r="P47" s="121"/>
      <c r="Q47" s="121">
        <v>14</v>
      </c>
      <c r="R47" s="121">
        <v>3.1</v>
      </c>
      <c r="S47" s="121">
        <v>1.4</v>
      </c>
      <c r="T47" s="121">
        <v>22</v>
      </c>
      <c r="U47" s="121"/>
    </row>
    <row r="48" spans="1:21" x14ac:dyDescent="0.2">
      <c r="A48" s="92">
        <v>45168</v>
      </c>
      <c r="B48" s="59"/>
      <c r="C48" s="274">
        <v>45013</v>
      </c>
      <c r="D48" s="752" t="s">
        <v>24</v>
      </c>
      <c r="E48" s="752" t="s">
        <v>24</v>
      </c>
      <c r="F48" s="121"/>
      <c r="G48" s="121" t="s">
        <v>24</v>
      </c>
      <c r="H48" s="121" t="s">
        <v>24</v>
      </c>
      <c r="I48" s="121"/>
      <c r="J48" s="121"/>
      <c r="K48" s="121">
        <v>352</v>
      </c>
      <c r="L48" s="121">
        <v>7.4</v>
      </c>
      <c r="M48" s="121">
        <v>54</v>
      </c>
      <c r="N48" s="121">
        <v>1.1000000000000001</v>
      </c>
      <c r="O48" s="121">
        <v>4800</v>
      </c>
      <c r="P48" s="121">
        <v>100</v>
      </c>
      <c r="Q48" s="121">
        <v>14</v>
      </c>
      <c r="R48" s="121">
        <v>3</v>
      </c>
      <c r="S48" s="121">
        <v>1.1000000000000001</v>
      </c>
      <c r="T48" s="121">
        <v>21</v>
      </c>
      <c r="U48" s="121"/>
    </row>
    <row r="49" spans="1:21" x14ac:dyDescent="0.2">
      <c r="A49" s="92">
        <v>45212</v>
      </c>
      <c r="B49" s="54">
        <v>1021938</v>
      </c>
      <c r="C49" s="274">
        <v>45167</v>
      </c>
      <c r="D49" s="752" t="s">
        <v>24</v>
      </c>
      <c r="E49" s="752" t="s">
        <v>24</v>
      </c>
      <c r="F49" s="121"/>
      <c r="G49" s="121" t="s">
        <v>717</v>
      </c>
      <c r="H49" s="121" t="s">
        <v>122</v>
      </c>
      <c r="I49" s="121"/>
      <c r="J49" s="121"/>
      <c r="K49" s="121">
        <v>327</v>
      </c>
      <c r="L49" s="121">
        <v>7.1</v>
      </c>
      <c r="M49" s="121">
        <v>54</v>
      </c>
      <c r="N49" s="121">
        <v>1.2</v>
      </c>
      <c r="O49" s="121">
        <v>3600</v>
      </c>
      <c r="P49" s="121">
        <v>78</v>
      </c>
      <c r="Q49" s="121">
        <v>17</v>
      </c>
      <c r="R49" s="121">
        <v>3.1</v>
      </c>
      <c r="S49" s="121">
        <v>1.7</v>
      </c>
      <c r="T49" s="121">
        <v>22</v>
      </c>
      <c r="U49" s="121"/>
    </row>
    <row r="50" spans="1:21" x14ac:dyDescent="0.2">
      <c r="A50" s="92">
        <v>45460</v>
      </c>
      <c r="B50" s="54">
        <v>1089767</v>
      </c>
      <c r="C50" s="274">
        <v>45391</v>
      </c>
      <c r="D50" s="752" t="s">
        <v>24</v>
      </c>
      <c r="E50" s="752" t="s">
        <v>24</v>
      </c>
      <c r="F50" s="121"/>
      <c r="G50" s="121" t="s">
        <v>24</v>
      </c>
      <c r="H50" s="121" t="s">
        <v>24</v>
      </c>
      <c r="I50" s="121"/>
      <c r="J50" s="121"/>
      <c r="K50" s="121">
        <v>336</v>
      </c>
      <c r="L50" s="121">
        <v>6.6</v>
      </c>
      <c r="M50" s="121">
        <v>52</v>
      </c>
      <c r="N50" s="121">
        <v>1</v>
      </c>
      <c r="O50" s="121">
        <v>10200</v>
      </c>
      <c r="P50" s="121">
        <v>200</v>
      </c>
      <c r="Q50" s="121">
        <v>15</v>
      </c>
      <c r="R50" s="121">
        <v>2.8</v>
      </c>
      <c r="S50" s="121">
        <v>1.3</v>
      </c>
      <c r="T50" s="121">
        <v>19</v>
      </c>
      <c r="U50" s="121"/>
    </row>
    <row r="51" spans="1:21" s="266" customFormat="1" x14ac:dyDescent="0.2">
      <c r="A51" s="92"/>
      <c r="B51" s="69">
        <v>1152727</v>
      </c>
      <c r="C51" s="274">
        <v>45588</v>
      </c>
      <c r="D51" s="752" t="s">
        <v>24</v>
      </c>
      <c r="E51" s="752" t="s">
        <v>24</v>
      </c>
      <c r="F51" s="263"/>
      <c r="G51" s="121">
        <v>1</v>
      </c>
      <c r="H51" s="121">
        <v>1.9E-2</v>
      </c>
      <c r="I51" s="121"/>
      <c r="J51" s="121"/>
      <c r="K51" s="121">
        <v>228</v>
      </c>
      <c r="L51" s="121">
        <v>4.2</v>
      </c>
      <c r="M51" s="121">
        <v>43</v>
      </c>
      <c r="N51" s="121">
        <v>0.8</v>
      </c>
      <c r="O51" s="121">
        <v>1570</v>
      </c>
      <c r="P51" s="121">
        <v>29</v>
      </c>
      <c r="Q51" s="121">
        <v>15</v>
      </c>
      <c r="R51" s="121">
        <v>2.7</v>
      </c>
      <c r="S51" s="121">
        <v>1.5</v>
      </c>
      <c r="T51" s="121">
        <v>19</v>
      </c>
      <c r="U51" s="263"/>
    </row>
    <row r="52" spans="1:21" x14ac:dyDescent="0.2">
      <c r="A52" s="92">
        <v>45758</v>
      </c>
      <c r="B52" s="54">
        <v>1208209</v>
      </c>
      <c r="C52" s="274">
        <v>45750</v>
      </c>
      <c r="D52" s="263"/>
      <c r="E52" s="263"/>
      <c r="F52" s="263"/>
      <c r="G52" s="263"/>
      <c r="H52" s="263"/>
      <c r="I52" s="263"/>
      <c r="J52" s="263"/>
      <c r="K52" s="121">
        <v>271</v>
      </c>
      <c r="L52" s="121">
        <v>5</v>
      </c>
      <c r="M52" s="121">
        <v>68</v>
      </c>
      <c r="N52" s="121">
        <v>1.2</v>
      </c>
      <c r="O52" s="121">
        <v>18700</v>
      </c>
      <c r="P52" s="121">
        <v>340</v>
      </c>
      <c r="Q52" s="121">
        <v>18</v>
      </c>
      <c r="R52" s="121">
        <v>2.7</v>
      </c>
      <c r="S52" s="121">
        <v>1.5</v>
      </c>
      <c r="T52" s="121">
        <v>18</v>
      </c>
      <c r="U52" s="263"/>
    </row>
  </sheetData>
  <customSheetViews>
    <customSheetView guid="{6F012044-A55F-45A9-8FC4-F873F99EA859}" showPageBreaks="1" fitToPage="1" printArea="1" hiddenRows="1" hiddenColumns="1" topLeftCell="A3">
      <selection activeCell="E24" sqref="E24"/>
      <colBreaks count="1" manualBreakCount="1">
        <brk id="24" max="1048575" man="1"/>
      </colBreaks>
      <pageMargins left="0.74803149606299213" right="0.74803149606299213" top="1.9685039370078741" bottom="0.98425196850393704" header="0.39370078740157483" footer="0.51181102362204722"/>
      <printOptions horizontalCentered="1"/>
      <pageSetup paperSize="9" scale="87" orientation="landscape" r:id="rId1"/>
      <headerFooter alignWithMargins="0">
        <oddHeader>&amp;C&amp;G</oddHeader>
      </headerFooter>
    </customSheetView>
  </customSheetViews>
  <phoneticPr fontId="0" type="noConversion"/>
  <printOptions horizontalCentered="1"/>
  <pageMargins left="0.74803149606299213" right="0.74803149606299213" top="1.9685039370078741" bottom="0.98425196850393704" header="0.39370078740157483" footer="0.51181102362204722"/>
  <pageSetup paperSize="9" scale="74" orientation="landscape" r:id="rId2"/>
  <headerFooter alignWithMargins="0">
    <oddHeader>&amp;C&amp;G</oddHeader>
  </headerFooter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24">
    <tabColor rgb="FFFF0000"/>
  </sheetPr>
  <dimension ref="A1:AM21"/>
  <sheetViews>
    <sheetView workbookViewId="0">
      <selection activeCell="A14" sqref="A14:Q14"/>
    </sheetView>
  </sheetViews>
  <sheetFormatPr defaultRowHeight="14.25" x14ac:dyDescent="0.2"/>
  <cols>
    <col min="1" max="1" width="9.875" bestFit="1" customWidth="1"/>
    <col min="4" max="4" width="9.875" bestFit="1" customWidth="1"/>
    <col min="13" max="13" width="32" customWidth="1"/>
  </cols>
  <sheetData>
    <row r="1" spans="1:39" s="101" customFormat="1" ht="20.25" customHeight="1" x14ac:dyDescent="0.2">
      <c r="A1" s="786" t="s">
        <v>356</v>
      </c>
      <c r="B1" s="787"/>
      <c r="C1" s="787"/>
      <c r="D1" s="787"/>
      <c r="E1" s="787"/>
      <c r="F1" s="787"/>
      <c r="G1" s="787"/>
      <c r="H1" s="787"/>
      <c r="I1" s="787"/>
      <c r="J1" s="787"/>
      <c r="K1" s="787"/>
      <c r="L1" s="787"/>
      <c r="M1" s="787"/>
      <c r="N1" s="787"/>
      <c r="O1" s="787"/>
      <c r="P1" s="49"/>
      <c r="Q1" s="49"/>
      <c r="R1" s="49"/>
      <c r="S1" s="197"/>
      <c r="T1" s="196"/>
      <c r="U1" s="196"/>
      <c r="V1" s="196"/>
      <c r="X1" s="113"/>
      <c r="Y1" s="100"/>
      <c r="Z1" s="100"/>
      <c r="AA1" s="100"/>
      <c r="AB1" s="100"/>
      <c r="AC1" s="100"/>
      <c r="AD1" s="100"/>
      <c r="AE1" s="100"/>
      <c r="AF1" s="100"/>
      <c r="AG1" s="100"/>
      <c r="AH1" s="100"/>
      <c r="AI1" s="100"/>
      <c r="AJ1" s="100"/>
      <c r="AK1" s="100"/>
      <c r="AL1" s="100"/>
      <c r="AM1" s="100"/>
    </row>
    <row r="2" spans="1:39" s="58" customFormat="1" ht="29.25" customHeight="1" x14ac:dyDescent="0.2">
      <c r="A2" s="155" t="s">
        <v>357</v>
      </c>
      <c r="B2" s="226"/>
      <c r="C2" s="226"/>
      <c r="D2" s="226"/>
      <c r="E2" s="226" t="s">
        <v>358</v>
      </c>
      <c r="F2" s="147"/>
      <c r="G2" s="147"/>
      <c r="H2" s="156"/>
      <c r="I2" s="226"/>
      <c r="J2" s="227" t="s">
        <v>358</v>
      </c>
      <c r="K2" s="227"/>
      <c r="L2" s="227"/>
      <c r="M2" s="226"/>
      <c r="N2" s="361"/>
      <c r="O2" s="361"/>
      <c r="P2" s="291"/>
      <c r="Q2" s="291"/>
      <c r="R2" s="363"/>
      <c r="S2" s="364"/>
      <c r="T2" s="364"/>
      <c r="U2" s="364"/>
      <c r="V2" s="364"/>
      <c r="W2" s="57"/>
    </row>
    <row r="3" spans="1:39" x14ac:dyDescent="0.2">
      <c r="A3" s="171"/>
      <c r="B3" s="171"/>
      <c r="C3" s="171"/>
      <c r="D3" s="170" t="s">
        <v>129</v>
      </c>
      <c r="E3" s="147">
        <v>100</v>
      </c>
      <c r="F3" s="147"/>
      <c r="G3" s="147">
        <v>2000</v>
      </c>
      <c r="H3" s="159"/>
      <c r="I3" s="159"/>
      <c r="J3" s="159"/>
      <c r="K3" s="278" t="s">
        <v>1233</v>
      </c>
      <c r="L3" s="159"/>
      <c r="M3" s="159"/>
      <c r="N3" s="362"/>
      <c r="O3" s="362"/>
      <c r="P3" s="362"/>
      <c r="Q3" s="362"/>
    </row>
    <row r="4" spans="1:39" ht="26.25" x14ac:dyDescent="0.25">
      <c r="A4" s="157" t="s">
        <v>126</v>
      </c>
      <c r="B4" s="149" t="s">
        <v>267</v>
      </c>
      <c r="C4" s="149" t="s">
        <v>1</v>
      </c>
      <c r="D4" s="157" t="s">
        <v>137</v>
      </c>
      <c r="E4" s="793" t="s">
        <v>1232</v>
      </c>
      <c r="F4" s="793"/>
      <c r="G4" s="794" t="s">
        <v>80</v>
      </c>
      <c r="H4" s="794"/>
      <c r="I4" s="784" t="s">
        <v>19</v>
      </c>
      <c r="J4" s="785"/>
      <c r="K4" s="784" t="s">
        <v>81</v>
      </c>
      <c r="L4" s="785"/>
      <c r="M4" s="202" t="s">
        <v>164</v>
      </c>
      <c r="N4" s="150" t="s">
        <v>5</v>
      </c>
      <c r="O4" s="150" t="s">
        <v>6</v>
      </c>
      <c r="P4" s="360" t="s">
        <v>7</v>
      </c>
      <c r="Q4" s="360" t="s">
        <v>25</v>
      </c>
    </row>
    <row r="5" spans="1:39" x14ac:dyDescent="0.2">
      <c r="A5" s="144"/>
      <c r="B5" s="144"/>
      <c r="C5" s="144"/>
      <c r="D5" s="169"/>
      <c r="E5" s="153" t="s">
        <v>15</v>
      </c>
      <c r="F5" s="154" t="s">
        <v>27</v>
      </c>
      <c r="G5" s="153" t="s">
        <v>15</v>
      </c>
      <c r="H5" s="154" t="s">
        <v>27</v>
      </c>
      <c r="I5" s="162" t="s">
        <v>15</v>
      </c>
      <c r="J5" s="154" t="s">
        <v>27</v>
      </c>
      <c r="K5" s="162" t="s">
        <v>15</v>
      </c>
      <c r="L5" s="154" t="s">
        <v>27</v>
      </c>
      <c r="M5" s="292"/>
      <c r="N5" s="293" t="s">
        <v>8</v>
      </c>
      <c r="O5" s="293" t="s">
        <v>9</v>
      </c>
      <c r="P5" s="293" t="s">
        <v>10</v>
      </c>
      <c r="Q5" s="293" t="s">
        <v>26</v>
      </c>
    </row>
    <row r="6" spans="1:39" x14ac:dyDescent="0.2">
      <c r="A6" s="244">
        <v>43630</v>
      </c>
      <c r="B6" s="251">
        <v>841</v>
      </c>
      <c r="C6" s="356" t="s">
        <v>170</v>
      </c>
      <c r="D6" s="244">
        <v>43599</v>
      </c>
      <c r="E6" s="268" t="s">
        <v>184</v>
      </c>
      <c r="F6" s="262" t="s">
        <v>504</v>
      </c>
      <c r="G6" s="268" t="s">
        <v>78</v>
      </c>
      <c r="H6" s="262" t="s">
        <v>340</v>
      </c>
      <c r="I6" s="268" t="s">
        <v>622</v>
      </c>
      <c r="J6" s="262" t="s">
        <v>772</v>
      </c>
      <c r="K6" s="246">
        <v>0.73</v>
      </c>
      <c r="L6" s="247">
        <v>4.5999999999999999E-2</v>
      </c>
      <c r="M6" s="247"/>
      <c r="N6" s="248">
        <v>44</v>
      </c>
      <c r="O6" s="248">
        <v>15.6</v>
      </c>
      <c r="P6" s="248">
        <v>5.4</v>
      </c>
      <c r="Q6" s="248">
        <v>64</v>
      </c>
    </row>
    <row r="7" spans="1:39" x14ac:dyDescent="0.2">
      <c r="A7" s="31">
        <v>43780</v>
      </c>
      <c r="B7" s="11"/>
      <c r="C7" s="11"/>
      <c r="D7" s="31">
        <v>43762</v>
      </c>
      <c r="E7" s="198" t="s">
        <v>184</v>
      </c>
      <c r="F7" s="199" t="s">
        <v>816</v>
      </c>
      <c r="G7" s="198" t="s">
        <v>78</v>
      </c>
      <c r="H7" s="199" t="s">
        <v>198</v>
      </c>
      <c r="I7" s="198" t="s">
        <v>622</v>
      </c>
      <c r="J7" s="199" t="s">
        <v>200</v>
      </c>
      <c r="K7" s="198">
        <v>2.2000000000000002</v>
      </c>
      <c r="L7" s="199">
        <v>0.14000000000000001</v>
      </c>
      <c r="M7" s="199"/>
      <c r="N7" s="7">
        <v>44</v>
      </c>
      <c r="O7" s="7">
        <v>15</v>
      </c>
      <c r="P7" s="7">
        <v>5.4</v>
      </c>
      <c r="Q7" s="7">
        <v>62</v>
      </c>
    </row>
    <row r="8" spans="1:39" x14ac:dyDescent="0.2">
      <c r="A8" s="31">
        <v>43929</v>
      </c>
      <c r="B8" s="11"/>
      <c r="C8" s="11"/>
      <c r="D8" s="31">
        <v>43908</v>
      </c>
      <c r="E8" s="198" t="s">
        <v>54</v>
      </c>
      <c r="F8" s="199" t="s">
        <v>647</v>
      </c>
      <c r="G8" s="198" t="s">
        <v>57</v>
      </c>
      <c r="H8" s="199" t="s">
        <v>340</v>
      </c>
      <c r="I8" s="198" t="s">
        <v>622</v>
      </c>
      <c r="J8" s="199" t="s">
        <v>1355</v>
      </c>
      <c r="K8" s="198">
        <v>0.86</v>
      </c>
      <c r="L8" s="199">
        <v>5.7000000000000002E-2</v>
      </c>
      <c r="M8" s="199"/>
      <c r="N8" s="7">
        <v>42</v>
      </c>
      <c r="O8" s="7">
        <v>16</v>
      </c>
      <c r="P8" s="7">
        <v>4.5</v>
      </c>
      <c r="Q8" s="7">
        <v>67</v>
      </c>
    </row>
    <row r="9" spans="1:39" x14ac:dyDescent="0.2">
      <c r="A9" s="822" t="s">
        <v>1645</v>
      </c>
      <c r="B9" s="823"/>
      <c r="C9" s="823"/>
      <c r="D9" s="823"/>
      <c r="E9" s="823"/>
      <c r="F9" s="823"/>
      <c r="G9" s="823"/>
      <c r="H9" s="823"/>
      <c r="I9" s="823"/>
      <c r="J9" s="823"/>
      <c r="K9" s="823"/>
      <c r="L9" s="823"/>
      <c r="M9" s="823"/>
      <c r="N9" s="824"/>
      <c r="O9" s="7"/>
      <c r="P9" s="7"/>
      <c r="Q9" s="7"/>
    </row>
    <row r="10" spans="1:39" x14ac:dyDescent="0.2">
      <c r="A10" s="31">
        <v>44330</v>
      </c>
      <c r="B10" s="11"/>
      <c r="C10" s="11"/>
      <c r="D10" s="31">
        <v>44307</v>
      </c>
      <c r="E10" s="198" t="s">
        <v>182</v>
      </c>
      <c r="F10" s="199" t="s">
        <v>816</v>
      </c>
      <c r="G10" s="198" t="s">
        <v>57</v>
      </c>
      <c r="H10" s="199" t="s">
        <v>658</v>
      </c>
      <c r="I10" s="198" t="s">
        <v>622</v>
      </c>
      <c r="J10" s="199" t="s">
        <v>1450</v>
      </c>
      <c r="K10" s="198">
        <v>0.83</v>
      </c>
      <c r="L10" s="199">
        <v>4.4999999999999998E-2</v>
      </c>
      <c r="M10" s="199"/>
      <c r="N10" s="7">
        <v>44</v>
      </c>
      <c r="O10" s="7">
        <v>13</v>
      </c>
      <c r="P10" s="7">
        <v>4</v>
      </c>
      <c r="Q10" s="7">
        <v>54</v>
      </c>
    </row>
    <row r="11" spans="1:39" x14ac:dyDescent="0.2">
      <c r="A11" s="31">
        <v>44658</v>
      </c>
      <c r="B11" s="11"/>
      <c r="C11" s="11"/>
      <c r="D11" s="31">
        <v>44644</v>
      </c>
      <c r="E11" s="259" t="s">
        <v>184</v>
      </c>
      <c r="F11" s="260" t="s">
        <v>647</v>
      </c>
      <c r="G11" s="259" t="s">
        <v>1345</v>
      </c>
      <c r="H11" s="260" t="s">
        <v>56</v>
      </c>
      <c r="I11" s="259" t="s">
        <v>622</v>
      </c>
      <c r="J11" s="260" t="s">
        <v>1182</v>
      </c>
      <c r="K11" s="198">
        <v>1.2</v>
      </c>
      <c r="L11" s="199">
        <v>5.2999999999999999E-2</v>
      </c>
      <c r="M11" s="199"/>
      <c r="N11" s="7">
        <v>48</v>
      </c>
      <c r="O11" s="7">
        <v>12</v>
      </c>
      <c r="P11" s="7">
        <v>8.9</v>
      </c>
      <c r="Q11" s="7">
        <v>44</v>
      </c>
    </row>
    <row r="12" spans="1:39" x14ac:dyDescent="0.2">
      <c r="A12" s="31">
        <v>44867</v>
      </c>
      <c r="B12" s="11"/>
      <c r="C12" s="11"/>
      <c r="D12" s="31">
        <v>44852</v>
      </c>
      <c r="E12" s="198" t="s">
        <v>54</v>
      </c>
      <c r="F12" s="199" t="s">
        <v>816</v>
      </c>
      <c r="G12" s="198" t="s">
        <v>1345</v>
      </c>
      <c r="H12" s="199" t="s">
        <v>187</v>
      </c>
      <c r="I12" s="198" t="s">
        <v>622</v>
      </c>
      <c r="J12" s="199" t="s">
        <v>134</v>
      </c>
      <c r="K12" s="198">
        <v>1.7</v>
      </c>
      <c r="L12" s="199">
        <v>0.13</v>
      </c>
      <c r="M12" s="199"/>
      <c r="N12" s="7">
        <v>49</v>
      </c>
      <c r="O12" s="7">
        <v>16</v>
      </c>
      <c r="P12" s="7">
        <v>7.7</v>
      </c>
      <c r="Q12" s="7">
        <v>77</v>
      </c>
    </row>
    <row r="13" spans="1:39" x14ac:dyDescent="0.2">
      <c r="A13" s="31">
        <v>45168</v>
      </c>
      <c r="B13" s="11"/>
      <c r="C13" s="11"/>
      <c r="D13" s="31">
        <v>45013</v>
      </c>
      <c r="E13" s="198" t="s">
        <v>184</v>
      </c>
      <c r="F13" s="199" t="s">
        <v>43</v>
      </c>
      <c r="G13" s="198" t="s">
        <v>1345</v>
      </c>
      <c r="H13" s="199" t="s">
        <v>404</v>
      </c>
      <c r="I13" s="198" t="s">
        <v>622</v>
      </c>
      <c r="J13" s="199" t="s">
        <v>134</v>
      </c>
      <c r="K13" s="198">
        <v>2.2999999999999998</v>
      </c>
      <c r="L13" s="199">
        <v>0.17</v>
      </c>
      <c r="M13" s="199"/>
      <c r="N13" s="7">
        <v>47</v>
      </c>
      <c r="O13" s="7">
        <v>16</v>
      </c>
      <c r="P13" s="7">
        <v>8.9</v>
      </c>
      <c r="Q13" s="7">
        <v>73</v>
      </c>
    </row>
    <row r="14" spans="1:39" x14ac:dyDescent="0.2">
      <c r="A14" s="11"/>
      <c r="B14" s="11"/>
      <c r="C14" s="11"/>
      <c r="D14" s="31">
        <v>45499</v>
      </c>
      <c r="E14" s="198" t="s">
        <v>717</v>
      </c>
      <c r="F14" s="199" t="s">
        <v>43</v>
      </c>
      <c r="G14" s="198" t="s">
        <v>648</v>
      </c>
      <c r="H14" s="199" t="s">
        <v>28</v>
      </c>
      <c r="I14" s="198" t="s">
        <v>622</v>
      </c>
      <c r="J14" s="199" t="s">
        <v>56</v>
      </c>
      <c r="K14" s="198">
        <v>2.2999999999999998</v>
      </c>
      <c r="L14" s="199">
        <v>0.15</v>
      </c>
      <c r="M14" s="199"/>
      <c r="N14" s="7">
        <v>39</v>
      </c>
      <c r="O14" s="7">
        <v>13</v>
      </c>
      <c r="P14" s="7">
        <v>6.7</v>
      </c>
      <c r="Q14" s="7">
        <v>64</v>
      </c>
    </row>
    <row r="15" spans="1:39" x14ac:dyDescent="0.2">
      <c r="A15" s="11"/>
      <c r="B15" s="11"/>
      <c r="C15" s="11"/>
      <c r="D15" s="11"/>
      <c r="E15" s="198"/>
      <c r="F15" s="199"/>
      <c r="G15" s="198"/>
      <c r="H15" s="199"/>
      <c r="I15" s="198"/>
      <c r="J15" s="199"/>
      <c r="K15" s="198"/>
      <c r="L15" s="199"/>
      <c r="M15" s="199"/>
      <c r="N15" s="7"/>
      <c r="O15" s="7"/>
      <c r="P15" s="7"/>
      <c r="Q15" s="7"/>
    </row>
    <row r="16" spans="1:39" x14ac:dyDescent="0.2">
      <c r="A16" s="11"/>
      <c r="B16" s="11"/>
      <c r="C16" s="11"/>
      <c r="D16" s="11"/>
      <c r="E16" s="198"/>
      <c r="F16" s="199"/>
      <c r="G16" s="198"/>
      <c r="H16" s="199"/>
      <c r="I16" s="198"/>
      <c r="J16" s="199"/>
      <c r="K16" s="198"/>
      <c r="L16" s="199"/>
      <c r="M16" s="199"/>
      <c r="N16" s="7"/>
      <c r="O16" s="7"/>
      <c r="P16" s="7"/>
      <c r="Q16" s="7"/>
    </row>
    <row r="17" spans="1:17" x14ac:dyDescent="0.2">
      <c r="A17" s="11"/>
      <c r="B17" s="11"/>
      <c r="C17" s="11"/>
      <c r="D17" s="11"/>
      <c r="E17" s="198"/>
      <c r="F17" s="199"/>
      <c r="G17" s="198"/>
      <c r="H17" s="199"/>
      <c r="I17" s="198"/>
      <c r="J17" s="199"/>
      <c r="K17" s="198"/>
      <c r="L17" s="199"/>
      <c r="M17" s="199"/>
      <c r="N17" s="7"/>
      <c r="O17" s="7"/>
      <c r="P17" s="7"/>
      <c r="Q17" s="7"/>
    </row>
    <row r="18" spans="1:17" x14ac:dyDescent="0.2">
      <c r="A18" s="11"/>
      <c r="B18" s="11"/>
      <c r="C18" s="11"/>
      <c r="D18" s="11"/>
      <c r="E18" s="198"/>
      <c r="F18" s="199"/>
      <c r="G18" s="198"/>
      <c r="H18" s="199"/>
      <c r="I18" s="198"/>
      <c r="J18" s="199"/>
      <c r="K18" s="198"/>
      <c r="L18" s="199"/>
      <c r="M18" s="199"/>
      <c r="N18" s="7"/>
      <c r="O18" s="7"/>
      <c r="P18" s="7"/>
      <c r="Q18" s="7"/>
    </row>
    <row r="19" spans="1:17" x14ac:dyDescent="0.2">
      <c r="A19" s="11"/>
      <c r="B19" s="11"/>
      <c r="C19" s="11"/>
      <c r="D19" s="11"/>
      <c r="E19" s="198"/>
      <c r="F19" s="199"/>
      <c r="G19" s="198"/>
      <c r="H19" s="199"/>
      <c r="I19" s="198"/>
      <c r="J19" s="199"/>
      <c r="K19" s="198"/>
      <c r="L19" s="199"/>
      <c r="M19" s="199"/>
      <c r="N19" s="7"/>
      <c r="O19" s="7"/>
      <c r="P19" s="7"/>
      <c r="Q19" s="7"/>
    </row>
    <row r="20" spans="1:17" x14ac:dyDescent="0.2">
      <c r="A20" s="11"/>
      <c r="B20" s="11"/>
      <c r="C20" s="11"/>
      <c r="D20" s="11"/>
      <c r="E20" s="198"/>
      <c r="F20" s="199"/>
      <c r="G20" s="198"/>
      <c r="H20" s="199"/>
      <c r="I20" s="198"/>
      <c r="J20" s="199"/>
      <c r="K20" s="198"/>
      <c r="L20" s="199"/>
      <c r="M20" s="199"/>
      <c r="N20" s="7"/>
      <c r="O20" s="7"/>
      <c r="P20" s="7"/>
      <c r="Q20" s="7"/>
    </row>
    <row r="21" spans="1:17" x14ac:dyDescent="0.2">
      <c r="A21" s="11"/>
      <c r="B21" s="11"/>
      <c r="C21" s="11"/>
      <c r="D21" s="11"/>
      <c r="E21" s="198"/>
      <c r="F21" s="199"/>
      <c r="G21" s="198"/>
      <c r="H21" s="199"/>
      <c r="I21" s="198"/>
      <c r="J21" s="199"/>
      <c r="K21" s="198"/>
      <c r="L21" s="199"/>
      <c r="M21" s="199"/>
      <c r="N21" s="7"/>
      <c r="O21" s="7"/>
      <c r="P21" s="7"/>
      <c r="Q21" s="7"/>
    </row>
  </sheetData>
  <mergeCells count="6">
    <mergeCell ref="A9:N9"/>
    <mergeCell ref="A1:O1"/>
    <mergeCell ref="E4:F4"/>
    <mergeCell ref="G4:H4"/>
    <mergeCell ref="I4:J4"/>
    <mergeCell ref="K4:L4"/>
  </mergeCells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22">
    <tabColor rgb="FF00FF00"/>
  </sheetPr>
  <dimension ref="A1:EH553"/>
  <sheetViews>
    <sheetView topLeftCell="A461" workbookViewId="0">
      <selection activeCell="E489" sqref="E489:AL489"/>
    </sheetView>
  </sheetViews>
  <sheetFormatPr defaultColWidth="8" defaultRowHeight="12.75" x14ac:dyDescent="0.2"/>
  <cols>
    <col min="1" max="1" width="12" style="14" customWidth="1"/>
    <col min="2" max="2" width="9.25" style="14" customWidth="1"/>
    <col min="3" max="3" width="11.5" style="14" customWidth="1"/>
    <col min="4" max="4" width="12" style="14" customWidth="1"/>
    <col min="5" max="5" width="8" style="15" customWidth="1"/>
    <col min="6" max="9" width="8" style="13" customWidth="1"/>
    <col min="10" max="10" width="9.25" style="13" customWidth="1"/>
    <col min="11" max="11" width="8.5" style="13" customWidth="1"/>
    <col min="12" max="12" width="7" style="13" customWidth="1"/>
    <col min="13" max="13" width="8" style="13" customWidth="1"/>
    <col min="14" max="14" width="7" style="13" customWidth="1"/>
    <col min="15" max="17" width="7.375" style="13" customWidth="1"/>
    <col min="18" max="18" width="9.5" style="13" customWidth="1"/>
    <col min="19" max="19" width="10.125" style="13" customWidth="1"/>
    <col min="20" max="20" width="9.75" style="13" customWidth="1"/>
    <col min="21" max="22" width="9.25" style="13" customWidth="1"/>
    <col min="23" max="23" width="10.25" style="13" customWidth="1"/>
    <col min="24" max="24" width="10.375" style="13" customWidth="1"/>
    <col min="25" max="25" width="11.125" style="13" customWidth="1"/>
    <col min="26" max="26" width="7.875" style="13" customWidth="1"/>
    <col min="27" max="27" width="7.25" style="13" bestFit="1" customWidth="1"/>
    <col min="28" max="28" width="6.75" style="13" bestFit="1" customWidth="1"/>
    <col min="29" max="29" width="8.375" style="13" bestFit="1" customWidth="1"/>
    <col min="30" max="31" width="7.25" style="13" bestFit="1" customWidth="1"/>
    <col min="32" max="32" width="7" style="13" bestFit="1" customWidth="1"/>
    <col min="33" max="33" width="7.25" style="13" bestFit="1" customWidth="1"/>
    <col min="34" max="34" width="7" style="13" bestFit="1" customWidth="1"/>
    <col min="35" max="35" width="8.375" style="13" bestFit="1" customWidth="1"/>
    <col min="36" max="36" width="7" style="13" bestFit="1" customWidth="1"/>
    <col min="37" max="37" width="7.25" style="13" bestFit="1" customWidth="1"/>
    <col min="38" max="38" width="7" style="13" bestFit="1" customWidth="1"/>
    <col min="39" max="39" width="6.75" style="13" customWidth="1"/>
    <col min="40" max="40" width="7.125" style="13" customWidth="1"/>
    <col min="41" max="41" width="5.25" style="13" customWidth="1"/>
    <col min="42" max="42" width="6.75" style="13" customWidth="1"/>
    <col min="43" max="43" width="46" style="14" customWidth="1"/>
    <col min="44" max="16384" width="8" style="14"/>
  </cols>
  <sheetData>
    <row r="1" spans="1:44" s="133" customFormat="1" ht="20.25" customHeight="1" thickBot="1" x14ac:dyDescent="0.25">
      <c r="A1" s="825" t="s">
        <v>1187</v>
      </c>
      <c r="B1" s="826"/>
      <c r="C1" s="826"/>
      <c r="D1" s="826"/>
      <c r="E1" s="826"/>
      <c r="F1" s="826"/>
      <c r="G1" s="826"/>
      <c r="H1" s="826"/>
      <c r="I1" s="826"/>
      <c r="J1" s="826"/>
      <c r="K1" s="826"/>
      <c r="L1" s="826"/>
      <c r="M1" s="826"/>
      <c r="N1" s="826"/>
      <c r="O1" s="826"/>
      <c r="P1" s="826"/>
      <c r="Q1" s="826"/>
      <c r="R1" s="826"/>
      <c r="S1" s="826"/>
      <c r="T1" s="827"/>
      <c r="U1" s="826"/>
      <c r="V1" s="828"/>
      <c r="W1" s="845" t="s">
        <v>1187</v>
      </c>
      <c r="X1" s="846"/>
      <c r="Y1" s="846"/>
      <c r="Z1" s="846"/>
      <c r="AA1" s="846"/>
      <c r="AB1" s="846"/>
      <c r="AC1" s="846"/>
      <c r="AD1" s="846"/>
      <c r="AE1" s="846"/>
      <c r="AF1" s="846"/>
      <c r="AG1" s="846"/>
      <c r="AH1" s="846"/>
      <c r="AI1" s="846"/>
      <c r="AJ1" s="846"/>
      <c r="AK1" s="846"/>
      <c r="AL1" s="846"/>
      <c r="AM1" s="846"/>
      <c r="AN1" s="846"/>
      <c r="AO1" s="846"/>
      <c r="AP1" s="846"/>
      <c r="AQ1" s="827"/>
      <c r="AR1" s="132"/>
    </row>
    <row r="2" spans="1:44" s="229" customFormat="1" ht="20.25" customHeight="1" x14ac:dyDescent="0.2">
      <c r="A2" s="230"/>
      <c r="B2" s="233" t="s">
        <v>360</v>
      </c>
      <c r="C2" s="231"/>
      <c r="D2" s="231"/>
      <c r="E2" s="233" t="s">
        <v>361</v>
      </c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231"/>
      <c r="Q2" s="231"/>
      <c r="R2" s="231"/>
      <c r="S2" s="231"/>
      <c r="T2" s="242"/>
      <c r="U2" s="231"/>
      <c r="V2" s="232"/>
      <c r="W2" s="230"/>
      <c r="X2" s="233" t="s">
        <v>360</v>
      </c>
      <c r="Y2" s="231"/>
      <c r="Z2" s="231"/>
      <c r="AA2" s="231"/>
      <c r="AB2" s="233" t="s">
        <v>361</v>
      </c>
      <c r="AC2" s="231"/>
      <c r="AD2" s="231"/>
      <c r="AE2" s="231"/>
      <c r="AF2" s="231"/>
      <c r="AG2" s="231"/>
      <c r="AH2" s="231"/>
      <c r="AI2" s="231"/>
      <c r="AJ2" s="231"/>
      <c r="AK2" s="231"/>
      <c r="AL2" s="231"/>
      <c r="AM2" s="231"/>
      <c r="AN2" s="231"/>
      <c r="AO2" s="231"/>
      <c r="AP2" s="231"/>
      <c r="AQ2" s="231"/>
      <c r="AR2" s="228"/>
    </row>
    <row r="3" spans="1:44" s="134" customFormat="1" ht="30" customHeight="1" x14ac:dyDescent="0.2">
      <c r="A3" s="234"/>
      <c r="B3" s="235"/>
      <c r="C3" s="235"/>
      <c r="D3" s="236" t="s">
        <v>84</v>
      </c>
      <c r="E3" s="236" t="s">
        <v>204</v>
      </c>
      <c r="F3" s="237">
        <v>15</v>
      </c>
      <c r="G3" s="237">
        <v>1500</v>
      </c>
      <c r="H3" s="237"/>
      <c r="I3" s="237">
        <v>10</v>
      </c>
      <c r="J3" s="237"/>
      <c r="K3" s="237"/>
      <c r="L3" s="237"/>
      <c r="M3" s="237"/>
      <c r="N3" s="237"/>
      <c r="O3" s="237">
        <v>10</v>
      </c>
      <c r="P3" s="237">
        <v>10</v>
      </c>
      <c r="Q3" s="237"/>
      <c r="R3" s="237"/>
      <c r="S3" s="237">
        <v>1450</v>
      </c>
      <c r="T3" s="241"/>
      <c r="U3" s="237">
        <v>30</v>
      </c>
      <c r="V3" s="238"/>
      <c r="W3" s="238" t="s">
        <v>84</v>
      </c>
      <c r="X3" s="239"/>
      <c r="Y3" s="237">
        <v>2</v>
      </c>
      <c r="Z3" s="237"/>
      <c r="AA3" s="237"/>
      <c r="AB3" s="237"/>
      <c r="AC3" s="237"/>
      <c r="AD3" s="237"/>
      <c r="AE3" s="237"/>
      <c r="AF3" s="237"/>
      <c r="AG3" s="237">
        <v>0.01</v>
      </c>
      <c r="AH3" s="237"/>
      <c r="AI3" s="237">
        <v>1E-3</v>
      </c>
      <c r="AJ3" s="237"/>
      <c r="AK3" s="240"/>
      <c r="AL3" s="240"/>
      <c r="AM3" s="240"/>
      <c r="AN3" s="240"/>
      <c r="AO3" s="240"/>
      <c r="AP3" s="240"/>
      <c r="AQ3" s="220"/>
    </row>
    <row r="4" spans="1:44" s="176" customFormat="1" ht="29.25" customHeight="1" x14ac:dyDescent="0.25">
      <c r="A4" s="843" t="s">
        <v>137</v>
      </c>
      <c r="B4" s="835" t="s">
        <v>205</v>
      </c>
      <c r="C4" s="835" t="s">
        <v>74</v>
      </c>
      <c r="D4" s="183" t="s">
        <v>206</v>
      </c>
      <c r="E4" s="174" t="s">
        <v>207</v>
      </c>
      <c r="F4" s="174" t="s">
        <v>208</v>
      </c>
      <c r="G4" s="174" t="s">
        <v>209</v>
      </c>
      <c r="H4" s="174" t="s">
        <v>210</v>
      </c>
      <c r="I4" s="174" t="s">
        <v>211</v>
      </c>
      <c r="J4" s="175" t="s">
        <v>213</v>
      </c>
      <c r="K4" s="175" t="s">
        <v>212</v>
      </c>
      <c r="L4" s="175" t="s">
        <v>214</v>
      </c>
      <c r="M4" s="175" t="s">
        <v>215</v>
      </c>
      <c r="N4" s="175" t="s">
        <v>216</v>
      </c>
      <c r="O4" s="175" t="s">
        <v>217</v>
      </c>
      <c r="P4" s="175" t="s">
        <v>218</v>
      </c>
      <c r="Q4" s="175" t="s">
        <v>366</v>
      </c>
      <c r="R4" s="174" t="s">
        <v>268</v>
      </c>
      <c r="S4" s="174" t="s">
        <v>269</v>
      </c>
      <c r="T4" s="174" t="s">
        <v>270</v>
      </c>
      <c r="U4" s="174" t="s">
        <v>220</v>
      </c>
      <c r="V4" s="175" t="s">
        <v>76</v>
      </c>
      <c r="W4" s="833" t="s">
        <v>137</v>
      </c>
      <c r="X4" s="835" t="s">
        <v>205</v>
      </c>
      <c r="Y4" s="175" t="s">
        <v>219</v>
      </c>
      <c r="Z4" s="175"/>
      <c r="AA4" s="174" t="s">
        <v>221</v>
      </c>
      <c r="AB4" s="174" t="s">
        <v>222</v>
      </c>
      <c r="AC4" s="174" t="s">
        <v>223</v>
      </c>
      <c r="AD4" s="174" t="s">
        <v>224</v>
      </c>
      <c r="AE4" s="174" t="s">
        <v>225</v>
      </c>
      <c r="AF4" s="174" t="s">
        <v>226</v>
      </c>
      <c r="AG4" s="174" t="s">
        <v>227</v>
      </c>
      <c r="AH4" s="174" t="s">
        <v>228</v>
      </c>
      <c r="AI4" s="174" t="s">
        <v>229</v>
      </c>
      <c r="AJ4" s="174" t="s">
        <v>230</v>
      </c>
      <c r="AK4" s="174" t="s">
        <v>231</v>
      </c>
      <c r="AL4" s="175" t="s">
        <v>232</v>
      </c>
      <c r="AM4" s="175" t="s">
        <v>425</v>
      </c>
      <c r="AN4" s="175" t="s">
        <v>424</v>
      </c>
      <c r="AO4" s="175" t="s">
        <v>423</v>
      </c>
      <c r="AP4" s="175" t="s">
        <v>422</v>
      </c>
      <c r="AQ4" s="201" t="s">
        <v>164</v>
      </c>
      <c r="AR4" s="212"/>
    </row>
    <row r="5" spans="1:44" s="177" customFormat="1" ht="17.25" customHeight="1" x14ac:dyDescent="0.2">
      <c r="A5" s="844"/>
      <c r="B5" s="836"/>
      <c r="C5" s="836"/>
      <c r="D5" s="184" t="s">
        <v>233</v>
      </c>
      <c r="F5" s="177" t="s">
        <v>234</v>
      </c>
      <c r="G5" s="177" t="s">
        <v>235</v>
      </c>
      <c r="H5" s="177" t="s">
        <v>236</v>
      </c>
      <c r="I5" s="177" t="s">
        <v>236</v>
      </c>
      <c r="J5" s="177" t="s">
        <v>234</v>
      </c>
      <c r="K5" s="177" t="s">
        <v>236</v>
      </c>
      <c r="L5" s="177" t="s">
        <v>234</v>
      </c>
      <c r="M5" s="177" t="s">
        <v>234</v>
      </c>
      <c r="N5" s="177" t="s">
        <v>234</v>
      </c>
      <c r="O5" s="177" t="s">
        <v>234</v>
      </c>
      <c r="P5" s="177" t="s">
        <v>234</v>
      </c>
      <c r="Q5" s="177" t="s">
        <v>234</v>
      </c>
      <c r="R5" s="177" t="s">
        <v>234</v>
      </c>
      <c r="S5" s="177" t="s">
        <v>236</v>
      </c>
      <c r="T5" s="177" t="s">
        <v>236</v>
      </c>
      <c r="U5" s="177" t="s">
        <v>234</v>
      </c>
      <c r="V5" s="177" t="s">
        <v>234</v>
      </c>
      <c r="W5" s="834"/>
      <c r="X5" s="836"/>
      <c r="Y5" s="177" t="s">
        <v>234</v>
      </c>
      <c r="AA5" s="177" t="s">
        <v>234</v>
      </c>
      <c r="AB5" s="177" t="s">
        <v>234</v>
      </c>
      <c r="AC5" s="177" t="s">
        <v>234</v>
      </c>
      <c r="AD5" s="177" t="s">
        <v>234</v>
      </c>
      <c r="AE5" s="177" t="s">
        <v>234</v>
      </c>
      <c r="AF5" s="177" t="s">
        <v>234</v>
      </c>
      <c r="AG5" s="177" t="s">
        <v>234</v>
      </c>
      <c r="AH5" s="177" t="s">
        <v>234</v>
      </c>
      <c r="AI5" s="177" t="s">
        <v>234</v>
      </c>
      <c r="AJ5" s="177" t="s">
        <v>234</v>
      </c>
      <c r="AK5" s="177" t="s">
        <v>234</v>
      </c>
      <c r="AL5" s="177" t="s">
        <v>234</v>
      </c>
      <c r="AM5" s="177" t="s">
        <v>234</v>
      </c>
      <c r="AN5" s="177" t="s">
        <v>234</v>
      </c>
      <c r="AO5" s="177" t="s">
        <v>234</v>
      </c>
      <c r="AP5" s="177" t="s">
        <v>234</v>
      </c>
      <c r="AQ5" s="185"/>
      <c r="AR5" s="185"/>
    </row>
    <row r="6" spans="1:44" x14ac:dyDescent="0.2">
      <c r="A6" s="135">
        <v>40774</v>
      </c>
      <c r="B6" s="13" t="s">
        <v>237</v>
      </c>
      <c r="C6" s="188"/>
      <c r="D6" s="130"/>
      <c r="E6" s="13">
        <v>7.9</v>
      </c>
      <c r="F6" s="13">
        <v>8</v>
      </c>
      <c r="G6" s="13">
        <v>810</v>
      </c>
      <c r="H6" s="13">
        <v>24</v>
      </c>
      <c r="I6" s="13" t="s">
        <v>78</v>
      </c>
      <c r="J6" s="13">
        <v>0.9</v>
      </c>
      <c r="K6" s="13" t="s">
        <v>134</v>
      </c>
      <c r="L6" s="13" t="s">
        <v>134</v>
      </c>
      <c r="M6" s="13" t="s">
        <v>28</v>
      </c>
      <c r="N6" s="13">
        <v>0.31</v>
      </c>
      <c r="O6" s="13">
        <v>0.32</v>
      </c>
      <c r="P6" s="13">
        <v>1.3</v>
      </c>
      <c r="Q6" s="13" t="s">
        <v>24</v>
      </c>
      <c r="R6" s="13">
        <v>100</v>
      </c>
      <c r="S6" s="13">
        <v>250</v>
      </c>
      <c r="T6" s="13">
        <v>3.3</v>
      </c>
      <c r="U6" s="13" t="s">
        <v>78</v>
      </c>
      <c r="V6" s="13" t="s">
        <v>134</v>
      </c>
      <c r="W6" s="137">
        <v>40774</v>
      </c>
      <c r="X6" s="13" t="s">
        <v>237</v>
      </c>
      <c r="Y6" s="13" t="s">
        <v>36</v>
      </c>
      <c r="AA6" s="13" t="s">
        <v>28</v>
      </c>
      <c r="AB6" s="13">
        <v>0.01</v>
      </c>
      <c r="AC6" s="13" t="s">
        <v>238</v>
      </c>
      <c r="AD6" s="13" t="s">
        <v>28</v>
      </c>
      <c r="AE6" s="13" t="s">
        <v>28</v>
      </c>
      <c r="AF6" s="13" t="s">
        <v>85</v>
      </c>
      <c r="AG6" s="13" t="s">
        <v>28</v>
      </c>
      <c r="AH6" s="13" t="s">
        <v>28</v>
      </c>
      <c r="AI6" s="13" t="s">
        <v>239</v>
      </c>
      <c r="AJ6" s="13" t="s">
        <v>28</v>
      </c>
      <c r="AK6" s="13" t="s">
        <v>28</v>
      </c>
      <c r="AL6" s="13" t="s">
        <v>28</v>
      </c>
      <c r="AQ6" s="15"/>
    </row>
    <row r="7" spans="1:44" x14ac:dyDescent="0.2">
      <c r="A7" s="135">
        <v>40780</v>
      </c>
      <c r="B7" s="13" t="s">
        <v>240</v>
      </c>
      <c r="C7" s="131"/>
      <c r="D7" s="130"/>
      <c r="E7" s="13">
        <v>8.1999999999999993</v>
      </c>
      <c r="F7" s="13">
        <v>5</v>
      </c>
      <c r="G7" s="13">
        <v>620</v>
      </c>
      <c r="H7" s="13">
        <v>23</v>
      </c>
      <c r="I7" s="13" t="s">
        <v>78</v>
      </c>
      <c r="J7" s="13">
        <v>0.8</v>
      </c>
      <c r="K7" s="13">
        <v>0.2</v>
      </c>
      <c r="L7" s="13" t="s">
        <v>36</v>
      </c>
      <c r="M7" s="13" t="s">
        <v>28</v>
      </c>
      <c r="N7" s="13">
        <v>0.2</v>
      </c>
      <c r="O7" s="13">
        <v>0.21</v>
      </c>
      <c r="P7" s="13">
        <v>1</v>
      </c>
      <c r="Q7" s="13" t="s">
        <v>24</v>
      </c>
      <c r="R7" s="13">
        <v>74</v>
      </c>
      <c r="S7" s="13">
        <v>200</v>
      </c>
      <c r="T7" s="13">
        <v>3.7</v>
      </c>
      <c r="U7" s="13" t="s">
        <v>78</v>
      </c>
      <c r="V7" s="13" t="s">
        <v>134</v>
      </c>
      <c r="W7" s="137">
        <v>40780</v>
      </c>
      <c r="X7" s="13" t="s">
        <v>240</v>
      </c>
      <c r="Y7" s="13" t="s">
        <v>36</v>
      </c>
      <c r="AA7" s="13" t="s">
        <v>28</v>
      </c>
      <c r="AB7" s="13">
        <v>0.02</v>
      </c>
      <c r="AC7" s="13" t="s">
        <v>238</v>
      </c>
      <c r="AD7" s="13" t="s">
        <v>28</v>
      </c>
      <c r="AE7" s="13" t="s">
        <v>28</v>
      </c>
      <c r="AF7" s="13">
        <v>0.3</v>
      </c>
      <c r="AG7" s="13" t="s">
        <v>28</v>
      </c>
      <c r="AH7" s="13">
        <v>0.02</v>
      </c>
      <c r="AI7" s="13" t="s">
        <v>239</v>
      </c>
      <c r="AJ7" s="13" t="s">
        <v>28</v>
      </c>
      <c r="AK7" s="13" t="s">
        <v>28</v>
      </c>
      <c r="AL7" s="13">
        <v>0.03</v>
      </c>
      <c r="AQ7" s="15"/>
    </row>
    <row r="8" spans="1:44" x14ac:dyDescent="0.2">
      <c r="A8" s="135">
        <v>40787</v>
      </c>
      <c r="B8" s="13" t="s">
        <v>241</v>
      </c>
      <c r="C8" s="131"/>
      <c r="D8" s="130"/>
      <c r="E8" s="13">
        <v>7.7</v>
      </c>
      <c r="F8" s="13">
        <v>10</v>
      </c>
      <c r="G8" s="13">
        <v>670</v>
      </c>
      <c r="H8" s="13">
        <v>22</v>
      </c>
      <c r="I8" s="13" t="s">
        <v>78</v>
      </c>
      <c r="J8" s="13">
        <v>1.1000000000000001</v>
      </c>
      <c r="K8" s="13">
        <v>0.2</v>
      </c>
      <c r="L8" s="13" t="s">
        <v>134</v>
      </c>
      <c r="M8" s="13" t="s">
        <v>28</v>
      </c>
      <c r="N8" s="13">
        <v>0.14000000000000001</v>
      </c>
      <c r="O8" s="13">
        <v>0.15</v>
      </c>
      <c r="P8" s="13">
        <v>1.3</v>
      </c>
      <c r="Q8" s="13" t="s">
        <v>24</v>
      </c>
      <c r="R8" s="13">
        <v>95</v>
      </c>
      <c r="S8" s="13">
        <v>240</v>
      </c>
      <c r="T8" s="13">
        <v>3.9</v>
      </c>
      <c r="U8" s="13" t="s">
        <v>78</v>
      </c>
      <c r="V8" s="13" t="s">
        <v>134</v>
      </c>
      <c r="W8" s="137">
        <v>40787</v>
      </c>
      <c r="X8" s="13" t="s">
        <v>241</v>
      </c>
      <c r="Y8" s="13" t="s">
        <v>36</v>
      </c>
      <c r="AA8" s="13" t="s">
        <v>28</v>
      </c>
      <c r="AB8" s="13">
        <v>0.01</v>
      </c>
      <c r="AC8" s="13" t="s">
        <v>238</v>
      </c>
      <c r="AD8" s="13" t="s">
        <v>28</v>
      </c>
      <c r="AE8" s="13" t="s">
        <v>28</v>
      </c>
      <c r="AF8" s="13" t="s">
        <v>85</v>
      </c>
      <c r="AG8" s="13" t="s">
        <v>28</v>
      </c>
      <c r="AH8" s="13">
        <v>0.02</v>
      </c>
      <c r="AI8" s="13" t="s">
        <v>239</v>
      </c>
      <c r="AJ8" s="13" t="s">
        <v>28</v>
      </c>
      <c r="AK8" s="13" t="s">
        <v>28</v>
      </c>
      <c r="AL8" s="13">
        <v>0.02</v>
      </c>
      <c r="AQ8" s="15"/>
    </row>
    <row r="9" spans="1:44" x14ac:dyDescent="0.2">
      <c r="A9" s="135">
        <v>40795</v>
      </c>
      <c r="B9" s="13" t="s">
        <v>242</v>
      </c>
      <c r="C9" s="131"/>
      <c r="D9" s="130"/>
      <c r="E9" s="13">
        <v>7.7</v>
      </c>
      <c r="F9" s="13">
        <v>9</v>
      </c>
      <c r="G9" s="13">
        <v>690</v>
      </c>
      <c r="H9" s="13">
        <v>25</v>
      </c>
      <c r="I9" s="13">
        <v>3</v>
      </c>
      <c r="J9" s="13">
        <v>1.1000000000000001</v>
      </c>
      <c r="K9" s="13">
        <v>0.1</v>
      </c>
      <c r="L9" s="13" t="s">
        <v>134</v>
      </c>
      <c r="M9" s="13" t="s">
        <v>28</v>
      </c>
      <c r="N9" s="13">
        <v>1.5</v>
      </c>
      <c r="O9" s="13">
        <v>1.6</v>
      </c>
      <c r="P9" s="13">
        <v>2.6</v>
      </c>
      <c r="Q9" s="13" t="s">
        <v>24</v>
      </c>
      <c r="R9" s="13">
        <v>88</v>
      </c>
      <c r="S9" s="13">
        <v>250</v>
      </c>
      <c r="T9" s="13">
        <v>3.7</v>
      </c>
      <c r="U9" s="13" t="s">
        <v>78</v>
      </c>
      <c r="V9" s="13" t="s">
        <v>134</v>
      </c>
      <c r="W9" s="137">
        <v>40795</v>
      </c>
      <c r="X9" s="13" t="s">
        <v>242</v>
      </c>
      <c r="Y9" s="13" t="s">
        <v>36</v>
      </c>
      <c r="AA9" s="13" t="s">
        <v>28</v>
      </c>
      <c r="AB9" s="13">
        <v>0.01</v>
      </c>
      <c r="AC9" s="13" t="s">
        <v>238</v>
      </c>
      <c r="AD9" s="13" t="s">
        <v>28</v>
      </c>
      <c r="AE9" s="13" t="s">
        <v>28</v>
      </c>
      <c r="AF9" s="13" t="s">
        <v>85</v>
      </c>
      <c r="AG9" s="13" t="s">
        <v>28</v>
      </c>
      <c r="AH9" s="13" t="s">
        <v>28</v>
      </c>
      <c r="AI9" s="13" t="s">
        <v>239</v>
      </c>
      <c r="AJ9" s="13" t="s">
        <v>28</v>
      </c>
      <c r="AK9" s="13" t="s">
        <v>28</v>
      </c>
      <c r="AL9" s="13">
        <v>0.03</v>
      </c>
      <c r="AQ9" s="15"/>
    </row>
    <row r="10" spans="1:44" x14ac:dyDescent="0.2">
      <c r="A10" s="135">
        <v>40801</v>
      </c>
      <c r="B10" s="13" t="s">
        <v>243</v>
      </c>
      <c r="C10" s="131"/>
      <c r="D10" s="130"/>
      <c r="E10" s="13">
        <v>7.8</v>
      </c>
      <c r="F10" s="13">
        <v>11</v>
      </c>
      <c r="G10" s="13">
        <v>660</v>
      </c>
      <c r="H10" s="13">
        <v>27</v>
      </c>
      <c r="I10" s="13" t="s">
        <v>78</v>
      </c>
      <c r="J10" s="13">
        <v>1.1000000000000001</v>
      </c>
      <c r="K10" s="13" t="s">
        <v>134</v>
      </c>
      <c r="L10" s="13" t="s">
        <v>134</v>
      </c>
      <c r="M10" s="13">
        <v>0.01</v>
      </c>
      <c r="N10" s="13">
        <v>0.35</v>
      </c>
      <c r="O10" s="13">
        <v>0.36</v>
      </c>
      <c r="P10" s="13">
        <v>1.5</v>
      </c>
      <c r="Q10" s="13" t="s">
        <v>24</v>
      </c>
      <c r="R10" s="13">
        <v>100</v>
      </c>
      <c r="S10" s="13">
        <v>250</v>
      </c>
      <c r="T10" s="13">
        <v>3.2</v>
      </c>
      <c r="U10" s="13" t="s">
        <v>78</v>
      </c>
      <c r="V10" s="13" t="s">
        <v>134</v>
      </c>
      <c r="W10" s="137">
        <v>40801</v>
      </c>
      <c r="X10" s="13" t="s">
        <v>243</v>
      </c>
      <c r="Y10" s="13" t="s">
        <v>36</v>
      </c>
      <c r="AA10" s="13" t="s">
        <v>239</v>
      </c>
      <c r="AB10" s="13">
        <v>1.0999999999999999E-2</v>
      </c>
      <c r="AC10" s="13" t="s">
        <v>244</v>
      </c>
      <c r="AD10" s="13" t="s">
        <v>239</v>
      </c>
      <c r="AE10" s="13" t="s">
        <v>239</v>
      </c>
      <c r="AF10" s="13">
        <v>0.05</v>
      </c>
      <c r="AG10" s="13" t="s">
        <v>239</v>
      </c>
      <c r="AH10" s="13">
        <v>6.0000000000000001E-3</v>
      </c>
      <c r="AI10" s="13" t="s">
        <v>245</v>
      </c>
      <c r="AJ10" s="13">
        <v>4.0000000000000001E-3</v>
      </c>
      <c r="AK10" s="13" t="s">
        <v>239</v>
      </c>
      <c r="AL10" s="13">
        <v>8.0000000000000002E-3</v>
      </c>
      <c r="AM10" s="13" t="s">
        <v>134</v>
      </c>
      <c r="AN10" s="13" t="s">
        <v>134</v>
      </c>
      <c r="AO10" s="13" t="s">
        <v>134</v>
      </c>
      <c r="AP10" s="13" t="s">
        <v>134</v>
      </c>
      <c r="AQ10" s="15"/>
    </row>
    <row r="11" spans="1:44" x14ac:dyDescent="0.2">
      <c r="A11" s="135">
        <v>40809</v>
      </c>
      <c r="B11" s="13" t="s">
        <v>246</v>
      </c>
      <c r="C11" s="131"/>
      <c r="D11" s="130"/>
      <c r="E11" s="13">
        <v>7.9</v>
      </c>
      <c r="F11" s="13">
        <v>9</v>
      </c>
      <c r="G11" s="13">
        <v>680</v>
      </c>
      <c r="H11" s="13">
        <v>23</v>
      </c>
      <c r="I11" s="13">
        <v>3</v>
      </c>
      <c r="J11" s="13">
        <v>0.7</v>
      </c>
      <c r="K11" s="13" t="s">
        <v>134</v>
      </c>
      <c r="L11" s="13" t="s">
        <v>134</v>
      </c>
      <c r="M11" s="13" t="s">
        <v>28</v>
      </c>
      <c r="N11" s="13">
        <v>0.12</v>
      </c>
      <c r="O11" s="13">
        <v>0.12</v>
      </c>
      <c r="P11" s="13">
        <v>0.8</v>
      </c>
      <c r="Q11" s="13" t="s">
        <v>24</v>
      </c>
      <c r="R11" s="13">
        <v>100</v>
      </c>
      <c r="S11" s="13">
        <v>250</v>
      </c>
      <c r="T11" s="13">
        <v>3.2</v>
      </c>
      <c r="U11" s="13" t="s">
        <v>78</v>
      </c>
      <c r="V11" s="13" t="s">
        <v>134</v>
      </c>
      <c r="W11" s="137">
        <v>40809</v>
      </c>
      <c r="X11" s="13" t="s">
        <v>246</v>
      </c>
      <c r="Y11" s="13" t="s">
        <v>36</v>
      </c>
      <c r="AA11" s="13" t="s">
        <v>28</v>
      </c>
      <c r="AB11" s="13">
        <v>0.01</v>
      </c>
      <c r="AC11" s="13" t="s">
        <v>238</v>
      </c>
      <c r="AD11" s="13" t="s">
        <v>28</v>
      </c>
      <c r="AE11" s="13" t="s">
        <v>28</v>
      </c>
      <c r="AF11" s="13" t="s">
        <v>85</v>
      </c>
      <c r="AG11" s="13" t="s">
        <v>28</v>
      </c>
      <c r="AH11" s="13">
        <v>0.01</v>
      </c>
      <c r="AI11" s="13" t="s">
        <v>239</v>
      </c>
      <c r="AJ11" s="13" t="s">
        <v>28</v>
      </c>
      <c r="AK11" s="13" t="s">
        <v>28</v>
      </c>
      <c r="AL11" s="13" t="s">
        <v>28</v>
      </c>
      <c r="AQ11" s="15"/>
    </row>
    <row r="12" spans="1:44" x14ac:dyDescent="0.2">
      <c r="A12" s="135">
        <v>40815</v>
      </c>
      <c r="B12" s="13" t="s">
        <v>247</v>
      </c>
      <c r="C12" s="131"/>
      <c r="D12" s="130"/>
      <c r="E12" s="13">
        <v>7</v>
      </c>
      <c r="F12" s="13">
        <v>29</v>
      </c>
      <c r="G12" s="13">
        <v>280</v>
      </c>
      <c r="H12" s="13">
        <v>85</v>
      </c>
      <c r="I12" s="13">
        <v>7</v>
      </c>
      <c r="J12" s="13">
        <v>0.8</v>
      </c>
      <c r="K12" s="13">
        <v>0.1</v>
      </c>
      <c r="L12" s="13" t="s">
        <v>134</v>
      </c>
      <c r="M12" s="13" t="s">
        <v>28</v>
      </c>
      <c r="N12" s="13">
        <v>0.28000000000000003</v>
      </c>
      <c r="O12" s="13">
        <v>0.28999999999999998</v>
      </c>
      <c r="P12" s="13">
        <v>1.1000000000000001</v>
      </c>
      <c r="Q12" s="13" t="s">
        <v>24</v>
      </c>
      <c r="R12" s="13">
        <v>35</v>
      </c>
      <c r="S12" s="13">
        <v>91</v>
      </c>
      <c r="T12" s="13">
        <v>2.6</v>
      </c>
      <c r="U12" s="13" t="s">
        <v>78</v>
      </c>
      <c r="V12" s="13" t="s">
        <v>134</v>
      </c>
      <c r="W12" s="137">
        <v>40815</v>
      </c>
      <c r="X12" s="13" t="s">
        <v>247</v>
      </c>
      <c r="Y12" s="13" t="s">
        <v>36</v>
      </c>
      <c r="AA12" s="13" t="s">
        <v>28</v>
      </c>
      <c r="AB12" s="13">
        <v>0.02</v>
      </c>
      <c r="AC12" s="13" t="s">
        <v>238</v>
      </c>
      <c r="AD12" s="13" t="s">
        <v>28</v>
      </c>
      <c r="AE12" s="13">
        <v>0.02</v>
      </c>
      <c r="AF12" s="13">
        <v>1.3</v>
      </c>
      <c r="AG12" s="13">
        <v>0.01</v>
      </c>
      <c r="AH12" s="13">
        <v>0.05</v>
      </c>
      <c r="AI12" s="13" t="s">
        <v>239</v>
      </c>
      <c r="AJ12" s="13" t="s">
        <v>28</v>
      </c>
      <c r="AK12" s="13" t="s">
        <v>28</v>
      </c>
      <c r="AL12" s="13">
        <v>0.11</v>
      </c>
      <c r="AQ12" s="15"/>
    </row>
    <row r="13" spans="1:44" x14ac:dyDescent="0.2">
      <c r="A13" s="135">
        <v>40820</v>
      </c>
      <c r="B13" s="13" t="s">
        <v>248</v>
      </c>
      <c r="C13" s="131"/>
      <c r="D13" s="130"/>
      <c r="E13" s="13">
        <v>7.8</v>
      </c>
      <c r="F13" s="13">
        <v>8</v>
      </c>
      <c r="G13" s="13">
        <v>690</v>
      </c>
      <c r="H13" s="13">
        <v>25</v>
      </c>
      <c r="I13" s="13" t="s">
        <v>78</v>
      </c>
      <c r="J13" s="13">
        <v>1.5</v>
      </c>
      <c r="K13" s="13">
        <v>0.2</v>
      </c>
      <c r="L13" s="13" t="s">
        <v>134</v>
      </c>
      <c r="M13" s="13" t="s">
        <v>28</v>
      </c>
      <c r="N13" s="13">
        <v>0.06</v>
      </c>
      <c r="O13" s="13">
        <v>7.0000000000000007E-2</v>
      </c>
      <c r="P13" s="13">
        <v>1.6</v>
      </c>
      <c r="Q13" s="13" t="s">
        <v>24</v>
      </c>
      <c r="R13" s="13">
        <v>110</v>
      </c>
      <c r="S13" s="13">
        <v>250</v>
      </c>
      <c r="T13" s="13" t="s">
        <v>24</v>
      </c>
      <c r="U13" s="13" t="s">
        <v>78</v>
      </c>
      <c r="V13" s="13" t="s">
        <v>134</v>
      </c>
      <c r="W13" s="137">
        <v>40820</v>
      </c>
      <c r="X13" s="13" t="s">
        <v>248</v>
      </c>
      <c r="Y13" s="13" t="s">
        <v>36</v>
      </c>
      <c r="AA13" s="13" t="s">
        <v>28</v>
      </c>
      <c r="AB13" s="13">
        <v>0.01</v>
      </c>
      <c r="AC13" s="13" t="s">
        <v>238</v>
      </c>
      <c r="AD13" s="13" t="s">
        <v>28</v>
      </c>
      <c r="AE13" s="13" t="s">
        <v>28</v>
      </c>
      <c r="AF13" s="13" t="s">
        <v>85</v>
      </c>
      <c r="AG13" s="13" t="s">
        <v>28</v>
      </c>
      <c r="AH13" s="13">
        <v>0.02</v>
      </c>
      <c r="AI13" s="13" t="s">
        <v>239</v>
      </c>
      <c r="AJ13" s="13" t="s">
        <v>28</v>
      </c>
      <c r="AK13" s="13" t="s">
        <v>28</v>
      </c>
      <c r="AL13" s="13">
        <v>0.03</v>
      </c>
      <c r="AQ13" s="15"/>
    </row>
    <row r="14" spans="1:44" x14ac:dyDescent="0.2">
      <c r="A14" s="135">
        <v>40828</v>
      </c>
      <c r="B14" s="13" t="s">
        <v>249</v>
      </c>
      <c r="C14" s="131"/>
      <c r="D14" s="130"/>
      <c r="E14" s="13">
        <v>7.7</v>
      </c>
      <c r="F14" s="13">
        <v>4</v>
      </c>
      <c r="G14" s="13">
        <v>600</v>
      </c>
      <c r="H14" s="13">
        <v>21</v>
      </c>
      <c r="I14" s="13" t="s">
        <v>78</v>
      </c>
      <c r="J14" s="13">
        <v>0.9</v>
      </c>
      <c r="K14" s="13">
        <v>0.1</v>
      </c>
      <c r="L14" s="13" t="s">
        <v>134</v>
      </c>
      <c r="M14" s="13" t="s">
        <v>28</v>
      </c>
      <c r="N14" s="13">
        <v>0.17</v>
      </c>
      <c r="O14" s="13">
        <v>0.18</v>
      </c>
      <c r="P14" s="13">
        <v>1.1000000000000001</v>
      </c>
      <c r="Q14" s="13" t="s">
        <v>24</v>
      </c>
      <c r="R14" s="13">
        <v>81</v>
      </c>
      <c r="S14" s="13">
        <v>210</v>
      </c>
      <c r="T14" s="13" t="s">
        <v>24</v>
      </c>
      <c r="U14" s="13" t="s">
        <v>78</v>
      </c>
      <c r="V14" s="13" t="s">
        <v>134</v>
      </c>
      <c r="W14" s="137">
        <v>40828</v>
      </c>
      <c r="X14" s="13" t="s">
        <v>249</v>
      </c>
      <c r="Y14" s="13" t="s">
        <v>36</v>
      </c>
      <c r="AA14" s="13" t="s">
        <v>28</v>
      </c>
      <c r="AB14" s="13">
        <v>0.01</v>
      </c>
      <c r="AC14" s="13" t="s">
        <v>238</v>
      </c>
      <c r="AD14" s="13" t="s">
        <v>28</v>
      </c>
      <c r="AE14" s="13" t="s">
        <v>28</v>
      </c>
      <c r="AF14" s="13" t="s">
        <v>85</v>
      </c>
      <c r="AG14" s="13" t="s">
        <v>28</v>
      </c>
      <c r="AH14" s="13">
        <v>0.02</v>
      </c>
      <c r="AI14" s="13" t="s">
        <v>239</v>
      </c>
      <c r="AJ14" s="13" t="s">
        <v>28</v>
      </c>
      <c r="AK14" s="13" t="s">
        <v>28</v>
      </c>
      <c r="AL14" s="13" t="s">
        <v>28</v>
      </c>
      <c r="AQ14" s="15"/>
    </row>
    <row r="15" spans="1:44" x14ac:dyDescent="0.2">
      <c r="A15" s="135">
        <v>40837</v>
      </c>
      <c r="B15" s="13" t="s">
        <v>250</v>
      </c>
      <c r="C15" s="131"/>
      <c r="D15" s="130"/>
      <c r="E15" s="13">
        <v>7.8</v>
      </c>
      <c r="F15" s="13">
        <v>10</v>
      </c>
      <c r="G15" s="13">
        <v>720</v>
      </c>
      <c r="H15" s="13">
        <v>32</v>
      </c>
      <c r="I15" s="13">
        <v>4</v>
      </c>
      <c r="J15" s="13">
        <v>1.1000000000000001</v>
      </c>
      <c r="K15" s="13">
        <v>0.2</v>
      </c>
      <c r="L15" s="13" t="s">
        <v>134</v>
      </c>
      <c r="M15" s="13" t="s">
        <v>28</v>
      </c>
      <c r="N15" s="13">
        <v>0.19</v>
      </c>
      <c r="O15" s="13">
        <v>0.2</v>
      </c>
      <c r="P15" s="13">
        <v>1.3</v>
      </c>
      <c r="Q15" s="13" t="s">
        <v>24</v>
      </c>
      <c r="R15" s="13">
        <v>100</v>
      </c>
      <c r="S15" s="13">
        <v>280</v>
      </c>
      <c r="T15" s="13">
        <v>13</v>
      </c>
      <c r="U15" s="13" t="s">
        <v>78</v>
      </c>
      <c r="V15" s="13" t="s">
        <v>134</v>
      </c>
      <c r="W15" s="137">
        <v>40837</v>
      </c>
      <c r="X15" s="13" t="s">
        <v>250</v>
      </c>
      <c r="Y15" s="13" t="s">
        <v>36</v>
      </c>
      <c r="AA15" s="13" t="s">
        <v>28</v>
      </c>
      <c r="AB15" s="13">
        <v>0.01</v>
      </c>
      <c r="AC15" s="13" t="s">
        <v>238</v>
      </c>
      <c r="AD15" s="13" t="s">
        <v>28</v>
      </c>
      <c r="AE15" s="13" t="s">
        <v>28</v>
      </c>
      <c r="AF15" s="13" t="s">
        <v>85</v>
      </c>
      <c r="AG15" s="13" t="s">
        <v>28</v>
      </c>
      <c r="AH15" s="13">
        <v>0.02</v>
      </c>
      <c r="AI15" s="13" t="s">
        <v>239</v>
      </c>
      <c r="AJ15" s="13">
        <v>0.01</v>
      </c>
      <c r="AK15" s="13" t="s">
        <v>28</v>
      </c>
      <c r="AL15" s="13">
        <v>0.02</v>
      </c>
      <c r="AQ15" s="15"/>
    </row>
    <row r="16" spans="1:44" x14ac:dyDescent="0.2">
      <c r="A16" s="135">
        <v>40841</v>
      </c>
      <c r="B16" s="13" t="s">
        <v>251</v>
      </c>
      <c r="C16" s="131"/>
      <c r="D16" s="130"/>
      <c r="E16" s="13">
        <v>8</v>
      </c>
      <c r="F16" s="13">
        <v>11</v>
      </c>
      <c r="G16" s="13">
        <v>710</v>
      </c>
      <c r="H16" s="13">
        <v>29</v>
      </c>
      <c r="I16" s="13">
        <v>5</v>
      </c>
      <c r="J16" s="13">
        <v>1.4</v>
      </c>
      <c r="K16" s="13" t="s">
        <v>134</v>
      </c>
      <c r="L16" s="13" t="s">
        <v>134</v>
      </c>
      <c r="M16" s="13">
        <v>0.04</v>
      </c>
      <c r="N16" s="13">
        <v>0.31</v>
      </c>
      <c r="O16" s="13">
        <v>0.35</v>
      </c>
      <c r="P16" s="13">
        <v>1.7</v>
      </c>
      <c r="Q16" s="13" t="s">
        <v>24</v>
      </c>
      <c r="R16" s="13">
        <v>100</v>
      </c>
      <c r="S16" s="13">
        <v>230</v>
      </c>
      <c r="T16" s="13">
        <v>12</v>
      </c>
      <c r="U16" s="13" t="s">
        <v>78</v>
      </c>
      <c r="V16" s="13" t="s">
        <v>134</v>
      </c>
      <c r="W16" s="137">
        <v>40841</v>
      </c>
      <c r="X16" s="13" t="s">
        <v>251</v>
      </c>
      <c r="Y16" s="13" t="s">
        <v>36</v>
      </c>
      <c r="AA16" s="13" t="s">
        <v>28</v>
      </c>
      <c r="AB16" s="13">
        <v>0.01</v>
      </c>
      <c r="AC16" s="13" t="s">
        <v>238</v>
      </c>
      <c r="AD16" s="13" t="s">
        <v>28</v>
      </c>
      <c r="AE16" s="13" t="s">
        <v>28</v>
      </c>
      <c r="AF16" s="13" t="s">
        <v>85</v>
      </c>
      <c r="AG16" s="13" t="s">
        <v>28</v>
      </c>
      <c r="AH16" s="13">
        <v>0.02</v>
      </c>
      <c r="AI16" s="13" t="s">
        <v>239</v>
      </c>
      <c r="AJ16" s="13" t="s">
        <v>28</v>
      </c>
      <c r="AK16" s="13" t="s">
        <v>28</v>
      </c>
      <c r="AL16" s="13">
        <v>0.02</v>
      </c>
      <c r="AQ16" s="15"/>
    </row>
    <row r="17" spans="1:43" x14ac:dyDescent="0.2">
      <c r="A17" s="135">
        <v>40850</v>
      </c>
      <c r="B17" s="13" t="s">
        <v>252</v>
      </c>
      <c r="C17" s="131"/>
      <c r="D17" s="130"/>
      <c r="E17" s="13">
        <v>7.8</v>
      </c>
      <c r="F17" s="13">
        <v>6</v>
      </c>
      <c r="G17" s="13">
        <v>740</v>
      </c>
      <c r="H17" s="13">
        <v>27</v>
      </c>
      <c r="I17" s="13">
        <v>4</v>
      </c>
      <c r="J17" s="13">
        <v>1.5</v>
      </c>
      <c r="K17" s="13">
        <v>0.3</v>
      </c>
      <c r="L17" s="13" t="s">
        <v>134</v>
      </c>
      <c r="M17" s="13">
        <v>0.04</v>
      </c>
      <c r="N17" s="13">
        <v>0.36</v>
      </c>
      <c r="O17" s="13">
        <v>0.4</v>
      </c>
      <c r="P17" s="13">
        <v>1.9</v>
      </c>
      <c r="Q17" s="13" t="s">
        <v>24</v>
      </c>
      <c r="R17" s="13">
        <v>110</v>
      </c>
      <c r="S17" s="13">
        <v>230</v>
      </c>
      <c r="T17" s="13">
        <v>9.6</v>
      </c>
      <c r="U17" s="13" t="s">
        <v>78</v>
      </c>
      <c r="V17" s="13" t="s">
        <v>134</v>
      </c>
      <c r="W17" s="137">
        <v>40850</v>
      </c>
      <c r="X17" s="13" t="s">
        <v>252</v>
      </c>
      <c r="Y17" s="13" t="s">
        <v>36</v>
      </c>
      <c r="AA17" s="13" t="s">
        <v>28</v>
      </c>
      <c r="AB17" s="13">
        <v>0.02</v>
      </c>
      <c r="AC17" s="13" t="s">
        <v>238</v>
      </c>
      <c r="AD17" s="13" t="s">
        <v>28</v>
      </c>
      <c r="AE17" s="13" t="s">
        <v>28</v>
      </c>
      <c r="AF17" s="13" t="s">
        <v>85</v>
      </c>
      <c r="AG17" s="13" t="s">
        <v>28</v>
      </c>
      <c r="AH17" s="13">
        <v>0.02</v>
      </c>
      <c r="AI17" s="13" t="s">
        <v>239</v>
      </c>
      <c r="AJ17" s="13" t="s">
        <v>28</v>
      </c>
      <c r="AK17" s="13" t="s">
        <v>28</v>
      </c>
      <c r="AL17" s="13" t="s">
        <v>28</v>
      </c>
      <c r="AQ17" s="15"/>
    </row>
    <row r="18" spans="1:43" x14ac:dyDescent="0.2">
      <c r="A18" s="135">
        <v>40858</v>
      </c>
      <c r="B18" s="13" t="s">
        <v>253</v>
      </c>
      <c r="C18" s="131"/>
      <c r="D18" s="130"/>
      <c r="E18" s="13">
        <v>7.9</v>
      </c>
      <c r="F18" s="13">
        <v>14</v>
      </c>
      <c r="G18" s="13">
        <v>800</v>
      </c>
      <c r="H18" s="13">
        <v>12</v>
      </c>
      <c r="I18" s="13">
        <v>4</v>
      </c>
      <c r="J18" s="13">
        <v>3.7</v>
      </c>
      <c r="K18" s="13">
        <v>1.9</v>
      </c>
      <c r="L18" s="13" t="s">
        <v>134</v>
      </c>
      <c r="M18" s="13">
        <v>1.7</v>
      </c>
      <c r="N18" s="13">
        <v>3.8</v>
      </c>
      <c r="O18" s="13">
        <v>5.5</v>
      </c>
      <c r="P18" s="13">
        <v>9.1999999999999993</v>
      </c>
      <c r="Q18" s="13" t="s">
        <v>24</v>
      </c>
      <c r="R18" s="13">
        <v>120</v>
      </c>
      <c r="S18" s="13">
        <v>220</v>
      </c>
      <c r="T18" s="13">
        <v>7.6</v>
      </c>
      <c r="U18" s="13" t="s">
        <v>78</v>
      </c>
      <c r="V18" s="13" t="s">
        <v>134</v>
      </c>
      <c r="W18" s="137">
        <v>40858</v>
      </c>
      <c r="X18" s="13" t="s">
        <v>253</v>
      </c>
      <c r="Y18" s="13" t="s">
        <v>36</v>
      </c>
      <c r="AA18" s="13" t="s">
        <v>28</v>
      </c>
      <c r="AB18" s="13">
        <v>0.02</v>
      </c>
      <c r="AC18" s="13" t="s">
        <v>238</v>
      </c>
      <c r="AD18" s="13" t="s">
        <v>28</v>
      </c>
      <c r="AE18" s="13" t="s">
        <v>28</v>
      </c>
      <c r="AF18" s="13" t="s">
        <v>85</v>
      </c>
      <c r="AG18" s="13" t="s">
        <v>28</v>
      </c>
      <c r="AH18" s="13">
        <v>0.02</v>
      </c>
      <c r="AI18" s="13" t="s">
        <v>239</v>
      </c>
      <c r="AJ18" s="13" t="s">
        <v>28</v>
      </c>
      <c r="AK18" s="13" t="s">
        <v>28</v>
      </c>
      <c r="AL18" s="13">
        <v>0.01</v>
      </c>
      <c r="AQ18" s="15"/>
    </row>
    <row r="19" spans="1:43" x14ac:dyDescent="0.2">
      <c r="A19" s="135">
        <v>40863</v>
      </c>
      <c r="B19" s="13" t="s">
        <v>254</v>
      </c>
      <c r="C19" s="131"/>
      <c r="D19" s="130"/>
      <c r="E19" s="13">
        <v>7.6</v>
      </c>
      <c r="F19" s="13">
        <v>9</v>
      </c>
      <c r="G19" s="13">
        <v>820</v>
      </c>
      <c r="H19" s="13">
        <v>29</v>
      </c>
      <c r="I19" s="13">
        <v>8</v>
      </c>
      <c r="J19" s="13">
        <v>3.3</v>
      </c>
      <c r="K19" s="13" t="s">
        <v>134</v>
      </c>
      <c r="L19" s="13" t="s">
        <v>134</v>
      </c>
      <c r="M19" s="13">
        <v>0.94</v>
      </c>
      <c r="N19" s="13">
        <v>6.2</v>
      </c>
      <c r="O19" s="13">
        <v>7.1</v>
      </c>
      <c r="P19" s="13">
        <v>10</v>
      </c>
      <c r="Q19" s="13" t="s">
        <v>24</v>
      </c>
      <c r="R19" s="13">
        <v>120</v>
      </c>
      <c r="S19" s="13">
        <v>260</v>
      </c>
      <c r="T19" s="13">
        <v>6.1</v>
      </c>
      <c r="U19" s="13" t="s">
        <v>78</v>
      </c>
      <c r="V19" s="13" t="s">
        <v>134</v>
      </c>
      <c r="W19" s="137">
        <v>40863</v>
      </c>
      <c r="X19" s="13" t="s">
        <v>254</v>
      </c>
      <c r="Y19" s="13" t="s">
        <v>36</v>
      </c>
      <c r="AA19" s="13" t="s">
        <v>28</v>
      </c>
      <c r="AB19" s="13">
        <v>0.02</v>
      </c>
      <c r="AC19" s="13" t="s">
        <v>238</v>
      </c>
      <c r="AD19" s="13" t="s">
        <v>28</v>
      </c>
      <c r="AE19" s="13" t="s">
        <v>28</v>
      </c>
      <c r="AF19" s="13" t="s">
        <v>85</v>
      </c>
      <c r="AG19" s="13" t="s">
        <v>28</v>
      </c>
      <c r="AH19" s="13">
        <v>0.01</v>
      </c>
      <c r="AI19" s="13" t="s">
        <v>239</v>
      </c>
      <c r="AJ19" s="13" t="s">
        <v>28</v>
      </c>
      <c r="AK19" s="13" t="s">
        <v>28</v>
      </c>
      <c r="AL19" s="13">
        <v>0.01</v>
      </c>
      <c r="AM19" s="13" t="s">
        <v>134</v>
      </c>
      <c r="AN19" s="13" t="s">
        <v>134</v>
      </c>
      <c r="AO19" s="13" t="s">
        <v>134</v>
      </c>
      <c r="AP19" s="13" t="s">
        <v>134</v>
      </c>
      <c r="AQ19" s="15"/>
    </row>
    <row r="20" spans="1:43" x14ac:dyDescent="0.2">
      <c r="A20" s="135">
        <v>40869</v>
      </c>
      <c r="B20" s="13" t="s">
        <v>255</v>
      </c>
      <c r="C20" s="131"/>
      <c r="D20" s="130"/>
      <c r="E20" s="13">
        <v>7.6</v>
      </c>
      <c r="F20" s="13">
        <v>12</v>
      </c>
      <c r="G20" s="13">
        <v>620</v>
      </c>
      <c r="H20" s="13">
        <v>51</v>
      </c>
      <c r="I20" s="13">
        <v>7</v>
      </c>
      <c r="J20" s="13">
        <v>1.4</v>
      </c>
      <c r="K20" s="13" t="s">
        <v>134</v>
      </c>
      <c r="L20" s="13" t="s">
        <v>134</v>
      </c>
      <c r="M20" s="13" t="s">
        <v>85</v>
      </c>
      <c r="N20" s="13">
        <v>0.74</v>
      </c>
      <c r="O20" s="13">
        <v>0.78</v>
      </c>
      <c r="P20" s="13">
        <v>2.2000000000000002</v>
      </c>
      <c r="Q20" s="13" t="s">
        <v>24</v>
      </c>
      <c r="R20" s="13">
        <v>86</v>
      </c>
      <c r="S20" s="13">
        <v>240</v>
      </c>
      <c r="T20" s="13" t="s">
        <v>24</v>
      </c>
      <c r="U20" s="13" t="s">
        <v>78</v>
      </c>
      <c r="V20" s="13" t="s">
        <v>134</v>
      </c>
      <c r="W20" s="137">
        <v>40869</v>
      </c>
      <c r="X20" s="13" t="s">
        <v>255</v>
      </c>
      <c r="Y20" s="13" t="s">
        <v>36</v>
      </c>
      <c r="AA20" s="13" t="s">
        <v>28</v>
      </c>
      <c r="AB20" s="13">
        <v>0.02</v>
      </c>
      <c r="AC20" s="13" t="s">
        <v>238</v>
      </c>
      <c r="AD20" s="13" t="s">
        <v>28</v>
      </c>
      <c r="AE20" s="13" t="s">
        <v>28</v>
      </c>
      <c r="AF20" s="13" t="s">
        <v>85</v>
      </c>
      <c r="AG20" s="13" t="s">
        <v>28</v>
      </c>
      <c r="AH20" s="13">
        <v>0.03</v>
      </c>
      <c r="AI20" s="13" t="s">
        <v>239</v>
      </c>
      <c r="AJ20" s="13" t="s">
        <v>28</v>
      </c>
      <c r="AK20" s="13" t="s">
        <v>28</v>
      </c>
      <c r="AL20" s="13">
        <v>0.01</v>
      </c>
      <c r="AQ20" s="15"/>
    </row>
    <row r="21" spans="1:43" x14ac:dyDescent="0.2">
      <c r="A21" s="135">
        <v>40877</v>
      </c>
      <c r="B21" s="13" t="s">
        <v>256</v>
      </c>
      <c r="C21" s="131"/>
      <c r="D21" s="130"/>
      <c r="E21" s="13">
        <v>7.6</v>
      </c>
      <c r="F21" s="13">
        <v>12</v>
      </c>
      <c r="G21" s="13">
        <v>520</v>
      </c>
      <c r="H21" s="13">
        <v>32</v>
      </c>
      <c r="I21" s="13">
        <v>7</v>
      </c>
      <c r="J21" s="13">
        <v>2.4</v>
      </c>
      <c r="K21" s="13">
        <v>1.1000000000000001</v>
      </c>
      <c r="L21" s="13" t="s">
        <v>134</v>
      </c>
      <c r="M21" s="13">
        <v>0.48</v>
      </c>
      <c r="N21" s="13">
        <v>1.4</v>
      </c>
      <c r="O21" s="13">
        <v>1.8</v>
      </c>
      <c r="P21" s="13">
        <v>4.2</v>
      </c>
      <c r="Q21" s="13" t="s">
        <v>24</v>
      </c>
      <c r="R21" s="13">
        <v>57</v>
      </c>
      <c r="S21" s="13">
        <v>160</v>
      </c>
      <c r="T21" s="13" t="s">
        <v>24</v>
      </c>
      <c r="U21" s="13" t="s">
        <v>78</v>
      </c>
      <c r="V21" s="13" t="s">
        <v>134</v>
      </c>
      <c r="W21" s="137">
        <v>40877</v>
      </c>
      <c r="X21" s="13" t="s">
        <v>256</v>
      </c>
      <c r="Y21" s="13" t="s">
        <v>36</v>
      </c>
      <c r="AA21" s="13" t="s">
        <v>28</v>
      </c>
      <c r="AB21" s="13">
        <v>0.02</v>
      </c>
      <c r="AC21" s="13" t="s">
        <v>238</v>
      </c>
      <c r="AD21" s="13" t="s">
        <v>28</v>
      </c>
      <c r="AE21" s="13" t="s">
        <v>28</v>
      </c>
      <c r="AF21" s="13">
        <v>0.2</v>
      </c>
      <c r="AG21" s="13" t="s">
        <v>28</v>
      </c>
      <c r="AH21" s="13">
        <v>0.01</v>
      </c>
      <c r="AI21" s="13" t="s">
        <v>239</v>
      </c>
      <c r="AJ21" s="13" t="s">
        <v>28</v>
      </c>
      <c r="AK21" s="13" t="s">
        <v>28</v>
      </c>
      <c r="AL21" s="13">
        <v>0.03</v>
      </c>
      <c r="AQ21" s="15"/>
    </row>
    <row r="22" spans="1:43" x14ac:dyDescent="0.2">
      <c r="A22" s="135">
        <v>40884</v>
      </c>
      <c r="B22" s="13" t="s">
        <v>257</v>
      </c>
      <c r="C22" s="131"/>
      <c r="D22" s="130"/>
      <c r="E22" s="13">
        <v>7.5</v>
      </c>
      <c r="F22" s="13">
        <v>21</v>
      </c>
      <c r="G22" s="13">
        <v>610</v>
      </c>
      <c r="H22" s="13">
        <v>36</v>
      </c>
      <c r="I22" s="13">
        <v>10</v>
      </c>
      <c r="J22" s="13">
        <v>4.2</v>
      </c>
      <c r="K22" s="13">
        <v>2.5</v>
      </c>
      <c r="L22" s="13" t="s">
        <v>134</v>
      </c>
      <c r="M22" s="13">
        <v>3</v>
      </c>
      <c r="N22" s="13">
        <v>4.8</v>
      </c>
      <c r="O22" s="13">
        <v>7.8</v>
      </c>
      <c r="P22" s="13">
        <v>12</v>
      </c>
      <c r="Q22" s="13" t="s">
        <v>24</v>
      </c>
      <c r="R22" s="13">
        <v>58</v>
      </c>
      <c r="S22" s="13">
        <v>180</v>
      </c>
      <c r="T22" s="13">
        <v>6.6</v>
      </c>
      <c r="U22" s="13" t="s">
        <v>78</v>
      </c>
      <c r="V22" s="13" t="s">
        <v>134</v>
      </c>
      <c r="W22" s="137">
        <v>40884</v>
      </c>
      <c r="X22" s="13" t="s">
        <v>257</v>
      </c>
      <c r="Y22" s="13" t="s">
        <v>36</v>
      </c>
      <c r="AA22" s="13" t="s">
        <v>28</v>
      </c>
      <c r="AB22" s="13">
        <v>0.02</v>
      </c>
      <c r="AC22" s="13" t="s">
        <v>238</v>
      </c>
      <c r="AD22" s="13" t="s">
        <v>28</v>
      </c>
      <c r="AE22" s="13" t="s">
        <v>28</v>
      </c>
      <c r="AF22" s="13" t="s">
        <v>85</v>
      </c>
      <c r="AG22" s="13" t="s">
        <v>28</v>
      </c>
      <c r="AH22" s="13">
        <v>0.03</v>
      </c>
      <c r="AI22" s="13" t="s">
        <v>239</v>
      </c>
      <c r="AJ22" s="13" t="s">
        <v>28</v>
      </c>
      <c r="AK22" s="13" t="s">
        <v>28</v>
      </c>
      <c r="AL22" s="13">
        <v>0.02</v>
      </c>
      <c r="AQ22" s="15"/>
    </row>
    <row r="23" spans="1:43" x14ac:dyDescent="0.2">
      <c r="A23" s="135">
        <v>40890</v>
      </c>
      <c r="B23" s="13" t="s">
        <v>258</v>
      </c>
      <c r="C23" s="131"/>
      <c r="D23" s="130"/>
      <c r="E23" s="13">
        <v>6.8</v>
      </c>
      <c r="F23" s="13">
        <v>9</v>
      </c>
      <c r="G23" s="13">
        <v>570</v>
      </c>
      <c r="H23" s="13">
        <v>29</v>
      </c>
      <c r="I23" s="13">
        <v>13</v>
      </c>
      <c r="J23" s="13">
        <v>1.8</v>
      </c>
      <c r="K23" s="13">
        <v>0.8</v>
      </c>
      <c r="L23" s="13" t="s">
        <v>134</v>
      </c>
      <c r="M23" s="13">
        <v>3.7</v>
      </c>
      <c r="N23" s="13">
        <v>4.7</v>
      </c>
      <c r="O23" s="13">
        <v>8.4</v>
      </c>
      <c r="P23" s="13">
        <v>10</v>
      </c>
      <c r="Q23" s="13" t="s">
        <v>24</v>
      </c>
      <c r="R23" s="13">
        <v>59</v>
      </c>
      <c r="S23" s="13">
        <v>180</v>
      </c>
      <c r="T23" s="13">
        <v>5.9</v>
      </c>
      <c r="U23" s="13" t="s">
        <v>78</v>
      </c>
      <c r="V23" s="13" t="s">
        <v>134</v>
      </c>
      <c r="W23" s="137">
        <v>40890</v>
      </c>
      <c r="X23" s="13" t="s">
        <v>258</v>
      </c>
      <c r="Y23" s="13" t="s">
        <v>36</v>
      </c>
      <c r="AA23" s="13" t="s">
        <v>28</v>
      </c>
      <c r="AB23" s="13">
        <v>0.02</v>
      </c>
      <c r="AC23" s="13" t="s">
        <v>238</v>
      </c>
      <c r="AD23" s="13" t="s">
        <v>28</v>
      </c>
      <c r="AE23" s="13" t="s">
        <v>28</v>
      </c>
      <c r="AF23" s="13">
        <v>0.2</v>
      </c>
      <c r="AG23" s="13" t="s">
        <v>28</v>
      </c>
      <c r="AH23" s="13">
        <v>0.03</v>
      </c>
      <c r="AI23" s="13" t="s">
        <v>239</v>
      </c>
      <c r="AJ23" s="13" t="s">
        <v>28</v>
      </c>
      <c r="AK23" s="13" t="s">
        <v>28</v>
      </c>
      <c r="AL23" s="13">
        <v>0.04</v>
      </c>
      <c r="AQ23" s="15"/>
    </row>
    <row r="24" spans="1:43" x14ac:dyDescent="0.2">
      <c r="A24" s="135">
        <v>40913</v>
      </c>
      <c r="B24" s="13" t="s">
        <v>259</v>
      </c>
      <c r="C24" s="131"/>
      <c r="D24" s="130"/>
      <c r="E24" s="13">
        <v>7.7</v>
      </c>
      <c r="F24" s="13">
        <v>7</v>
      </c>
      <c r="G24" s="13">
        <v>1100</v>
      </c>
      <c r="H24" s="13">
        <v>29</v>
      </c>
      <c r="I24" s="13">
        <v>5</v>
      </c>
      <c r="J24" s="13">
        <v>4.2</v>
      </c>
      <c r="K24" s="13">
        <v>2.2000000000000002</v>
      </c>
      <c r="L24" s="13" t="s">
        <v>134</v>
      </c>
      <c r="M24" s="13">
        <v>3.3</v>
      </c>
      <c r="N24" s="13">
        <v>1.8</v>
      </c>
      <c r="O24" s="13">
        <v>5.0999999999999996</v>
      </c>
      <c r="P24" s="13">
        <v>9.3000000000000007</v>
      </c>
      <c r="Q24" s="13" t="s">
        <v>24</v>
      </c>
      <c r="R24" s="13">
        <v>150</v>
      </c>
      <c r="S24" s="13">
        <v>390</v>
      </c>
      <c r="T24" s="13">
        <v>12</v>
      </c>
      <c r="U24" s="13" t="s">
        <v>78</v>
      </c>
      <c r="V24" s="13" t="s">
        <v>134</v>
      </c>
      <c r="W24" s="137">
        <v>40913</v>
      </c>
      <c r="X24" s="13" t="s">
        <v>259</v>
      </c>
      <c r="Y24" s="13" t="s">
        <v>36</v>
      </c>
      <c r="AA24" s="13" t="s">
        <v>28</v>
      </c>
      <c r="AB24" s="13">
        <v>0.02</v>
      </c>
      <c r="AC24" s="13" t="s">
        <v>238</v>
      </c>
      <c r="AD24" s="13" t="s">
        <v>28</v>
      </c>
      <c r="AE24" s="13" t="s">
        <v>28</v>
      </c>
      <c r="AF24" s="13" t="s">
        <v>85</v>
      </c>
      <c r="AG24" s="13" t="s">
        <v>28</v>
      </c>
      <c r="AH24" s="13">
        <v>0.01</v>
      </c>
      <c r="AI24" s="13" t="s">
        <v>239</v>
      </c>
      <c r="AJ24" s="13" t="s">
        <v>28</v>
      </c>
      <c r="AK24" s="13" t="s">
        <v>28</v>
      </c>
      <c r="AL24" s="13">
        <v>0.02</v>
      </c>
      <c r="AQ24" s="15"/>
    </row>
    <row r="25" spans="1:43" x14ac:dyDescent="0.2">
      <c r="A25" s="135">
        <v>40919</v>
      </c>
      <c r="B25" s="13" t="s">
        <v>260</v>
      </c>
      <c r="C25" s="131"/>
      <c r="D25" s="130"/>
      <c r="E25" s="13">
        <v>7.9</v>
      </c>
      <c r="F25" s="13">
        <v>6</v>
      </c>
      <c r="G25" s="13">
        <v>1100</v>
      </c>
      <c r="H25" s="13">
        <v>19</v>
      </c>
      <c r="I25" s="13">
        <v>3</v>
      </c>
      <c r="J25" s="13">
        <v>0.8</v>
      </c>
      <c r="K25" s="13" t="s">
        <v>134</v>
      </c>
      <c r="L25" s="13" t="s">
        <v>134</v>
      </c>
      <c r="M25" s="13">
        <v>0.34</v>
      </c>
      <c r="N25" s="13">
        <v>1.2</v>
      </c>
      <c r="O25" s="13">
        <v>1.5</v>
      </c>
      <c r="P25" s="13">
        <v>2.2999999999999998</v>
      </c>
      <c r="Q25" s="13" t="s">
        <v>24</v>
      </c>
      <c r="R25" s="13">
        <v>150</v>
      </c>
      <c r="S25" s="13">
        <v>470</v>
      </c>
      <c r="T25" s="13">
        <v>13</v>
      </c>
      <c r="U25" s="13" t="s">
        <v>78</v>
      </c>
      <c r="V25" s="13" t="s">
        <v>134</v>
      </c>
      <c r="W25" s="137">
        <v>40919</v>
      </c>
      <c r="X25" s="13" t="s">
        <v>260</v>
      </c>
      <c r="Y25" s="13" t="s">
        <v>36</v>
      </c>
      <c r="AA25" s="13" t="s">
        <v>28</v>
      </c>
      <c r="AB25" s="13">
        <v>0.02</v>
      </c>
      <c r="AC25" s="13" t="s">
        <v>238</v>
      </c>
      <c r="AD25" s="13" t="s">
        <v>28</v>
      </c>
      <c r="AE25" s="13" t="s">
        <v>28</v>
      </c>
      <c r="AF25" s="13" t="s">
        <v>85</v>
      </c>
      <c r="AG25" s="13" t="s">
        <v>28</v>
      </c>
      <c r="AH25" s="13">
        <v>0.01</v>
      </c>
      <c r="AI25" s="13" t="s">
        <v>239</v>
      </c>
      <c r="AJ25" s="13" t="s">
        <v>28</v>
      </c>
      <c r="AK25" s="13" t="s">
        <v>28</v>
      </c>
      <c r="AL25" s="13">
        <v>0.02</v>
      </c>
      <c r="AQ25" s="15"/>
    </row>
    <row r="26" spans="1:43" x14ac:dyDescent="0.2">
      <c r="A26" s="135">
        <v>40925</v>
      </c>
      <c r="B26" s="13" t="s">
        <v>261</v>
      </c>
      <c r="C26" s="131"/>
      <c r="D26" s="130"/>
      <c r="E26" s="13">
        <v>7.8</v>
      </c>
      <c r="F26" s="13">
        <v>6</v>
      </c>
      <c r="G26" s="13">
        <v>1200</v>
      </c>
      <c r="H26" s="13">
        <v>21</v>
      </c>
      <c r="I26" s="13">
        <v>3</v>
      </c>
      <c r="J26" s="13">
        <v>1</v>
      </c>
      <c r="K26" s="13" t="s">
        <v>134</v>
      </c>
      <c r="L26" s="13" t="s">
        <v>134</v>
      </c>
      <c r="M26" s="13" t="s">
        <v>28</v>
      </c>
      <c r="N26" s="13">
        <v>0.42</v>
      </c>
      <c r="O26" s="13">
        <v>0.43</v>
      </c>
      <c r="P26" s="13">
        <v>1.4</v>
      </c>
      <c r="Q26" s="13" t="s">
        <v>24</v>
      </c>
      <c r="R26" s="13">
        <v>180</v>
      </c>
      <c r="S26" s="13">
        <v>470</v>
      </c>
      <c r="T26" s="13">
        <v>14</v>
      </c>
      <c r="U26" s="13" t="s">
        <v>78</v>
      </c>
      <c r="V26" s="13" t="s">
        <v>134</v>
      </c>
      <c r="W26" s="137">
        <v>40925</v>
      </c>
      <c r="X26" s="13" t="s">
        <v>261</v>
      </c>
      <c r="Y26" s="13" t="s">
        <v>36</v>
      </c>
      <c r="AA26" s="13" t="s">
        <v>28</v>
      </c>
      <c r="AB26" s="13">
        <v>0.02</v>
      </c>
      <c r="AC26" s="13" t="s">
        <v>238</v>
      </c>
      <c r="AD26" s="13" t="s">
        <v>28</v>
      </c>
      <c r="AE26" s="13" t="s">
        <v>28</v>
      </c>
      <c r="AF26" s="13" t="s">
        <v>85</v>
      </c>
      <c r="AG26" s="13" t="s">
        <v>28</v>
      </c>
      <c r="AH26" s="13" t="s">
        <v>28</v>
      </c>
      <c r="AI26" s="13" t="s">
        <v>239</v>
      </c>
      <c r="AJ26" s="13" t="s">
        <v>28</v>
      </c>
      <c r="AK26" s="13" t="s">
        <v>28</v>
      </c>
      <c r="AL26" s="13">
        <v>0.01</v>
      </c>
      <c r="AQ26" s="15"/>
    </row>
    <row r="27" spans="1:43" x14ac:dyDescent="0.2">
      <c r="A27" s="135">
        <v>40933</v>
      </c>
      <c r="B27" s="13" t="s">
        <v>262</v>
      </c>
      <c r="C27" s="131"/>
      <c r="D27" s="130"/>
      <c r="E27" s="13">
        <v>7.9</v>
      </c>
      <c r="F27" s="13">
        <v>14</v>
      </c>
      <c r="G27" s="13">
        <v>1100</v>
      </c>
      <c r="H27" s="13">
        <v>22</v>
      </c>
      <c r="I27" s="13" t="s">
        <v>78</v>
      </c>
      <c r="J27" s="13">
        <v>1</v>
      </c>
      <c r="K27" s="13" t="s">
        <v>134</v>
      </c>
      <c r="L27" s="13" t="s">
        <v>134</v>
      </c>
      <c r="M27" s="13">
        <v>0.03</v>
      </c>
      <c r="N27" s="13">
        <v>0.41</v>
      </c>
      <c r="O27" s="13">
        <v>0.44</v>
      </c>
      <c r="P27" s="13">
        <v>1.4</v>
      </c>
      <c r="Q27" s="13" t="s">
        <v>24</v>
      </c>
      <c r="R27" s="13">
        <v>150</v>
      </c>
      <c r="S27" s="13">
        <v>530</v>
      </c>
      <c r="T27" s="13">
        <v>12</v>
      </c>
      <c r="U27" s="13" t="s">
        <v>78</v>
      </c>
      <c r="V27" s="13" t="s">
        <v>134</v>
      </c>
      <c r="W27" s="137">
        <v>40933</v>
      </c>
      <c r="X27" s="13" t="s">
        <v>262</v>
      </c>
      <c r="Y27" s="13" t="s">
        <v>36</v>
      </c>
      <c r="AA27" s="13" t="s">
        <v>28</v>
      </c>
      <c r="AB27" s="13">
        <v>0.03</v>
      </c>
      <c r="AC27" s="13" t="s">
        <v>238</v>
      </c>
      <c r="AD27" s="13" t="s">
        <v>28</v>
      </c>
      <c r="AE27" s="13" t="s">
        <v>28</v>
      </c>
      <c r="AF27" s="13" t="s">
        <v>85</v>
      </c>
      <c r="AG27" s="13" t="s">
        <v>28</v>
      </c>
      <c r="AH27" s="13">
        <v>0.02</v>
      </c>
      <c r="AI27" s="13" t="s">
        <v>239</v>
      </c>
      <c r="AJ27" s="13" t="s">
        <v>28</v>
      </c>
      <c r="AK27" s="13" t="s">
        <v>28</v>
      </c>
      <c r="AL27" s="13">
        <v>0.03</v>
      </c>
      <c r="AQ27" s="15"/>
    </row>
    <row r="28" spans="1:43" x14ac:dyDescent="0.2">
      <c r="A28" s="135">
        <v>40941</v>
      </c>
      <c r="B28" s="13" t="s">
        <v>263</v>
      </c>
      <c r="C28" s="131"/>
      <c r="D28" s="130"/>
      <c r="E28" s="13">
        <v>7.9</v>
      </c>
      <c r="F28" s="13">
        <v>14</v>
      </c>
      <c r="G28" s="13">
        <v>1100</v>
      </c>
      <c r="H28" s="13">
        <v>20</v>
      </c>
      <c r="I28" s="13" t="s">
        <v>78</v>
      </c>
      <c r="J28" s="13">
        <v>1.3</v>
      </c>
      <c r="K28" s="13">
        <v>0.1</v>
      </c>
      <c r="L28" s="13" t="s">
        <v>134</v>
      </c>
      <c r="M28" s="13">
        <v>0.14000000000000001</v>
      </c>
      <c r="N28" s="13">
        <v>0.23</v>
      </c>
      <c r="O28" s="13">
        <v>0.36</v>
      </c>
      <c r="P28" s="13">
        <v>1.7</v>
      </c>
      <c r="Q28" s="13" t="s">
        <v>24</v>
      </c>
      <c r="R28" s="13">
        <v>150</v>
      </c>
      <c r="S28" s="13">
        <v>510</v>
      </c>
      <c r="T28" s="13">
        <v>10</v>
      </c>
      <c r="U28" s="13" t="s">
        <v>78</v>
      </c>
      <c r="V28" s="13" t="s">
        <v>134</v>
      </c>
      <c r="W28" s="137">
        <v>40941</v>
      </c>
      <c r="X28" s="13" t="s">
        <v>263</v>
      </c>
      <c r="Y28" s="13" t="s">
        <v>36</v>
      </c>
      <c r="AA28" s="13" t="s">
        <v>28</v>
      </c>
      <c r="AB28" s="13">
        <v>0.04</v>
      </c>
      <c r="AC28" s="13" t="s">
        <v>238</v>
      </c>
      <c r="AD28" s="13" t="s">
        <v>28</v>
      </c>
      <c r="AE28" s="13" t="s">
        <v>28</v>
      </c>
      <c r="AF28" s="13" t="s">
        <v>85</v>
      </c>
      <c r="AG28" s="13" t="s">
        <v>28</v>
      </c>
      <c r="AH28" s="13">
        <v>0.02</v>
      </c>
      <c r="AI28" s="13" t="s">
        <v>239</v>
      </c>
      <c r="AJ28" s="13" t="s">
        <v>28</v>
      </c>
      <c r="AK28" s="13" t="s">
        <v>28</v>
      </c>
      <c r="AL28" s="13">
        <v>0.02</v>
      </c>
      <c r="AQ28" s="15"/>
    </row>
    <row r="29" spans="1:43" x14ac:dyDescent="0.2">
      <c r="A29" s="135">
        <v>40947</v>
      </c>
      <c r="B29" s="13" t="s">
        <v>264</v>
      </c>
      <c r="C29" s="136">
        <v>40976</v>
      </c>
      <c r="D29" s="130"/>
      <c r="E29" s="13">
        <v>7.6</v>
      </c>
      <c r="F29" s="13">
        <v>8</v>
      </c>
      <c r="G29" s="13">
        <v>1100</v>
      </c>
      <c r="H29" s="13">
        <v>18</v>
      </c>
      <c r="I29" s="13" t="s">
        <v>78</v>
      </c>
      <c r="J29" s="13">
        <v>0.8</v>
      </c>
      <c r="K29" s="13" t="s">
        <v>134</v>
      </c>
      <c r="L29" s="13" t="s">
        <v>134</v>
      </c>
      <c r="M29" s="13">
        <v>0.01</v>
      </c>
      <c r="N29" s="13">
        <v>0.38</v>
      </c>
      <c r="O29" s="13">
        <v>0.39</v>
      </c>
      <c r="P29" s="13">
        <v>1.2</v>
      </c>
      <c r="Q29" s="13" t="s">
        <v>24</v>
      </c>
      <c r="R29" s="13">
        <v>180</v>
      </c>
      <c r="S29" s="13">
        <v>480</v>
      </c>
      <c r="T29" s="13">
        <v>9.6999999999999993</v>
      </c>
      <c r="U29" s="13" t="s">
        <v>78</v>
      </c>
      <c r="V29" s="13" t="s">
        <v>134</v>
      </c>
      <c r="W29" s="137">
        <v>40947</v>
      </c>
      <c r="X29" s="13" t="s">
        <v>264</v>
      </c>
      <c r="Y29" s="13" t="s">
        <v>36</v>
      </c>
      <c r="AA29" s="13" t="s">
        <v>28</v>
      </c>
      <c r="AB29" s="13">
        <v>0.01</v>
      </c>
      <c r="AC29" s="13" t="s">
        <v>238</v>
      </c>
      <c r="AD29" s="13" t="s">
        <v>28</v>
      </c>
      <c r="AE29" s="13" t="s">
        <v>28</v>
      </c>
      <c r="AF29" s="13" t="s">
        <v>85</v>
      </c>
      <c r="AG29" s="13" t="s">
        <v>28</v>
      </c>
      <c r="AH29" s="13" t="s">
        <v>28</v>
      </c>
      <c r="AI29" s="13" t="s">
        <v>239</v>
      </c>
      <c r="AJ29" s="13" t="s">
        <v>28</v>
      </c>
      <c r="AK29" s="13" t="s">
        <v>28</v>
      </c>
      <c r="AL29" s="13" t="s">
        <v>28</v>
      </c>
      <c r="AQ29" s="15"/>
    </row>
    <row r="30" spans="1:43" x14ac:dyDescent="0.2">
      <c r="A30" s="135">
        <v>40956</v>
      </c>
      <c r="B30" s="13" t="s">
        <v>265</v>
      </c>
      <c r="C30" s="136">
        <v>40976</v>
      </c>
      <c r="D30" s="130"/>
      <c r="E30" s="13">
        <v>7.5</v>
      </c>
      <c r="F30" s="13">
        <v>7</v>
      </c>
      <c r="G30" s="13">
        <v>1000</v>
      </c>
      <c r="H30" s="13">
        <v>19</v>
      </c>
      <c r="I30" s="13">
        <v>2</v>
      </c>
      <c r="J30" s="13">
        <v>0.9</v>
      </c>
      <c r="K30" s="13">
        <v>0.1</v>
      </c>
      <c r="L30" s="13" t="s">
        <v>134</v>
      </c>
      <c r="M30" s="13">
        <v>0.04</v>
      </c>
      <c r="N30" s="13">
        <v>0.98</v>
      </c>
      <c r="O30" s="13">
        <v>1</v>
      </c>
      <c r="P30" s="13">
        <v>1.9</v>
      </c>
      <c r="Q30" s="13" t="s">
        <v>24</v>
      </c>
      <c r="R30" s="13">
        <v>160</v>
      </c>
      <c r="S30" s="13">
        <v>450</v>
      </c>
      <c r="T30" s="13">
        <v>11</v>
      </c>
      <c r="U30" s="13" t="s">
        <v>78</v>
      </c>
      <c r="V30" s="13" t="s">
        <v>134</v>
      </c>
      <c r="W30" s="137">
        <v>40956</v>
      </c>
      <c r="X30" s="13" t="s">
        <v>265</v>
      </c>
      <c r="Y30" s="13" t="s">
        <v>36</v>
      </c>
      <c r="AA30" s="13" t="s">
        <v>28</v>
      </c>
      <c r="AB30" s="13">
        <v>0.02</v>
      </c>
      <c r="AC30" s="13" t="s">
        <v>238</v>
      </c>
      <c r="AD30" s="13" t="s">
        <v>28</v>
      </c>
      <c r="AE30" s="13" t="s">
        <v>28</v>
      </c>
      <c r="AF30" s="13" t="s">
        <v>85</v>
      </c>
      <c r="AG30" s="13" t="s">
        <v>28</v>
      </c>
      <c r="AH30" s="13">
        <v>0.04</v>
      </c>
      <c r="AI30" s="13" t="s">
        <v>239</v>
      </c>
      <c r="AJ30" s="13" t="s">
        <v>28</v>
      </c>
      <c r="AK30" s="13" t="s">
        <v>28</v>
      </c>
      <c r="AL30" s="13">
        <v>0.03</v>
      </c>
      <c r="AQ30" s="15"/>
    </row>
    <row r="31" spans="1:43" x14ac:dyDescent="0.2">
      <c r="A31" s="135">
        <v>40962</v>
      </c>
      <c r="B31" s="13" t="s">
        <v>266</v>
      </c>
      <c r="C31" s="136">
        <v>40976</v>
      </c>
      <c r="D31" s="130"/>
      <c r="E31" s="13">
        <v>7.7</v>
      </c>
      <c r="F31" s="13">
        <v>6</v>
      </c>
      <c r="G31" s="13">
        <v>1100</v>
      </c>
      <c r="H31" s="13">
        <v>15</v>
      </c>
      <c r="I31" s="13" t="s">
        <v>78</v>
      </c>
      <c r="J31" s="13">
        <v>0.5</v>
      </c>
      <c r="K31" s="13" t="s">
        <v>134</v>
      </c>
      <c r="L31" s="13" t="s">
        <v>134</v>
      </c>
      <c r="M31" s="13" t="s">
        <v>28</v>
      </c>
      <c r="N31" s="13">
        <v>0.46</v>
      </c>
      <c r="O31" s="13">
        <v>0.46</v>
      </c>
      <c r="P31" s="13">
        <v>1</v>
      </c>
      <c r="Q31" s="13" t="s">
        <v>24</v>
      </c>
      <c r="R31" s="13">
        <v>170</v>
      </c>
      <c r="S31" s="13">
        <v>490</v>
      </c>
      <c r="T31" s="13">
        <v>11</v>
      </c>
      <c r="U31" s="13" t="s">
        <v>78</v>
      </c>
      <c r="V31" s="13" t="s">
        <v>134</v>
      </c>
      <c r="W31" s="137">
        <v>40962</v>
      </c>
      <c r="X31" s="13" t="s">
        <v>266</v>
      </c>
      <c r="Y31" s="13" t="s">
        <v>36</v>
      </c>
      <c r="AA31" s="13" t="s">
        <v>28</v>
      </c>
      <c r="AB31" s="13">
        <v>0.02</v>
      </c>
      <c r="AC31" s="13" t="s">
        <v>238</v>
      </c>
      <c r="AD31" s="13" t="s">
        <v>28</v>
      </c>
      <c r="AE31" s="13" t="s">
        <v>28</v>
      </c>
      <c r="AF31" s="13" t="s">
        <v>85</v>
      </c>
      <c r="AG31" s="13" t="s">
        <v>28</v>
      </c>
      <c r="AH31" s="13">
        <v>0.01</v>
      </c>
      <c r="AI31" s="13" t="s">
        <v>239</v>
      </c>
      <c r="AJ31" s="13" t="s">
        <v>28</v>
      </c>
      <c r="AK31" s="13" t="s">
        <v>28</v>
      </c>
      <c r="AL31" s="13" t="s">
        <v>28</v>
      </c>
      <c r="AQ31" s="15"/>
    </row>
    <row r="32" spans="1:43" x14ac:dyDescent="0.2">
      <c r="A32" s="135">
        <v>40970</v>
      </c>
      <c r="B32" s="137" t="s">
        <v>279</v>
      </c>
      <c r="C32" s="135">
        <v>40991</v>
      </c>
      <c r="D32" s="130"/>
      <c r="E32" s="13">
        <v>7.7</v>
      </c>
      <c r="F32" s="13">
        <v>4</v>
      </c>
      <c r="G32" s="13">
        <v>820</v>
      </c>
      <c r="H32" s="13">
        <v>15</v>
      </c>
      <c r="I32" s="13">
        <v>3</v>
      </c>
      <c r="J32" s="13">
        <v>0.6</v>
      </c>
      <c r="K32" s="13" t="s">
        <v>134</v>
      </c>
      <c r="L32" s="13" t="s">
        <v>134</v>
      </c>
      <c r="M32" s="13">
        <v>0.08</v>
      </c>
      <c r="N32" s="13">
        <v>0.66</v>
      </c>
      <c r="O32" s="13">
        <v>0.74</v>
      </c>
      <c r="P32" s="13">
        <v>1.3</v>
      </c>
      <c r="Q32" s="13" t="s">
        <v>24</v>
      </c>
      <c r="R32" s="13">
        <v>110</v>
      </c>
      <c r="S32" s="13">
        <v>350</v>
      </c>
      <c r="T32" s="13">
        <v>7.4</v>
      </c>
      <c r="U32" s="13" t="s">
        <v>78</v>
      </c>
      <c r="V32" s="13" t="s">
        <v>134</v>
      </c>
      <c r="W32" s="137">
        <v>40970</v>
      </c>
      <c r="X32" s="137" t="s">
        <v>279</v>
      </c>
      <c r="Y32" s="13" t="s">
        <v>36</v>
      </c>
      <c r="AA32" s="13" t="s">
        <v>28</v>
      </c>
      <c r="AB32" s="13">
        <v>0.02</v>
      </c>
      <c r="AC32" s="13" t="s">
        <v>238</v>
      </c>
      <c r="AD32" s="13" t="s">
        <v>28</v>
      </c>
      <c r="AE32" s="13" t="s">
        <v>28</v>
      </c>
      <c r="AF32" s="13" t="s">
        <v>85</v>
      </c>
      <c r="AG32" s="13" t="s">
        <v>28</v>
      </c>
      <c r="AH32" s="13" t="s">
        <v>28</v>
      </c>
      <c r="AI32" s="13" t="s">
        <v>239</v>
      </c>
      <c r="AJ32" s="13" t="s">
        <v>28</v>
      </c>
      <c r="AK32" s="13" t="s">
        <v>28</v>
      </c>
      <c r="AL32" s="13">
        <v>0.01</v>
      </c>
      <c r="AM32" s="13" t="s">
        <v>28</v>
      </c>
      <c r="AN32" s="13" t="s">
        <v>28</v>
      </c>
      <c r="AO32" s="13" t="s">
        <v>28</v>
      </c>
      <c r="AP32" s="13" t="s">
        <v>28</v>
      </c>
      <c r="AQ32" s="15"/>
    </row>
    <row r="33" spans="1:43" x14ac:dyDescent="0.2">
      <c r="A33" s="135">
        <v>40975</v>
      </c>
      <c r="B33" s="13" t="s">
        <v>278</v>
      </c>
      <c r="C33" s="135">
        <v>40991</v>
      </c>
      <c r="D33" s="130"/>
      <c r="E33" s="13">
        <v>7.9</v>
      </c>
      <c r="F33" s="13">
        <v>6</v>
      </c>
      <c r="G33" s="13">
        <v>1100</v>
      </c>
      <c r="H33" s="13">
        <v>10</v>
      </c>
      <c r="I33" s="13">
        <v>2</v>
      </c>
      <c r="J33" s="13">
        <v>0.8</v>
      </c>
      <c r="K33" s="13" t="s">
        <v>134</v>
      </c>
      <c r="L33" s="13" t="s">
        <v>134</v>
      </c>
      <c r="M33" s="13">
        <v>0.05</v>
      </c>
      <c r="N33" s="13">
        <v>0.81</v>
      </c>
      <c r="O33" s="13">
        <v>0.85</v>
      </c>
      <c r="P33" s="13">
        <v>1.7</v>
      </c>
      <c r="Q33" s="13" t="s">
        <v>24</v>
      </c>
      <c r="R33" s="13">
        <v>170</v>
      </c>
      <c r="S33" s="13">
        <v>480</v>
      </c>
      <c r="T33" s="13">
        <v>9.1999999999999993</v>
      </c>
      <c r="U33" s="13" t="s">
        <v>78</v>
      </c>
      <c r="V33" s="13" t="s">
        <v>134</v>
      </c>
      <c r="W33" s="137">
        <v>40975</v>
      </c>
      <c r="X33" s="13" t="s">
        <v>278</v>
      </c>
      <c r="Y33" s="13" t="s">
        <v>36</v>
      </c>
      <c r="AA33" s="13" t="s">
        <v>28</v>
      </c>
      <c r="AB33" s="13">
        <v>0.02</v>
      </c>
      <c r="AC33" s="13" t="s">
        <v>238</v>
      </c>
      <c r="AD33" s="13" t="s">
        <v>28</v>
      </c>
      <c r="AE33" s="13" t="s">
        <v>28</v>
      </c>
      <c r="AF33" s="13" t="s">
        <v>85</v>
      </c>
      <c r="AG33" s="13" t="s">
        <v>28</v>
      </c>
      <c r="AH33" s="13" t="s">
        <v>28</v>
      </c>
      <c r="AI33" s="13" t="s">
        <v>239</v>
      </c>
      <c r="AJ33" s="13" t="s">
        <v>28</v>
      </c>
      <c r="AK33" s="13" t="s">
        <v>28</v>
      </c>
      <c r="AL33" s="13">
        <v>0.01</v>
      </c>
      <c r="AQ33" s="15"/>
    </row>
    <row r="34" spans="1:43" x14ac:dyDescent="0.2">
      <c r="A34" s="135">
        <v>40981</v>
      </c>
      <c r="B34" s="13" t="s">
        <v>280</v>
      </c>
      <c r="C34" s="135">
        <v>41002</v>
      </c>
      <c r="D34" s="130"/>
      <c r="E34" s="13">
        <v>7.7</v>
      </c>
      <c r="F34" s="13">
        <v>8</v>
      </c>
      <c r="G34" s="13">
        <v>1000</v>
      </c>
      <c r="H34" s="13">
        <v>19</v>
      </c>
      <c r="I34" s="13">
        <v>6</v>
      </c>
      <c r="J34" s="13">
        <v>1.8</v>
      </c>
      <c r="K34" s="13">
        <v>0.7</v>
      </c>
      <c r="L34" s="13" t="s">
        <v>134</v>
      </c>
      <c r="M34" s="13">
        <v>0.11</v>
      </c>
      <c r="N34" s="13">
        <v>0.6</v>
      </c>
      <c r="O34" s="13">
        <v>0.72</v>
      </c>
      <c r="P34" s="13">
        <v>2.5</v>
      </c>
      <c r="Q34" s="13" t="s">
        <v>24</v>
      </c>
      <c r="R34" s="13">
        <v>140</v>
      </c>
      <c r="S34" s="13">
        <v>380</v>
      </c>
      <c r="T34" s="13" t="s">
        <v>24</v>
      </c>
      <c r="U34" s="13" t="s">
        <v>78</v>
      </c>
      <c r="V34" s="13" t="s">
        <v>134</v>
      </c>
      <c r="W34" s="137">
        <v>40981</v>
      </c>
      <c r="X34" s="13" t="s">
        <v>280</v>
      </c>
      <c r="Y34" s="13" t="s">
        <v>36</v>
      </c>
      <c r="AA34" s="13" t="s">
        <v>28</v>
      </c>
      <c r="AB34" s="13">
        <v>0.02</v>
      </c>
      <c r="AC34" s="13" t="s">
        <v>238</v>
      </c>
      <c r="AD34" s="13" t="s">
        <v>28</v>
      </c>
      <c r="AE34" s="13" t="s">
        <v>28</v>
      </c>
      <c r="AF34" s="13" t="s">
        <v>85</v>
      </c>
      <c r="AG34" s="13" t="s">
        <v>28</v>
      </c>
      <c r="AH34" s="13">
        <v>0.01</v>
      </c>
      <c r="AI34" s="13" t="s">
        <v>239</v>
      </c>
      <c r="AJ34" s="13" t="s">
        <v>28</v>
      </c>
      <c r="AK34" s="13" t="s">
        <v>28</v>
      </c>
      <c r="AL34" s="13" t="s">
        <v>28</v>
      </c>
      <c r="AQ34" s="15"/>
    </row>
    <row r="35" spans="1:43" x14ac:dyDescent="0.2">
      <c r="A35" s="135">
        <v>40988</v>
      </c>
      <c r="B35" s="13" t="s">
        <v>281</v>
      </c>
      <c r="C35" s="135">
        <v>41002</v>
      </c>
      <c r="D35" s="130"/>
      <c r="E35" s="13">
        <v>7.7</v>
      </c>
      <c r="F35" s="13">
        <v>13</v>
      </c>
      <c r="G35" s="13">
        <v>1100</v>
      </c>
      <c r="H35" s="13">
        <v>30</v>
      </c>
      <c r="I35" s="13">
        <v>7</v>
      </c>
      <c r="J35" s="13">
        <v>1.1000000000000001</v>
      </c>
      <c r="K35" s="13" t="s">
        <v>134</v>
      </c>
      <c r="L35" s="13" t="s">
        <v>134</v>
      </c>
      <c r="M35" s="13">
        <v>0.01</v>
      </c>
      <c r="N35" s="13">
        <v>0.18</v>
      </c>
      <c r="O35" s="13">
        <v>0.19</v>
      </c>
      <c r="P35" s="13">
        <v>1.3</v>
      </c>
      <c r="Q35" s="13" t="s">
        <v>24</v>
      </c>
      <c r="R35" s="13">
        <v>150</v>
      </c>
      <c r="S35" s="13">
        <v>410</v>
      </c>
      <c r="T35" s="13" t="s">
        <v>24</v>
      </c>
      <c r="U35" s="13" t="s">
        <v>78</v>
      </c>
      <c r="V35" s="13" t="s">
        <v>134</v>
      </c>
      <c r="W35" s="137">
        <v>40988</v>
      </c>
      <c r="X35" s="13" t="s">
        <v>281</v>
      </c>
      <c r="Y35" s="13" t="s">
        <v>36</v>
      </c>
      <c r="AA35" s="13" t="s">
        <v>28</v>
      </c>
      <c r="AB35" s="13">
        <v>0.01</v>
      </c>
      <c r="AC35" s="13" t="s">
        <v>238</v>
      </c>
      <c r="AD35" s="13" t="s">
        <v>28</v>
      </c>
      <c r="AE35" s="13" t="s">
        <v>28</v>
      </c>
      <c r="AF35" s="13" t="s">
        <v>85</v>
      </c>
      <c r="AG35" s="13" t="s">
        <v>28</v>
      </c>
      <c r="AH35" s="13" t="s">
        <v>28</v>
      </c>
      <c r="AI35" s="13" t="s">
        <v>239</v>
      </c>
      <c r="AJ35" s="13" t="s">
        <v>28</v>
      </c>
      <c r="AK35" s="13" t="s">
        <v>28</v>
      </c>
      <c r="AL35" s="13" t="s">
        <v>28</v>
      </c>
      <c r="AQ35" s="15"/>
    </row>
    <row r="36" spans="1:43" s="181" customFormat="1" x14ac:dyDescent="0.2">
      <c r="A36" s="180">
        <v>40997</v>
      </c>
      <c r="B36" s="179" t="s">
        <v>286</v>
      </c>
      <c r="C36" s="180">
        <v>41017</v>
      </c>
      <c r="D36" s="178"/>
      <c r="E36" s="179">
        <v>7.8</v>
      </c>
      <c r="F36" s="179">
        <v>11</v>
      </c>
      <c r="G36" s="179">
        <v>940</v>
      </c>
      <c r="H36" s="179">
        <v>30</v>
      </c>
      <c r="I36" s="179">
        <v>5</v>
      </c>
      <c r="J36" s="179">
        <v>1.4</v>
      </c>
      <c r="K36" s="179" t="s">
        <v>134</v>
      </c>
      <c r="L36" s="13" t="s">
        <v>296</v>
      </c>
      <c r="M36" s="179">
        <v>0.01</v>
      </c>
      <c r="N36" s="179">
        <v>0.28999999999999998</v>
      </c>
      <c r="O36" s="179">
        <v>0.3</v>
      </c>
      <c r="P36" s="179">
        <v>1.7</v>
      </c>
      <c r="Q36" s="13" t="s">
        <v>24</v>
      </c>
      <c r="R36" s="179">
        <v>170</v>
      </c>
      <c r="S36" s="179">
        <v>330</v>
      </c>
      <c r="T36" s="179">
        <v>7.4</v>
      </c>
      <c r="U36" s="179" t="s">
        <v>78</v>
      </c>
      <c r="V36" s="179" t="s">
        <v>134</v>
      </c>
      <c r="W36" s="186">
        <v>40997</v>
      </c>
      <c r="X36" s="179" t="s">
        <v>286</v>
      </c>
      <c r="Y36" s="179" t="s">
        <v>36</v>
      </c>
      <c r="Z36" s="179"/>
      <c r="AA36" s="179" t="s">
        <v>28</v>
      </c>
      <c r="AB36" s="179">
        <v>0.02</v>
      </c>
      <c r="AC36" s="179" t="s">
        <v>238</v>
      </c>
      <c r="AD36" s="179" t="s">
        <v>28</v>
      </c>
      <c r="AE36" s="179" t="s">
        <v>28</v>
      </c>
      <c r="AF36" s="179" t="s">
        <v>85</v>
      </c>
      <c r="AG36" s="179" t="s">
        <v>28</v>
      </c>
      <c r="AH36" s="179">
        <v>0.03</v>
      </c>
      <c r="AI36" s="179" t="s">
        <v>239</v>
      </c>
      <c r="AJ36" s="179" t="s">
        <v>28</v>
      </c>
      <c r="AK36" s="179" t="s">
        <v>28</v>
      </c>
      <c r="AL36" s="179" t="s">
        <v>28</v>
      </c>
      <c r="AM36" s="179"/>
      <c r="AN36" s="179"/>
      <c r="AO36" s="179"/>
      <c r="AP36" s="179"/>
      <c r="AQ36" s="214"/>
    </row>
    <row r="37" spans="1:43" x14ac:dyDescent="0.2">
      <c r="A37" s="135">
        <v>41003</v>
      </c>
      <c r="B37" s="13" t="s">
        <v>295</v>
      </c>
      <c r="C37" s="135">
        <v>41029</v>
      </c>
      <c r="D37" s="178"/>
      <c r="E37" s="13">
        <v>7.7</v>
      </c>
      <c r="F37" s="13">
        <v>6</v>
      </c>
      <c r="G37" s="13">
        <v>330</v>
      </c>
      <c r="H37" s="13">
        <v>26</v>
      </c>
      <c r="I37" s="13">
        <v>2</v>
      </c>
      <c r="J37" s="13">
        <v>1.2</v>
      </c>
      <c r="K37" s="13">
        <v>0.1</v>
      </c>
      <c r="L37" s="13" t="s">
        <v>134</v>
      </c>
      <c r="M37" s="13">
        <v>0.02</v>
      </c>
      <c r="N37" s="13">
        <v>1.7</v>
      </c>
      <c r="O37" s="13">
        <v>1.8</v>
      </c>
      <c r="P37" s="13">
        <v>2.9</v>
      </c>
      <c r="Q37" s="13" t="s">
        <v>24</v>
      </c>
      <c r="R37" s="13">
        <v>32</v>
      </c>
      <c r="S37" s="13">
        <v>49</v>
      </c>
      <c r="T37" s="13">
        <v>4.9000000000000004</v>
      </c>
      <c r="U37" s="13" t="s">
        <v>78</v>
      </c>
      <c r="V37" s="13" t="s">
        <v>134</v>
      </c>
      <c r="W37" s="135">
        <v>41003</v>
      </c>
      <c r="X37" s="13" t="s">
        <v>295</v>
      </c>
      <c r="Y37" s="13" t="s">
        <v>36</v>
      </c>
      <c r="AA37" s="13" t="s">
        <v>28</v>
      </c>
      <c r="AB37" s="13">
        <v>0.01</v>
      </c>
      <c r="AC37" s="13" t="s">
        <v>238</v>
      </c>
      <c r="AD37" s="13" t="s">
        <v>28</v>
      </c>
      <c r="AE37" s="13" t="s">
        <v>28</v>
      </c>
      <c r="AF37" s="13">
        <v>0.4</v>
      </c>
      <c r="AG37" s="13" t="s">
        <v>28</v>
      </c>
      <c r="AH37" s="13">
        <v>0.08</v>
      </c>
      <c r="AI37" s="13" t="s">
        <v>239</v>
      </c>
      <c r="AJ37" s="13" t="s">
        <v>28</v>
      </c>
      <c r="AK37" s="13" t="s">
        <v>28</v>
      </c>
      <c r="AL37" s="13" t="s">
        <v>28</v>
      </c>
      <c r="AQ37" s="15"/>
    </row>
    <row r="38" spans="1:43" x14ac:dyDescent="0.2">
      <c r="A38" s="135">
        <v>41016</v>
      </c>
      <c r="B38" s="13" t="s">
        <v>297</v>
      </c>
      <c r="C38" s="135">
        <v>41030</v>
      </c>
      <c r="D38" s="178"/>
      <c r="E38" s="13">
        <v>8</v>
      </c>
      <c r="F38" s="13">
        <v>12</v>
      </c>
      <c r="G38" s="13">
        <v>1100</v>
      </c>
      <c r="H38" s="13">
        <v>22</v>
      </c>
      <c r="I38" s="13">
        <v>4</v>
      </c>
      <c r="J38" s="13">
        <v>1.6</v>
      </c>
      <c r="K38" s="13" t="s">
        <v>134</v>
      </c>
      <c r="L38" s="13" t="s">
        <v>134</v>
      </c>
      <c r="M38" s="13">
        <v>0.01</v>
      </c>
      <c r="N38" s="13">
        <v>0.28999999999999998</v>
      </c>
      <c r="O38" s="13">
        <v>0.3</v>
      </c>
      <c r="P38" s="13">
        <v>1.9</v>
      </c>
      <c r="Q38" s="13" t="s">
        <v>24</v>
      </c>
      <c r="R38" s="13">
        <v>170</v>
      </c>
      <c r="S38" s="13">
        <v>420</v>
      </c>
      <c r="T38" s="13">
        <v>7.2</v>
      </c>
      <c r="U38" s="13" t="s">
        <v>78</v>
      </c>
      <c r="V38" s="13" t="s">
        <v>134</v>
      </c>
      <c r="W38" s="135">
        <v>41016</v>
      </c>
      <c r="X38" s="13" t="s">
        <v>297</v>
      </c>
      <c r="Y38" s="13" t="s">
        <v>36</v>
      </c>
      <c r="AA38" s="13" t="s">
        <v>28</v>
      </c>
      <c r="AB38" s="13">
        <v>0.02</v>
      </c>
      <c r="AC38" s="13" t="s">
        <v>238</v>
      </c>
      <c r="AD38" s="13" t="s">
        <v>28</v>
      </c>
      <c r="AE38" s="13" t="s">
        <v>28</v>
      </c>
      <c r="AF38" s="13" t="s">
        <v>85</v>
      </c>
      <c r="AG38" s="13" t="s">
        <v>28</v>
      </c>
      <c r="AH38" s="13">
        <v>0.03</v>
      </c>
      <c r="AI38" s="13" t="s">
        <v>239</v>
      </c>
      <c r="AJ38" s="13" t="s">
        <v>28</v>
      </c>
      <c r="AK38" s="13" t="s">
        <v>28</v>
      </c>
      <c r="AL38" s="13" t="s">
        <v>28</v>
      </c>
      <c r="AQ38" s="15"/>
    </row>
    <row r="39" spans="1:43" x14ac:dyDescent="0.2">
      <c r="A39" s="135">
        <v>41025</v>
      </c>
      <c r="B39" s="13" t="s">
        <v>298</v>
      </c>
      <c r="C39" s="135">
        <v>41038</v>
      </c>
      <c r="D39" s="178"/>
      <c r="E39" s="13">
        <v>8.1</v>
      </c>
      <c r="F39" s="13">
        <v>16</v>
      </c>
      <c r="G39" s="13">
        <v>940</v>
      </c>
      <c r="H39" s="13">
        <v>25</v>
      </c>
      <c r="I39" s="13">
        <v>4</v>
      </c>
      <c r="J39" s="13">
        <v>1.1000000000000001</v>
      </c>
      <c r="K39" s="13" t="s">
        <v>134</v>
      </c>
      <c r="L39" s="13" t="s">
        <v>134</v>
      </c>
      <c r="M39" s="13" t="s">
        <v>28</v>
      </c>
      <c r="N39" s="13">
        <v>0.28000000000000003</v>
      </c>
      <c r="O39" s="13">
        <v>0.28999999999999998</v>
      </c>
      <c r="P39" s="13">
        <v>1.4</v>
      </c>
      <c r="Q39" s="13" t="s">
        <v>24</v>
      </c>
      <c r="R39" s="13">
        <v>130</v>
      </c>
      <c r="S39" s="13">
        <v>350</v>
      </c>
      <c r="T39" s="13">
        <v>5.0999999999999996</v>
      </c>
      <c r="U39" s="13" t="s">
        <v>16</v>
      </c>
      <c r="V39" s="13" t="s">
        <v>134</v>
      </c>
      <c r="W39" s="135">
        <v>41025</v>
      </c>
      <c r="X39" s="13" t="s">
        <v>298</v>
      </c>
      <c r="Y39" s="13" t="s">
        <v>36</v>
      </c>
      <c r="AA39" s="13" t="s">
        <v>28</v>
      </c>
      <c r="AB39" s="13">
        <v>0.02</v>
      </c>
      <c r="AC39" s="13" t="s">
        <v>238</v>
      </c>
      <c r="AD39" s="13" t="s">
        <v>28</v>
      </c>
      <c r="AE39" s="13" t="s">
        <v>28</v>
      </c>
      <c r="AF39" s="13" t="s">
        <v>85</v>
      </c>
      <c r="AG39" s="13" t="s">
        <v>28</v>
      </c>
      <c r="AH39" s="13">
        <v>0.02</v>
      </c>
      <c r="AI39" s="13" t="s">
        <v>239</v>
      </c>
      <c r="AJ39" s="13" t="s">
        <v>28</v>
      </c>
      <c r="AK39" s="13" t="s">
        <v>28</v>
      </c>
      <c r="AL39" s="13">
        <v>0.01</v>
      </c>
      <c r="AQ39" s="15"/>
    </row>
    <row r="40" spans="1:43" x14ac:dyDescent="0.2">
      <c r="A40" s="135">
        <v>41033</v>
      </c>
      <c r="B40" s="13" t="s">
        <v>299</v>
      </c>
      <c r="C40" s="135">
        <v>41044</v>
      </c>
      <c r="D40" s="178"/>
      <c r="E40" s="13">
        <v>7.9</v>
      </c>
      <c r="F40" s="13">
        <v>8</v>
      </c>
      <c r="G40" s="13">
        <v>970</v>
      </c>
      <c r="H40" s="13">
        <v>25</v>
      </c>
      <c r="I40" s="13">
        <v>4</v>
      </c>
      <c r="J40" s="13">
        <v>1.3</v>
      </c>
      <c r="K40" s="13">
        <v>0.1</v>
      </c>
      <c r="L40" s="13" t="s">
        <v>134</v>
      </c>
      <c r="M40" s="13">
        <v>0.02</v>
      </c>
      <c r="N40" s="13">
        <v>1.2</v>
      </c>
      <c r="O40" s="13">
        <v>1.2</v>
      </c>
      <c r="P40" s="13">
        <v>2.5</v>
      </c>
      <c r="Q40" s="13" t="s">
        <v>24</v>
      </c>
      <c r="R40" s="13">
        <v>160</v>
      </c>
      <c r="S40" s="13">
        <v>400</v>
      </c>
      <c r="T40" s="13">
        <v>5.3</v>
      </c>
      <c r="U40" s="13" t="s">
        <v>78</v>
      </c>
      <c r="V40" s="13" t="s">
        <v>134</v>
      </c>
      <c r="W40" s="135">
        <v>41033</v>
      </c>
      <c r="X40" s="13" t="s">
        <v>299</v>
      </c>
      <c r="Y40" s="13" t="s">
        <v>36</v>
      </c>
      <c r="AA40" s="13" t="s">
        <v>28</v>
      </c>
      <c r="AB40" s="13">
        <v>0.01</v>
      </c>
      <c r="AC40" s="13" t="s">
        <v>238</v>
      </c>
      <c r="AD40" s="13" t="s">
        <v>28</v>
      </c>
      <c r="AE40" s="13" t="s">
        <v>28</v>
      </c>
      <c r="AF40" s="13" t="s">
        <v>85</v>
      </c>
      <c r="AG40" s="13" t="s">
        <v>28</v>
      </c>
      <c r="AH40" s="13" t="s">
        <v>28</v>
      </c>
      <c r="AI40" s="13" t="s">
        <v>239</v>
      </c>
      <c r="AJ40" s="13" t="s">
        <v>28</v>
      </c>
      <c r="AK40" s="13" t="s">
        <v>28</v>
      </c>
      <c r="AL40" s="13" t="s">
        <v>28</v>
      </c>
      <c r="AQ40" s="15"/>
    </row>
    <row r="41" spans="1:43" x14ac:dyDescent="0.2">
      <c r="A41" s="135">
        <v>41037</v>
      </c>
      <c r="B41" s="13" t="s">
        <v>300</v>
      </c>
      <c r="C41" s="135">
        <v>41051</v>
      </c>
      <c r="D41" s="178"/>
      <c r="E41" s="13">
        <v>7.9</v>
      </c>
      <c r="F41" s="13">
        <v>10</v>
      </c>
      <c r="G41" s="13">
        <v>1000</v>
      </c>
      <c r="H41" s="13">
        <v>23</v>
      </c>
      <c r="I41" s="13">
        <v>4</v>
      </c>
      <c r="J41" s="13">
        <v>1.4</v>
      </c>
      <c r="K41" s="13">
        <v>0.2</v>
      </c>
      <c r="L41" s="13" t="s">
        <v>134</v>
      </c>
      <c r="M41" s="13">
        <v>0.03</v>
      </c>
      <c r="N41" s="13">
        <v>1.5</v>
      </c>
      <c r="O41" s="13">
        <v>1.5</v>
      </c>
      <c r="P41" s="13">
        <v>3</v>
      </c>
      <c r="Q41" s="13" t="s">
        <v>24</v>
      </c>
      <c r="R41" s="13">
        <v>170</v>
      </c>
      <c r="S41" s="13">
        <v>380</v>
      </c>
      <c r="T41" s="13">
        <v>5</v>
      </c>
      <c r="U41" s="13" t="s">
        <v>78</v>
      </c>
      <c r="V41" s="13" t="s">
        <v>134</v>
      </c>
      <c r="W41" s="135">
        <v>41037</v>
      </c>
      <c r="X41" s="13" t="s">
        <v>300</v>
      </c>
      <c r="Y41" s="13" t="s">
        <v>36</v>
      </c>
      <c r="AA41" s="13" t="s">
        <v>28</v>
      </c>
      <c r="AB41" s="13">
        <v>0.02</v>
      </c>
      <c r="AC41" s="13" t="s">
        <v>238</v>
      </c>
      <c r="AD41" s="13" t="s">
        <v>28</v>
      </c>
      <c r="AE41" s="13" t="s">
        <v>28</v>
      </c>
      <c r="AF41" s="13" t="s">
        <v>85</v>
      </c>
      <c r="AG41" s="13" t="s">
        <v>28</v>
      </c>
      <c r="AH41" s="13" t="s">
        <v>28</v>
      </c>
      <c r="AI41" s="13" t="s">
        <v>239</v>
      </c>
      <c r="AJ41" s="13" t="s">
        <v>28</v>
      </c>
      <c r="AK41" s="13" t="s">
        <v>28</v>
      </c>
      <c r="AL41" s="13" t="s">
        <v>28</v>
      </c>
      <c r="AQ41" s="15"/>
    </row>
    <row r="42" spans="1:43" x14ac:dyDescent="0.2">
      <c r="A42" s="135">
        <v>41046</v>
      </c>
      <c r="B42" s="13" t="s">
        <v>301</v>
      </c>
      <c r="C42" s="135">
        <v>41059</v>
      </c>
      <c r="D42" s="178"/>
      <c r="E42" s="13">
        <v>7.9</v>
      </c>
      <c r="F42" s="13">
        <v>10</v>
      </c>
      <c r="G42" s="13">
        <v>1100</v>
      </c>
      <c r="H42" s="13">
        <v>14</v>
      </c>
      <c r="I42" s="13">
        <v>7</v>
      </c>
      <c r="J42" s="13">
        <v>7</v>
      </c>
      <c r="K42" s="13">
        <v>5.5</v>
      </c>
      <c r="L42" s="13">
        <v>0.16</v>
      </c>
      <c r="M42" s="13">
        <v>0.08</v>
      </c>
      <c r="N42" s="13">
        <v>3.1</v>
      </c>
      <c r="O42" s="13">
        <v>3.2</v>
      </c>
      <c r="P42" s="13">
        <v>10</v>
      </c>
      <c r="Q42" s="13" t="s">
        <v>24</v>
      </c>
      <c r="R42" s="13">
        <v>170</v>
      </c>
      <c r="S42" s="13">
        <v>460</v>
      </c>
      <c r="T42" s="13">
        <v>4.5999999999999996</v>
      </c>
      <c r="U42" s="13" t="s">
        <v>78</v>
      </c>
      <c r="V42" s="13" t="s">
        <v>134</v>
      </c>
      <c r="W42" s="135">
        <v>41046</v>
      </c>
      <c r="X42" s="13" t="s">
        <v>301</v>
      </c>
      <c r="Y42" s="13" t="s">
        <v>36</v>
      </c>
      <c r="AA42" s="13" t="s">
        <v>28</v>
      </c>
      <c r="AB42" s="13">
        <v>0.02</v>
      </c>
      <c r="AC42" s="13" t="s">
        <v>238</v>
      </c>
      <c r="AD42" s="13" t="s">
        <v>28</v>
      </c>
      <c r="AE42" s="13" t="s">
        <v>28</v>
      </c>
      <c r="AF42" s="13" t="s">
        <v>85</v>
      </c>
      <c r="AG42" s="13" t="s">
        <v>28</v>
      </c>
      <c r="AH42" s="13" t="s">
        <v>28</v>
      </c>
      <c r="AI42" s="13" t="s">
        <v>239</v>
      </c>
      <c r="AJ42" s="13" t="s">
        <v>28</v>
      </c>
      <c r="AK42" s="13" t="s">
        <v>28</v>
      </c>
      <c r="AL42" s="13" t="s">
        <v>28</v>
      </c>
      <c r="AQ42" s="15"/>
    </row>
    <row r="43" spans="1:43" ht="25.5" x14ac:dyDescent="0.2">
      <c r="A43" s="135">
        <v>41053</v>
      </c>
      <c r="B43" s="13" t="s">
        <v>304</v>
      </c>
      <c r="C43" s="135">
        <v>41073</v>
      </c>
      <c r="D43" s="178"/>
      <c r="E43" s="13">
        <v>7.8</v>
      </c>
      <c r="F43" s="13">
        <v>8</v>
      </c>
      <c r="G43" s="13">
        <v>1000</v>
      </c>
      <c r="H43" s="13">
        <v>25</v>
      </c>
      <c r="I43" s="13">
        <v>2</v>
      </c>
      <c r="J43" s="13">
        <v>14</v>
      </c>
      <c r="K43" s="13">
        <v>13</v>
      </c>
      <c r="L43" s="13">
        <v>0.25</v>
      </c>
      <c r="M43" s="13">
        <v>0.04</v>
      </c>
      <c r="N43" s="13">
        <v>0.61</v>
      </c>
      <c r="O43" s="13">
        <v>0.66</v>
      </c>
      <c r="P43" s="13">
        <v>15</v>
      </c>
      <c r="Q43" s="13" t="s">
        <v>24</v>
      </c>
      <c r="R43" s="13">
        <v>150</v>
      </c>
      <c r="S43" s="13">
        <v>360</v>
      </c>
      <c r="T43" s="13">
        <v>4.5</v>
      </c>
      <c r="U43" s="13" t="s">
        <v>78</v>
      </c>
      <c r="V43" s="13" t="s">
        <v>134</v>
      </c>
      <c r="W43" s="137">
        <v>41053</v>
      </c>
      <c r="X43" s="13" t="s">
        <v>304</v>
      </c>
      <c r="Y43" s="13" t="s">
        <v>36</v>
      </c>
      <c r="AA43" s="13" t="s">
        <v>28</v>
      </c>
      <c r="AB43" s="13">
        <v>0.02</v>
      </c>
      <c r="AC43" s="13" t="s">
        <v>238</v>
      </c>
      <c r="AD43" s="13" t="s">
        <v>28</v>
      </c>
      <c r="AE43" s="13" t="s">
        <v>28</v>
      </c>
      <c r="AF43" s="13" t="s">
        <v>85</v>
      </c>
      <c r="AG43" s="13" t="s">
        <v>28</v>
      </c>
      <c r="AH43" s="13" t="s">
        <v>28</v>
      </c>
      <c r="AI43" s="13" t="s">
        <v>239</v>
      </c>
      <c r="AJ43" s="13" t="s">
        <v>28</v>
      </c>
      <c r="AK43" s="13" t="s">
        <v>28</v>
      </c>
      <c r="AL43" s="13">
        <v>0.01</v>
      </c>
      <c r="AQ43" s="215" t="s">
        <v>311</v>
      </c>
    </row>
    <row r="44" spans="1:43" x14ac:dyDescent="0.2">
      <c r="A44" s="135">
        <v>41059</v>
      </c>
      <c r="B44" s="13" t="s">
        <v>309</v>
      </c>
      <c r="C44" s="135">
        <v>41079</v>
      </c>
      <c r="D44" s="178"/>
      <c r="E44" s="13">
        <v>7.6</v>
      </c>
      <c r="F44" s="13">
        <v>9</v>
      </c>
      <c r="G44" s="13">
        <v>880</v>
      </c>
      <c r="H44" s="13">
        <v>16</v>
      </c>
      <c r="I44" s="13">
        <v>6</v>
      </c>
      <c r="J44" s="13">
        <v>10</v>
      </c>
      <c r="K44" s="13">
        <v>9.1999999999999993</v>
      </c>
      <c r="L44" s="13">
        <v>0.11</v>
      </c>
      <c r="M44" s="13">
        <v>7.0000000000000007E-2</v>
      </c>
      <c r="N44" s="13">
        <v>0.85</v>
      </c>
      <c r="O44" s="13">
        <v>0.92</v>
      </c>
      <c r="P44" s="13">
        <v>11</v>
      </c>
      <c r="Q44" s="13" t="s">
        <v>24</v>
      </c>
      <c r="R44" s="13">
        <v>120</v>
      </c>
      <c r="S44" s="13">
        <v>300</v>
      </c>
      <c r="T44" s="13">
        <v>3.8</v>
      </c>
      <c r="U44" s="13" t="s">
        <v>78</v>
      </c>
      <c r="V44" s="13" t="s">
        <v>134</v>
      </c>
      <c r="W44" s="137">
        <v>41059</v>
      </c>
      <c r="X44" s="13" t="s">
        <v>309</v>
      </c>
      <c r="Y44" s="13" t="s">
        <v>36</v>
      </c>
      <c r="AA44" s="13" t="s">
        <v>28</v>
      </c>
      <c r="AB44" s="13">
        <v>0.01</v>
      </c>
      <c r="AC44" s="13" t="s">
        <v>238</v>
      </c>
      <c r="AD44" s="13" t="s">
        <v>28</v>
      </c>
      <c r="AE44" s="13" t="s">
        <v>28</v>
      </c>
      <c r="AF44" s="13" t="s">
        <v>85</v>
      </c>
      <c r="AG44" s="13" t="s">
        <v>28</v>
      </c>
      <c r="AH44" s="13">
        <v>0.01</v>
      </c>
      <c r="AI44" s="13" t="s">
        <v>239</v>
      </c>
      <c r="AJ44" s="13" t="s">
        <v>28</v>
      </c>
      <c r="AK44" s="13" t="s">
        <v>28</v>
      </c>
      <c r="AL44" s="13">
        <v>0.02</v>
      </c>
      <c r="AQ44" s="15" t="s">
        <v>312</v>
      </c>
    </row>
    <row r="45" spans="1:43" ht="25.5" x14ac:dyDescent="0.2">
      <c r="A45" s="135">
        <v>41066</v>
      </c>
      <c r="B45" s="13" t="s">
        <v>310</v>
      </c>
      <c r="C45" s="135">
        <v>41079</v>
      </c>
      <c r="D45" s="178"/>
      <c r="E45" s="13">
        <v>7.7</v>
      </c>
      <c r="F45" s="13">
        <v>11</v>
      </c>
      <c r="G45" s="13">
        <v>1000</v>
      </c>
      <c r="H45" s="13">
        <v>23</v>
      </c>
      <c r="I45" s="13">
        <v>7</v>
      </c>
      <c r="J45" s="13">
        <v>9.9</v>
      </c>
      <c r="K45" s="13">
        <v>8.3000000000000007</v>
      </c>
      <c r="L45" s="13">
        <v>0.12</v>
      </c>
      <c r="M45" s="13">
        <v>0.11</v>
      </c>
      <c r="N45" s="13">
        <v>0.68</v>
      </c>
      <c r="O45" s="13">
        <v>0.78</v>
      </c>
      <c r="P45" s="13">
        <v>11</v>
      </c>
      <c r="Q45" s="13" t="s">
        <v>24</v>
      </c>
      <c r="R45" s="13">
        <v>180</v>
      </c>
      <c r="S45" s="13">
        <v>370</v>
      </c>
      <c r="T45" s="13">
        <v>4.2</v>
      </c>
      <c r="U45" s="13" t="s">
        <v>16</v>
      </c>
      <c r="V45" s="13" t="s">
        <v>36</v>
      </c>
      <c r="W45" s="135">
        <v>41066</v>
      </c>
      <c r="X45" s="13" t="s">
        <v>310</v>
      </c>
      <c r="Y45" s="13" t="s">
        <v>36</v>
      </c>
      <c r="AA45" s="13" t="s">
        <v>28</v>
      </c>
      <c r="AB45" s="13">
        <v>0.02</v>
      </c>
      <c r="AC45" s="13" t="s">
        <v>238</v>
      </c>
      <c r="AD45" s="13" t="s">
        <v>28</v>
      </c>
      <c r="AE45" s="13" t="s">
        <v>28</v>
      </c>
      <c r="AF45" s="13" t="s">
        <v>85</v>
      </c>
      <c r="AG45" s="13" t="s">
        <v>28</v>
      </c>
      <c r="AH45" s="13">
        <v>0.01</v>
      </c>
      <c r="AI45" s="13" t="s">
        <v>239</v>
      </c>
      <c r="AJ45" s="13" t="s">
        <v>28</v>
      </c>
      <c r="AK45" s="13" t="s">
        <v>28</v>
      </c>
      <c r="AL45" s="13">
        <v>0.01</v>
      </c>
      <c r="AQ45" s="215" t="s">
        <v>313</v>
      </c>
    </row>
    <row r="46" spans="1:43" ht="25.5" x14ac:dyDescent="0.2">
      <c r="A46" s="135">
        <v>41085</v>
      </c>
      <c r="B46" s="13" t="s">
        <v>315</v>
      </c>
      <c r="C46" s="135">
        <v>41101</v>
      </c>
      <c r="D46" s="178"/>
      <c r="E46" s="13">
        <v>7.5</v>
      </c>
      <c r="F46" s="13">
        <v>6</v>
      </c>
      <c r="G46" s="13">
        <v>650</v>
      </c>
      <c r="H46" s="13">
        <v>20</v>
      </c>
      <c r="I46" s="13">
        <v>5</v>
      </c>
      <c r="J46" s="13">
        <v>12</v>
      </c>
      <c r="K46" s="13">
        <v>12</v>
      </c>
      <c r="L46" s="13">
        <v>0.09</v>
      </c>
      <c r="M46" s="13">
        <v>0.43</v>
      </c>
      <c r="N46" s="13">
        <v>1.6</v>
      </c>
      <c r="O46" s="13">
        <v>2</v>
      </c>
      <c r="P46" s="13">
        <v>14</v>
      </c>
      <c r="Q46" s="13" t="s">
        <v>24</v>
      </c>
      <c r="R46" s="13">
        <v>72</v>
      </c>
      <c r="S46" s="13">
        <v>230</v>
      </c>
      <c r="T46" s="13">
        <v>3</v>
      </c>
      <c r="U46" s="13" t="s">
        <v>78</v>
      </c>
      <c r="V46" s="13" t="s">
        <v>134</v>
      </c>
      <c r="W46" s="135">
        <v>41085</v>
      </c>
      <c r="X46" s="13" t="s">
        <v>315</v>
      </c>
      <c r="Y46" s="13" t="s">
        <v>36</v>
      </c>
      <c r="AA46" s="13" t="s">
        <v>28</v>
      </c>
      <c r="AB46" s="13">
        <v>0.01</v>
      </c>
      <c r="AC46" s="13" t="s">
        <v>238</v>
      </c>
      <c r="AD46" s="13" t="s">
        <v>28</v>
      </c>
      <c r="AE46" s="13" t="s">
        <v>28</v>
      </c>
      <c r="AF46" s="13" t="s">
        <v>85</v>
      </c>
      <c r="AG46" s="13" t="s">
        <v>28</v>
      </c>
      <c r="AH46" s="13" t="s">
        <v>28</v>
      </c>
      <c r="AI46" s="13" t="s">
        <v>239</v>
      </c>
      <c r="AJ46" s="13" t="s">
        <v>28</v>
      </c>
      <c r="AK46" s="13" t="s">
        <v>28</v>
      </c>
      <c r="AL46" s="13" t="s">
        <v>28</v>
      </c>
      <c r="AQ46" s="216" t="s">
        <v>318</v>
      </c>
    </row>
    <row r="47" spans="1:43" x14ac:dyDescent="0.2">
      <c r="A47" s="135">
        <v>41089</v>
      </c>
      <c r="B47" s="13" t="s">
        <v>316</v>
      </c>
      <c r="C47" s="135">
        <v>41101</v>
      </c>
      <c r="D47" s="178"/>
      <c r="E47" s="13">
        <v>7.6</v>
      </c>
      <c r="F47" s="13">
        <v>10</v>
      </c>
      <c r="G47" s="13">
        <v>610</v>
      </c>
      <c r="H47" s="13">
        <v>11</v>
      </c>
      <c r="I47" s="13">
        <v>6</v>
      </c>
      <c r="J47" s="13">
        <v>9</v>
      </c>
      <c r="K47" s="13">
        <v>8.5</v>
      </c>
      <c r="L47" s="13">
        <v>0.02</v>
      </c>
      <c r="M47" s="13">
        <v>0.45</v>
      </c>
      <c r="N47" s="13">
        <v>0.94</v>
      </c>
      <c r="O47" s="13">
        <v>1.4</v>
      </c>
      <c r="P47" s="13">
        <v>10</v>
      </c>
      <c r="Q47" s="13" t="s">
        <v>24</v>
      </c>
      <c r="R47" s="13">
        <v>73</v>
      </c>
      <c r="S47" s="13">
        <v>210</v>
      </c>
      <c r="T47" s="13">
        <v>3.5</v>
      </c>
      <c r="U47" s="13" t="s">
        <v>78</v>
      </c>
      <c r="V47" s="13" t="s">
        <v>134</v>
      </c>
      <c r="W47" s="135">
        <v>41089</v>
      </c>
      <c r="X47" s="13" t="s">
        <v>316</v>
      </c>
      <c r="Y47" s="13" t="s">
        <v>36</v>
      </c>
      <c r="AA47" s="13" t="s">
        <v>28</v>
      </c>
      <c r="AB47" s="13">
        <v>0.02</v>
      </c>
      <c r="AC47" s="13" t="s">
        <v>238</v>
      </c>
      <c r="AD47" s="13" t="s">
        <v>28</v>
      </c>
      <c r="AE47" s="13" t="s">
        <v>28</v>
      </c>
      <c r="AF47" s="13">
        <v>0.3</v>
      </c>
      <c r="AG47" s="13" t="s">
        <v>28</v>
      </c>
      <c r="AH47" s="13">
        <v>0.01</v>
      </c>
      <c r="AI47" s="13" t="s">
        <v>239</v>
      </c>
      <c r="AJ47" s="13" t="s">
        <v>28</v>
      </c>
      <c r="AK47" s="13" t="s">
        <v>28</v>
      </c>
      <c r="AL47" s="13">
        <v>0.02</v>
      </c>
      <c r="AQ47" s="131"/>
    </row>
    <row r="48" spans="1:43" x14ac:dyDescent="0.2">
      <c r="A48" s="135">
        <v>41093</v>
      </c>
      <c r="B48" s="13" t="s">
        <v>317</v>
      </c>
      <c r="C48" s="135">
        <v>41103</v>
      </c>
      <c r="D48" s="178"/>
      <c r="E48" s="13">
        <v>7.3</v>
      </c>
      <c r="F48" s="13">
        <v>8</v>
      </c>
      <c r="G48" s="13">
        <v>580</v>
      </c>
      <c r="H48" s="13">
        <v>24</v>
      </c>
      <c r="I48" s="13">
        <v>5</v>
      </c>
      <c r="J48" s="13">
        <v>8.1999999999999993</v>
      </c>
      <c r="K48" s="13">
        <v>7.3</v>
      </c>
      <c r="L48" s="13">
        <v>0.04</v>
      </c>
      <c r="M48" s="13">
        <v>0.37</v>
      </c>
      <c r="N48" s="13">
        <v>0.9</v>
      </c>
      <c r="O48" s="13">
        <v>1.3</v>
      </c>
      <c r="P48" s="13">
        <v>9.5</v>
      </c>
      <c r="Q48" s="13" t="s">
        <v>24</v>
      </c>
      <c r="R48" s="13">
        <v>58</v>
      </c>
      <c r="S48" s="13">
        <v>220</v>
      </c>
      <c r="T48" s="13">
        <v>2.6</v>
      </c>
      <c r="U48" s="13" t="s">
        <v>78</v>
      </c>
      <c r="V48" s="13" t="s">
        <v>134</v>
      </c>
      <c r="W48" s="135">
        <v>41093</v>
      </c>
      <c r="X48" s="13" t="s">
        <v>317</v>
      </c>
      <c r="Y48" s="13" t="s">
        <v>36</v>
      </c>
      <c r="AA48" s="13" t="s">
        <v>28</v>
      </c>
      <c r="AB48" s="13">
        <v>0.02</v>
      </c>
      <c r="AC48" s="13" t="s">
        <v>238</v>
      </c>
      <c r="AD48" s="13" t="s">
        <v>28</v>
      </c>
      <c r="AE48" s="13" t="s">
        <v>28</v>
      </c>
      <c r="AF48" s="13" t="s">
        <v>85</v>
      </c>
      <c r="AG48" s="13" t="s">
        <v>28</v>
      </c>
      <c r="AH48" s="13" t="s">
        <v>28</v>
      </c>
      <c r="AI48" s="13" t="s">
        <v>239</v>
      </c>
      <c r="AJ48" s="13">
        <v>0.01</v>
      </c>
      <c r="AK48" s="13" t="s">
        <v>28</v>
      </c>
      <c r="AL48" s="13">
        <v>0.02</v>
      </c>
      <c r="AM48" s="13" t="s">
        <v>43</v>
      </c>
      <c r="AN48" s="13" t="s">
        <v>134</v>
      </c>
      <c r="AO48" s="13" t="s">
        <v>134</v>
      </c>
      <c r="AP48" s="13" t="s">
        <v>134</v>
      </c>
    </row>
    <row r="49" spans="1:44" x14ac:dyDescent="0.2">
      <c r="A49" s="135">
        <v>41101</v>
      </c>
      <c r="B49" s="13" t="s">
        <v>319</v>
      </c>
      <c r="C49" s="135">
        <v>41114</v>
      </c>
      <c r="D49" s="178"/>
      <c r="E49" s="13">
        <v>7.4</v>
      </c>
      <c r="F49" s="13">
        <v>6</v>
      </c>
      <c r="G49" s="13">
        <v>390</v>
      </c>
      <c r="H49" s="13">
        <v>12</v>
      </c>
      <c r="I49" s="13">
        <v>6</v>
      </c>
      <c r="J49" s="13">
        <v>4.4000000000000004</v>
      </c>
      <c r="K49" s="13">
        <v>5.4</v>
      </c>
      <c r="L49" s="13" t="s">
        <v>134</v>
      </c>
      <c r="M49" s="13">
        <v>1</v>
      </c>
      <c r="N49" s="13">
        <v>0.91</v>
      </c>
      <c r="O49" s="13">
        <v>1.9</v>
      </c>
      <c r="P49" s="13">
        <v>6.3</v>
      </c>
      <c r="Q49" s="13" t="s">
        <v>24</v>
      </c>
      <c r="R49" s="13">
        <v>40</v>
      </c>
      <c r="S49" s="13">
        <v>130</v>
      </c>
      <c r="T49" s="13">
        <v>2.2999999999999998</v>
      </c>
      <c r="U49" s="13" t="s">
        <v>78</v>
      </c>
      <c r="V49" s="13" t="s">
        <v>134</v>
      </c>
      <c r="W49" s="135">
        <v>41101</v>
      </c>
      <c r="X49" s="13" t="s">
        <v>319</v>
      </c>
      <c r="Y49" s="13" t="s">
        <v>36</v>
      </c>
      <c r="AA49" s="13" t="s">
        <v>28</v>
      </c>
      <c r="AB49" s="13">
        <v>0.02</v>
      </c>
      <c r="AC49" s="13" t="s">
        <v>238</v>
      </c>
      <c r="AD49" s="13" t="s">
        <v>28</v>
      </c>
      <c r="AE49" s="13" t="s">
        <v>28</v>
      </c>
      <c r="AF49" s="13" t="s">
        <v>85</v>
      </c>
      <c r="AG49" s="13" t="s">
        <v>28</v>
      </c>
      <c r="AH49" s="13" t="s">
        <v>28</v>
      </c>
      <c r="AI49" s="13" t="s">
        <v>239</v>
      </c>
      <c r="AJ49" s="13" t="s">
        <v>28</v>
      </c>
      <c r="AK49" s="13" t="s">
        <v>28</v>
      </c>
      <c r="AL49" s="13">
        <v>0.02</v>
      </c>
    </row>
    <row r="50" spans="1:44" x14ac:dyDescent="0.2">
      <c r="A50" s="135">
        <v>41108</v>
      </c>
      <c r="B50" s="13" t="s">
        <v>320</v>
      </c>
      <c r="C50" s="135">
        <v>41122</v>
      </c>
      <c r="D50" s="178"/>
      <c r="E50" s="13">
        <v>7.2</v>
      </c>
      <c r="F50" s="13" t="s">
        <v>78</v>
      </c>
      <c r="G50" s="13">
        <v>190</v>
      </c>
      <c r="H50" s="13">
        <v>7</v>
      </c>
      <c r="I50" s="13">
        <v>3</v>
      </c>
      <c r="J50" s="13">
        <v>1.2</v>
      </c>
      <c r="K50" s="13">
        <v>1.1000000000000001</v>
      </c>
      <c r="L50" s="13" t="s">
        <v>134</v>
      </c>
      <c r="M50" s="13">
        <v>0.2</v>
      </c>
      <c r="N50" s="13">
        <v>0.14000000000000001</v>
      </c>
      <c r="O50" s="13">
        <v>0.33</v>
      </c>
      <c r="P50" s="13">
        <v>1.6</v>
      </c>
      <c r="Q50" s="13" t="s">
        <v>24</v>
      </c>
      <c r="R50" s="13">
        <v>19</v>
      </c>
      <c r="S50" s="13">
        <v>51</v>
      </c>
      <c r="T50" s="13">
        <v>1.5</v>
      </c>
      <c r="U50" s="13" t="s">
        <v>78</v>
      </c>
      <c r="V50" s="13" t="s">
        <v>134</v>
      </c>
      <c r="W50" s="135">
        <v>41108</v>
      </c>
      <c r="X50" s="13" t="s">
        <v>320</v>
      </c>
      <c r="Y50" s="13" t="s">
        <v>36</v>
      </c>
      <c r="AA50" s="13" t="s">
        <v>28</v>
      </c>
      <c r="AB50" s="13" t="s">
        <v>28</v>
      </c>
      <c r="AC50" s="13" t="s">
        <v>238</v>
      </c>
      <c r="AD50" s="13" t="s">
        <v>28</v>
      </c>
      <c r="AE50" s="13" t="s">
        <v>28</v>
      </c>
      <c r="AF50" s="13" t="s">
        <v>85</v>
      </c>
      <c r="AG50" s="13" t="s">
        <v>28</v>
      </c>
      <c r="AH50" s="13" t="s">
        <v>28</v>
      </c>
      <c r="AI50" s="13" t="s">
        <v>239</v>
      </c>
      <c r="AJ50" s="13">
        <v>0.01</v>
      </c>
      <c r="AK50" s="13" t="s">
        <v>28</v>
      </c>
      <c r="AL50" s="13" t="s">
        <v>28</v>
      </c>
    </row>
    <row r="51" spans="1:44" s="182" customFormat="1" ht="25.5" x14ac:dyDescent="0.2">
      <c r="A51" s="189">
        <v>41116</v>
      </c>
      <c r="B51" s="187" t="s">
        <v>323</v>
      </c>
      <c r="C51" s="189">
        <v>41134</v>
      </c>
      <c r="D51" s="190"/>
      <c r="E51" s="187">
        <v>7.6</v>
      </c>
      <c r="F51" s="187">
        <v>18</v>
      </c>
      <c r="G51" s="187">
        <v>580</v>
      </c>
      <c r="H51" s="187">
        <v>43</v>
      </c>
      <c r="I51" s="187">
        <v>16</v>
      </c>
      <c r="J51" s="187">
        <v>4.4000000000000004</v>
      </c>
      <c r="K51" s="187">
        <v>3.1</v>
      </c>
      <c r="L51" s="187" t="s">
        <v>134</v>
      </c>
      <c r="M51" s="187">
        <v>2.5</v>
      </c>
      <c r="N51" s="187">
        <v>0.9</v>
      </c>
      <c r="O51" s="187">
        <v>3.4</v>
      </c>
      <c r="P51" s="187">
        <v>7.8</v>
      </c>
      <c r="Q51" s="13" t="s">
        <v>24</v>
      </c>
      <c r="R51" s="187">
        <v>66</v>
      </c>
      <c r="S51" s="187">
        <v>200</v>
      </c>
      <c r="T51" s="187">
        <v>2.6</v>
      </c>
      <c r="U51" s="187" t="s">
        <v>78</v>
      </c>
      <c r="V51" s="187" t="s">
        <v>134</v>
      </c>
      <c r="W51" s="189">
        <v>41116</v>
      </c>
      <c r="X51" s="187" t="s">
        <v>323</v>
      </c>
      <c r="Y51" s="187" t="s">
        <v>36</v>
      </c>
      <c r="Z51" s="187"/>
      <c r="AA51" s="187" t="s">
        <v>28</v>
      </c>
      <c r="AB51" s="187">
        <v>0.01</v>
      </c>
      <c r="AC51" s="187" t="s">
        <v>238</v>
      </c>
      <c r="AD51" s="187" t="s">
        <v>28</v>
      </c>
      <c r="AE51" s="187" t="s">
        <v>28</v>
      </c>
      <c r="AF51" s="187" t="s">
        <v>85</v>
      </c>
      <c r="AG51" s="187" t="s">
        <v>28</v>
      </c>
      <c r="AH51" s="187" t="s">
        <v>28</v>
      </c>
      <c r="AI51" s="187" t="s">
        <v>239</v>
      </c>
      <c r="AJ51" s="187">
        <v>0.02</v>
      </c>
      <c r="AK51" s="187" t="s">
        <v>28</v>
      </c>
      <c r="AL51" s="187" t="s">
        <v>28</v>
      </c>
      <c r="AM51" s="187"/>
      <c r="AN51" s="187"/>
      <c r="AO51" s="187"/>
      <c r="AP51" s="187"/>
      <c r="AQ51" s="217" t="s">
        <v>325</v>
      </c>
    </row>
    <row r="52" spans="1:44" s="133" customFormat="1" ht="13.5" thickBot="1" x14ac:dyDescent="0.25">
      <c r="A52" s="825" t="s">
        <v>292</v>
      </c>
      <c r="B52" s="826"/>
      <c r="C52" s="826"/>
      <c r="D52" s="826"/>
      <c r="E52" s="826"/>
      <c r="F52" s="826"/>
      <c r="G52" s="826"/>
      <c r="H52" s="826"/>
      <c r="I52" s="826"/>
      <c r="J52" s="826"/>
      <c r="K52" s="826"/>
      <c r="L52" s="826"/>
      <c r="M52" s="826"/>
      <c r="N52" s="826"/>
      <c r="O52" s="826"/>
      <c r="P52" s="826"/>
      <c r="Q52" s="826"/>
      <c r="R52" s="826"/>
      <c r="S52" s="826"/>
      <c r="T52" s="827"/>
      <c r="U52" s="826"/>
      <c r="V52" s="828"/>
      <c r="W52" s="845" t="s">
        <v>293</v>
      </c>
      <c r="X52" s="846"/>
      <c r="Y52" s="846"/>
      <c r="Z52" s="846"/>
      <c r="AA52" s="846"/>
      <c r="AB52" s="846"/>
      <c r="AC52" s="846"/>
      <c r="AD52" s="846"/>
      <c r="AE52" s="846"/>
      <c r="AF52" s="846"/>
      <c r="AG52" s="846"/>
      <c r="AH52" s="846"/>
      <c r="AI52" s="846"/>
      <c r="AJ52" s="846"/>
      <c r="AK52" s="846"/>
      <c r="AL52" s="846"/>
      <c r="AM52" s="846"/>
      <c r="AN52" s="846"/>
      <c r="AO52" s="846"/>
      <c r="AP52" s="846"/>
      <c r="AQ52" s="827"/>
      <c r="AR52" s="132"/>
    </row>
    <row r="53" spans="1:44" s="229" customFormat="1" x14ac:dyDescent="0.2">
      <c r="A53" s="230"/>
      <c r="B53" s="233" t="s">
        <v>360</v>
      </c>
      <c r="C53" s="231"/>
      <c r="D53" s="231"/>
      <c r="E53" s="233" t="s">
        <v>361</v>
      </c>
      <c r="F53" s="231"/>
      <c r="G53" s="231"/>
      <c r="H53" s="231"/>
      <c r="I53" s="231"/>
      <c r="J53" s="231"/>
      <c r="K53" s="231"/>
      <c r="L53" s="231"/>
      <c r="M53" s="231"/>
      <c r="N53" s="231"/>
      <c r="O53" s="231"/>
      <c r="P53" s="231"/>
      <c r="Q53" s="231"/>
      <c r="R53" s="231"/>
      <c r="S53" s="231"/>
      <c r="T53" s="242"/>
      <c r="U53" s="231"/>
      <c r="V53" s="232"/>
      <c r="W53" s="230"/>
      <c r="X53" s="233" t="s">
        <v>360</v>
      </c>
      <c r="Y53" s="231"/>
      <c r="Z53" s="231"/>
      <c r="AA53" s="231"/>
      <c r="AB53" s="233" t="s">
        <v>361</v>
      </c>
      <c r="AC53" s="231"/>
      <c r="AD53" s="231"/>
      <c r="AE53" s="231"/>
      <c r="AF53" s="231"/>
      <c r="AG53" s="231"/>
      <c r="AH53" s="231"/>
      <c r="AI53" s="231"/>
      <c r="AJ53" s="231"/>
      <c r="AK53" s="231"/>
      <c r="AL53" s="231"/>
      <c r="AM53" s="231"/>
      <c r="AN53" s="231"/>
      <c r="AO53" s="231"/>
      <c r="AP53" s="231"/>
      <c r="AQ53" s="231"/>
      <c r="AR53" s="228"/>
    </row>
    <row r="54" spans="1:44" s="134" customFormat="1" ht="25.5" x14ac:dyDescent="0.2">
      <c r="A54" s="234"/>
      <c r="B54" s="235"/>
      <c r="C54" s="235"/>
      <c r="D54" s="236" t="s">
        <v>84</v>
      </c>
      <c r="E54" s="236" t="s">
        <v>204</v>
      </c>
      <c r="F54" s="237">
        <v>15</v>
      </c>
      <c r="G54" s="237">
        <v>1500</v>
      </c>
      <c r="H54" s="237"/>
      <c r="I54" s="237">
        <v>10</v>
      </c>
      <c r="J54" s="237"/>
      <c r="K54" s="237"/>
      <c r="L54" s="237"/>
      <c r="M54" s="237"/>
      <c r="N54" s="237"/>
      <c r="O54" s="237">
        <v>10</v>
      </c>
      <c r="P54" s="237">
        <v>10</v>
      </c>
      <c r="Q54" s="237"/>
      <c r="R54" s="237"/>
      <c r="S54" s="237">
        <v>1450</v>
      </c>
      <c r="T54" s="241"/>
      <c r="U54" s="237">
        <v>30</v>
      </c>
      <c r="V54" s="237"/>
      <c r="W54" s="238" t="s">
        <v>84</v>
      </c>
      <c r="X54" s="239"/>
      <c r="Y54" s="237">
        <v>2</v>
      </c>
      <c r="Z54" s="237"/>
      <c r="AA54" s="237"/>
      <c r="AB54" s="237"/>
      <c r="AC54" s="237"/>
      <c r="AD54" s="237"/>
      <c r="AE54" s="237"/>
      <c r="AF54" s="237"/>
      <c r="AG54" s="237">
        <v>0.01</v>
      </c>
      <c r="AH54" s="237"/>
      <c r="AI54" s="237">
        <v>1E-3</v>
      </c>
      <c r="AJ54" s="237"/>
      <c r="AK54" s="240"/>
      <c r="AL54" s="240"/>
      <c r="AM54" s="240"/>
      <c r="AN54" s="240"/>
      <c r="AO54" s="240"/>
      <c r="AP54" s="240"/>
      <c r="AQ54" s="213"/>
    </row>
    <row r="55" spans="1:44" s="176" customFormat="1" ht="26.25" x14ac:dyDescent="0.25">
      <c r="A55" s="843" t="s">
        <v>137</v>
      </c>
      <c r="B55" s="835" t="s">
        <v>205</v>
      </c>
      <c r="C55" s="835" t="s">
        <v>74</v>
      </c>
      <c r="D55" s="183" t="s">
        <v>206</v>
      </c>
      <c r="E55" s="174" t="s">
        <v>207</v>
      </c>
      <c r="F55" s="174" t="s">
        <v>208</v>
      </c>
      <c r="G55" s="174" t="s">
        <v>209</v>
      </c>
      <c r="H55" s="174" t="s">
        <v>210</v>
      </c>
      <c r="I55" s="174" t="s">
        <v>211</v>
      </c>
      <c r="J55" s="175" t="s">
        <v>213</v>
      </c>
      <c r="K55" s="175" t="s">
        <v>212</v>
      </c>
      <c r="L55" s="175" t="s">
        <v>214</v>
      </c>
      <c r="M55" s="175" t="s">
        <v>215</v>
      </c>
      <c r="N55" s="175" t="s">
        <v>216</v>
      </c>
      <c r="O55" s="175" t="s">
        <v>217</v>
      </c>
      <c r="P55" s="175" t="s">
        <v>218</v>
      </c>
      <c r="Q55" s="175" t="s">
        <v>366</v>
      </c>
      <c r="R55" s="174" t="s">
        <v>268</v>
      </c>
      <c r="S55" s="174" t="s">
        <v>269</v>
      </c>
      <c r="T55" s="174" t="s">
        <v>270</v>
      </c>
      <c r="U55" s="174" t="s">
        <v>220</v>
      </c>
      <c r="V55" s="175" t="s">
        <v>76</v>
      </c>
      <c r="W55" s="833" t="s">
        <v>137</v>
      </c>
      <c r="X55" s="835" t="s">
        <v>205</v>
      </c>
      <c r="Y55" s="175" t="s">
        <v>219</v>
      </c>
      <c r="Z55" s="175"/>
      <c r="AA55" s="174" t="s">
        <v>221</v>
      </c>
      <c r="AB55" s="174" t="s">
        <v>222</v>
      </c>
      <c r="AC55" s="174" t="s">
        <v>223</v>
      </c>
      <c r="AD55" s="174" t="s">
        <v>224</v>
      </c>
      <c r="AE55" s="174" t="s">
        <v>225</v>
      </c>
      <c r="AF55" s="174" t="s">
        <v>226</v>
      </c>
      <c r="AG55" s="174" t="s">
        <v>227</v>
      </c>
      <c r="AH55" s="174" t="s">
        <v>228</v>
      </c>
      <c r="AI55" s="174" t="s">
        <v>229</v>
      </c>
      <c r="AJ55" s="174" t="s">
        <v>230</v>
      </c>
      <c r="AK55" s="174" t="s">
        <v>231</v>
      </c>
      <c r="AL55" s="175" t="s">
        <v>232</v>
      </c>
      <c r="AM55" s="175" t="s">
        <v>425</v>
      </c>
      <c r="AN55" s="175" t="s">
        <v>424</v>
      </c>
      <c r="AO55" s="175" t="s">
        <v>423</v>
      </c>
      <c r="AP55" s="175" t="s">
        <v>422</v>
      </c>
      <c r="AQ55" s="201" t="s">
        <v>164</v>
      </c>
      <c r="AR55" s="212"/>
    </row>
    <row r="56" spans="1:44" s="177" customFormat="1" x14ac:dyDescent="0.2">
      <c r="A56" s="844"/>
      <c r="B56" s="836"/>
      <c r="C56" s="836"/>
      <c r="D56" s="184" t="s">
        <v>233</v>
      </c>
      <c r="F56" s="177" t="s">
        <v>234</v>
      </c>
      <c r="G56" s="177" t="s">
        <v>235</v>
      </c>
      <c r="H56" s="177" t="s">
        <v>236</v>
      </c>
      <c r="I56" s="177" t="s">
        <v>236</v>
      </c>
      <c r="J56" s="177" t="s">
        <v>234</v>
      </c>
      <c r="K56" s="177" t="s">
        <v>236</v>
      </c>
      <c r="L56" s="177" t="s">
        <v>234</v>
      </c>
      <c r="M56" s="177" t="s">
        <v>234</v>
      </c>
      <c r="N56" s="177" t="s">
        <v>234</v>
      </c>
      <c r="O56" s="177" t="s">
        <v>234</v>
      </c>
      <c r="P56" s="177" t="s">
        <v>234</v>
      </c>
      <c r="Q56" s="177" t="s">
        <v>234</v>
      </c>
      <c r="R56" s="177" t="s">
        <v>234</v>
      </c>
      <c r="S56" s="177" t="s">
        <v>236</v>
      </c>
      <c r="T56" s="177" t="s">
        <v>236</v>
      </c>
      <c r="U56" s="177" t="s">
        <v>234</v>
      </c>
      <c r="V56" s="177" t="s">
        <v>234</v>
      </c>
      <c r="W56" s="834"/>
      <c r="X56" s="836"/>
      <c r="Y56" s="177" t="s">
        <v>234</v>
      </c>
      <c r="AA56" s="177" t="s">
        <v>234</v>
      </c>
      <c r="AB56" s="177" t="s">
        <v>234</v>
      </c>
      <c r="AC56" s="177" t="s">
        <v>234</v>
      </c>
      <c r="AD56" s="177" t="s">
        <v>234</v>
      </c>
      <c r="AE56" s="177" t="s">
        <v>234</v>
      </c>
      <c r="AF56" s="177" t="s">
        <v>234</v>
      </c>
      <c r="AG56" s="177" t="s">
        <v>234</v>
      </c>
      <c r="AH56" s="177" t="s">
        <v>234</v>
      </c>
      <c r="AI56" s="177" t="s">
        <v>234</v>
      </c>
      <c r="AJ56" s="177" t="s">
        <v>234</v>
      </c>
      <c r="AK56" s="177" t="s">
        <v>234</v>
      </c>
      <c r="AL56" s="177" t="s">
        <v>234</v>
      </c>
      <c r="AM56" s="177" t="s">
        <v>234</v>
      </c>
      <c r="AN56" s="177" t="s">
        <v>234</v>
      </c>
      <c r="AO56" s="177" t="s">
        <v>234</v>
      </c>
      <c r="AP56" s="177" t="s">
        <v>234</v>
      </c>
      <c r="AQ56" s="185"/>
      <c r="AR56" s="185"/>
    </row>
    <row r="57" spans="1:44" x14ac:dyDescent="0.2">
      <c r="A57" s="135">
        <v>41123</v>
      </c>
      <c r="B57" s="13" t="s">
        <v>324</v>
      </c>
      <c r="C57" s="135">
        <v>41138</v>
      </c>
      <c r="D57" s="178"/>
      <c r="E57" s="13">
        <v>7.8</v>
      </c>
      <c r="F57" s="13">
        <v>7</v>
      </c>
      <c r="G57" s="13">
        <v>190</v>
      </c>
      <c r="H57" s="13">
        <v>20</v>
      </c>
      <c r="I57" s="13">
        <v>7</v>
      </c>
      <c r="J57" s="13">
        <v>0.5</v>
      </c>
      <c r="K57" s="13">
        <v>0.2</v>
      </c>
      <c r="L57" s="13" t="s">
        <v>134</v>
      </c>
      <c r="M57" s="13">
        <v>2</v>
      </c>
      <c r="N57" s="13">
        <v>2.1</v>
      </c>
      <c r="O57" s="13">
        <v>4.2</v>
      </c>
      <c r="P57" s="13">
        <v>4.5999999999999996</v>
      </c>
      <c r="Q57" s="13" t="s">
        <v>24</v>
      </c>
      <c r="R57" s="13">
        <v>9.6999999999999993</v>
      </c>
      <c r="S57" s="13">
        <v>25</v>
      </c>
      <c r="T57" s="13">
        <v>1.5</v>
      </c>
      <c r="U57" s="13" t="s">
        <v>78</v>
      </c>
      <c r="V57" s="13" t="s">
        <v>134</v>
      </c>
      <c r="W57" s="135">
        <v>41123</v>
      </c>
      <c r="X57" s="13" t="s">
        <v>324</v>
      </c>
      <c r="Y57" s="13" t="s">
        <v>36</v>
      </c>
      <c r="AA57" s="13" t="s">
        <v>28</v>
      </c>
      <c r="AB57" s="13">
        <v>0.01</v>
      </c>
      <c r="AC57" s="13" t="s">
        <v>238</v>
      </c>
      <c r="AD57" s="13" t="s">
        <v>28</v>
      </c>
      <c r="AE57" s="13" t="s">
        <v>28</v>
      </c>
      <c r="AF57" s="13" t="s">
        <v>85</v>
      </c>
      <c r="AG57" s="13" t="s">
        <v>28</v>
      </c>
      <c r="AH57" s="13" t="s">
        <v>28</v>
      </c>
      <c r="AI57" s="13" t="s">
        <v>239</v>
      </c>
      <c r="AJ57" s="13" t="s">
        <v>28</v>
      </c>
      <c r="AK57" s="13" t="s">
        <v>28</v>
      </c>
      <c r="AL57" s="13" t="s">
        <v>28</v>
      </c>
    </row>
    <row r="58" spans="1:44" ht="25.5" x14ac:dyDescent="0.2">
      <c r="A58" s="135">
        <v>41130</v>
      </c>
      <c r="B58" s="13" t="s">
        <v>326</v>
      </c>
      <c r="C58" s="135">
        <v>41149</v>
      </c>
      <c r="D58" s="178"/>
      <c r="E58" s="13">
        <v>7.5</v>
      </c>
      <c r="F58" s="13" t="s">
        <v>78</v>
      </c>
      <c r="G58" s="13">
        <v>120</v>
      </c>
      <c r="H58" s="13">
        <v>21</v>
      </c>
      <c r="I58" s="13">
        <v>14</v>
      </c>
      <c r="J58" s="13">
        <v>0.3</v>
      </c>
      <c r="K58" s="13">
        <v>0.1</v>
      </c>
      <c r="L58" s="13" t="s">
        <v>134</v>
      </c>
      <c r="M58" s="13">
        <v>0.55000000000000004</v>
      </c>
      <c r="N58" s="13">
        <v>0.77</v>
      </c>
      <c r="O58" s="13">
        <v>1.3</v>
      </c>
      <c r="P58" s="13">
        <v>1.6</v>
      </c>
      <c r="Q58" s="13" t="s">
        <v>24</v>
      </c>
      <c r="R58" s="13">
        <v>5.6</v>
      </c>
      <c r="S58" s="13">
        <v>15</v>
      </c>
      <c r="T58" s="13">
        <v>1.5</v>
      </c>
      <c r="U58" s="13">
        <v>6</v>
      </c>
      <c r="V58" s="13" t="s">
        <v>134</v>
      </c>
      <c r="W58" s="135">
        <v>41130</v>
      </c>
      <c r="X58" s="13" t="s">
        <v>326</v>
      </c>
      <c r="Y58" s="13" t="s">
        <v>36</v>
      </c>
      <c r="AA58" s="13" t="s">
        <v>28</v>
      </c>
      <c r="AB58" s="13">
        <v>0.01</v>
      </c>
      <c r="AC58" s="13" t="s">
        <v>238</v>
      </c>
      <c r="AD58" s="13" t="s">
        <v>28</v>
      </c>
      <c r="AE58" s="13" t="s">
        <v>28</v>
      </c>
      <c r="AF58" s="13" t="s">
        <v>85</v>
      </c>
      <c r="AG58" s="13" t="s">
        <v>28</v>
      </c>
      <c r="AH58" s="13" t="s">
        <v>28</v>
      </c>
      <c r="AI58" s="13" t="s">
        <v>239</v>
      </c>
      <c r="AJ58" s="13" t="s">
        <v>28</v>
      </c>
      <c r="AK58" s="13" t="s">
        <v>28</v>
      </c>
      <c r="AL58" s="13" t="s">
        <v>28</v>
      </c>
      <c r="AQ58" s="216" t="s">
        <v>328</v>
      </c>
    </row>
    <row r="59" spans="1:44" ht="25.5" x14ac:dyDescent="0.2">
      <c r="A59" s="135">
        <v>41137</v>
      </c>
      <c r="B59" s="13" t="s">
        <v>327</v>
      </c>
      <c r="C59" s="135">
        <v>41155</v>
      </c>
      <c r="D59" s="178"/>
      <c r="E59" s="13">
        <v>7.4</v>
      </c>
      <c r="F59" s="13">
        <v>9</v>
      </c>
      <c r="G59" s="13">
        <v>530</v>
      </c>
      <c r="H59" s="13">
        <v>49</v>
      </c>
      <c r="I59" s="13">
        <v>15</v>
      </c>
      <c r="J59" s="13">
        <v>1.4</v>
      </c>
      <c r="K59" s="13">
        <v>0.4</v>
      </c>
      <c r="L59" s="13" t="s">
        <v>134</v>
      </c>
      <c r="M59" s="13">
        <v>0.7</v>
      </c>
      <c r="N59" s="13">
        <v>0.2</v>
      </c>
      <c r="O59" s="13">
        <v>0.9</v>
      </c>
      <c r="P59" s="13">
        <v>2.2999999999999998</v>
      </c>
      <c r="Q59" s="13" t="s">
        <v>24</v>
      </c>
      <c r="R59" s="13">
        <v>84</v>
      </c>
      <c r="S59" s="13">
        <v>190</v>
      </c>
      <c r="T59" s="13">
        <v>2.4</v>
      </c>
      <c r="U59" s="13">
        <v>6</v>
      </c>
      <c r="V59" s="13" t="s">
        <v>134</v>
      </c>
      <c r="W59" s="135">
        <v>41137</v>
      </c>
      <c r="X59" s="13" t="s">
        <v>327</v>
      </c>
      <c r="Y59" s="13" t="s">
        <v>36</v>
      </c>
      <c r="AA59" s="13" t="s">
        <v>28</v>
      </c>
      <c r="AB59" s="13">
        <v>0.01</v>
      </c>
      <c r="AC59" s="13" t="s">
        <v>238</v>
      </c>
      <c r="AD59" s="13" t="s">
        <v>28</v>
      </c>
      <c r="AE59" s="13" t="s">
        <v>28</v>
      </c>
      <c r="AF59" s="13" t="s">
        <v>85</v>
      </c>
      <c r="AG59" s="13" t="s">
        <v>28</v>
      </c>
      <c r="AH59" s="13" t="s">
        <v>28</v>
      </c>
      <c r="AI59" s="13" t="s">
        <v>239</v>
      </c>
      <c r="AJ59" s="13">
        <v>0.02</v>
      </c>
      <c r="AK59" s="13" t="s">
        <v>28</v>
      </c>
      <c r="AL59" s="13">
        <v>0.01</v>
      </c>
      <c r="AQ59" s="216" t="s">
        <v>328</v>
      </c>
    </row>
    <row r="60" spans="1:44" x14ac:dyDescent="0.2">
      <c r="A60" s="135">
        <v>41145</v>
      </c>
      <c r="B60" s="13" t="s">
        <v>329</v>
      </c>
      <c r="C60" s="135">
        <v>41159</v>
      </c>
      <c r="D60" s="178"/>
      <c r="E60" s="13">
        <v>7.7</v>
      </c>
      <c r="F60" s="13">
        <v>8</v>
      </c>
      <c r="G60" s="13">
        <v>420</v>
      </c>
      <c r="H60" s="13">
        <v>20</v>
      </c>
      <c r="I60" s="13">
        <v>7</v>
      </c>
      <c r="J60" s="13">
        <v>1.5</v>
      </c>
      <c r="K60" s="13">
        <v>0.1</v>
      </c>
      <c r="L60" s="13" t="s">
        <v>134</v>
      </c>
      <c r="M60" s="13">
        <v>0.79</v>
      </c>
      <c r="N60" s="13">
        <v>0.6</v>
      </c>
      <c r="O60" s="13">
        <v>1.4</v>
      </c>
      <c r="P60" s="13">
        <v>2.9</v>
      </c>
      <c r="Q60" s="13" t="s">
        <v>24</v>
      </c>
      <c r="R60" s="13">
        <v>58</v>
      </c>
      <c r="S60" s="13">
        <v>140</v>
      </c>
      <c r="T60" s="13">
        <v>2.1</v>
      </c>
      <c r="U60" s="13" t="s">
        <v>78</v>
      </c>
      <c r="V60" s="13" t="s">
        <v>134</v>
      </c>
      <c r="W60" s="135">
        <v>41145</v>
      </c>
      <c r="X60" s="13" t="s">
        <v>329</v>
      </c>
      <c r="Y60" s="13" t="s">
        <v>36</v>
      </c>
      <c r="AA60" s="13" t="s">
        <v>28</v>
      </c>
      <c r="AB60" s="13">
        <v>0.01</v>
      </c>
      <c r="AC60" s="13" t="s">
        <v>238</v>
      </c>
      <c r="AD60" s="13" t="s">
        <v>28</v>
      </c>
      <c r="AE60" s="13" t="s">
        <v>28</v>
      </c>
      <c r="AF60" s="13" t="s">
        <v>85</v>
      </c>
      <c r="AG60" s="13" t="s">
        <v>28</v>
      </c>
      <c r="AH60" s="13" t="s">
        <v>28</v>
      </c>
      <c r="AI60" s="13" t="s">
        <v>239</v>
      </c>
      <c r="AJ60" s="13">
        <v>0.01</v>
      </c>
      <c r="AK60" s="13" t="s">
        <v>28</v>
      </c>
      <c r="AL60" s="13" t="s">
        <v>28</v>
      </c>
    </row>
    <row r="61" spans="1:44" ht="25.5" x14ac:dyDescent="0.2">
      <c r="A61" s="135">
        <v>41149</v>
      </c>
      <c r="B61" s="13" t="s">
        <v>330</v>
      </c>
      <c r="C61" s="135">
        <v>41162</v>
      </c>
      <c r="D61" s="178"/>
      <c r="E61" s="13">
        <v>7.5</v>
      </c>
      <c r="F61" s="13">
        <v>12</v>
      </c>
      <c r="G61" s="13">
        <v>590</v>
      </c>
      <c r="H61" s="13">
        <v>39</v>
      </c>
      <c r="I61" s="13">
        <v>11</v>
      </c>
      <c r="J61" s="13">
        <v>1.6</v>
      </c>
      <c r="K61" s="13">
        <v>0.2</v>
      </c>
      <c r="L61" s="13" t="s">
        <v>134</v>
      </c>
      <c r="M61" s="13">
        <v>1.8</v>
      </c>
      <c r="N61" s="13">
        <v>1</v>
      </c>
      <c r="O61" s="13">
        <v>2.8</v>
      </c>
      <c r="P61" s="13">
        <v>4.3</v>
      </c>
      <c r="Q61" s="13" t="s">
        <v>24</v>
      </c>
      <c r="R61" s="13">
        <v>83</v>
      </c>
      <c r="S61" s="13">
        <v>210</v>
      </c>
      <c r="T61" s="13">
        <v>2.2000000000000002</v>
      </c>
      <c r="U61" s="13" t="s">
        <v>78</v>
      </c>
      <c r="V61" s="13" t="s">
        <v>134</v>
      </c>
      <c r="W61" s="135">
        <v>41149</v>
      </c>
      <c r="X61" s="13" t="s">
        <v>330</v>
      </c>
      <c r="Y61" s="13" t="s">
        <v>36</v>
      </c>
      <c r="AA61" s="13" t="s">
        <v>28</v>
      </c>
      <c r="AB61" s="13">
        <v>0.01</v>
      </c>
      <c r="AC61" s="13" t="s">
        <v>238</v>
      </c>
      <c r="AD61" s="13" t="s">
        <v>28</v>
      </c>
      <c r="AE61" s="13" t="s">
        <v>28</v>
      </c>
      <c r="AF61" s="13" t="s">
        <v>85</v>
      </c>
      <c r="AG61" s="13" t="s">
        <v>28</v>
      </c>
      <c r="AH61" s="13" t="s">
        <v>28</v>
      </c>
      <c r="AI61" s="13" t="s">
        <v>239</v>
      </c>
      <c r="AJ61" s="13">
        <v>0.02</v>
      </c>
      <c r="AK61" s="13" t="s">
        <v>28</v>
      </c>
      <c r="AL61" s="13" t="s">
        <v>28</v>
      </c>
      <c r="AQ61" s="219" t="s">
        <v>331</v>
      </c>
    </row>
    <row r="62" spans="1:44" x14ac:dyDescent="0.2">
      <c r="A62" s="135">
        <v>41157</v>
      </c>
      <c r="B62" s="13" t="s">
        <v>332</v>
      </c>
      <c r="C62" s="135">
        <v>41171</v>
      </c>
      <c r="D62" s="178"/>
      <c r="E62" s="13">
        <v>7.6</v>
      </c>
      <c r="F62" s="13">
        <v>14</v>
      </c>
      <c r="G62" s="13">
        <v>510</v>
      </c>
      <c r="H62" s="13">
        <v>30</v>
      </c>
      <c r="I62" s="13">
        <v>9</v>
      </c>
      <c r="J62" s="13">
        <v>1.5</v>
      </c>
      <c r="K62" s="13">
        <v>0.3</v>
      </c>
      <c r="L62" s="13" t="s">
        <v>134</v>
      </c>
      <c r="M62" s="13">
        <v>1.8</v>
      </c>
      <c r="N62" s="13">
        <v>0.65</v>
      </c>
      <c r="O62" s="13">
        <v>2.5</v>
      </c>
      <c r="P62" s="13">
        <v>3.9</v>
      </c>
      <c r="Q62" s="13" t="s">
        <v>24</v>
      </c>
      <c r="R62" s="13">
        <v>67</v>
      </c>
      <c r="S62" s="13">
        <v>170</v>
      </c>
      <c r="T62" s="13">
        <v>2.5</v>
      </c>
      <c r="U62" s="13" t="s">
        <v>78</v>
      </c>
      <c r="V62" s="13" t="s">
        <v>134</v>
      </c>
      <c r="W62" s="135">
        <v>41157</v>
      </c>
      <c r="X62" s="13" t="s">
        <v>332</v>
      </c>
      <c r="Y62" s="13" t="s">
        <v>36</v>
      </c>
      <c r="AA62" s="13" t="s">
        <v>28</v>
      </c>
      <c r="AB62" s="13">
        <v>0</v>
      </c>
      <c r="AC62" s="13" t="s">
        <v>238</v>
      </c>
      <c r="AD62" s="13" t="s">
        <v>28</v>
      </c>
      <c r="AE62" s="13" t="s">
        <v>28</v>
      </c>
      <c r="AF62" s="13" t="s">
        <v>85</v>
      </c>
      <c r="AG62" s="13" t="s">
        <v>28</v>
      </c>
      <c r="AH62" s="13" t="s">
        <v>28</v>
      </c>
      <c r="AI62" s="13" t="s">
        <v>239</v>
      </c>
      <c r="AJ62" s="13">
        <v>0.02</v>
      </c>
      <c r="AK62" s="13" t="s">
        <v>28</v>
      </c>
      <c r="AL62" s="13" t="s">
        <v>28</v>
      </c>
    </row>
    <row r="63" spans="1:44" x14ac:dyDescent="0.2">
      <c r="A63" s="135">
        <v>41164</v>
      </c>
      <c r="B63" s="13" t="s">
        <v>333</v>
      </c>
      <c r="C63" s="135">
        <v>41176</v>
      </c>
      <c r="D63" s="178"/>
      <c r="E63" s="13">
        <v>7.7</v>
      </c>
      <c r="F63" s="13">
        <v>6</v>
      </c>
      <c r="G63" s="13">
        <v>480</v>
      </c>
      <c r="H63" s="13">
        <v>26</v>
      </c>
      <c r="I63" s="13">
        <v>6</v>
      </c>
      <c r="J63" s="13">
        <v>1.1000000000000001</v>
      </c>
      <c r="K63" s="13">
        <v>0.2</v>
      </c>
      <c r="L63" s="13" t="s">
        <v>134</v>
      </c>
      <c r="M63" s="13">
        <v>1.7</v>
      </c>
      <c r="N63" s="13">
        <v>0.74</v>
      </c>
      <c r="O63" s="13">
        <v>2.4</v>
      </c>
      <c r="P63" s="13">
        <v>3.5</v>
      </c>
      <c r="Q63" s="13" t="s">
        <v>24</v>
      </c>
      <c r="R63" s="13">
        <v>63</v>
      </c>
      <c r="S63" s="13">
        <v>160</v>
      </c>
      <c r="T63" s="13">
        <v>2</v>
      </c>
      <c r="U63" s="13" t="s">
        <v>78</v>
      </c>
      <c r="V63" s="13" t="s">
        <v>134</v>
      </c>
      <c r="W63" s="135">
        <v>41164</v>
      </c>
      <c r="X63" s="13" t="s">
        <v>333</v>
      </c>
      <c r="Y63" s="13" t="s">
        <v>36</v>
      </c>
      <c r="AA63" s="13" t="s">
        <v>28</v>
      </c>
      <c r="AB63" s="13">
        <v>0.02</v>
      </c>
      <c r="AC63" s="13" t="s">
        <v>238</v>
      </c>
      <c r="AD63" s="13" t="s">
        <v>28</v>
      </c>
      <c r="AE63" s="13" t="s">
        <v>28</v>
      </c>
      <c r="AF63" s="13" t="s">
        <v>85</v>
      </c>
      <c r="AG63" s="13" t="s">
        <v>28</v>
      </c>
      <c r="AH63" s="13" t="s">
        <v>28</v>
      </c>
      <c r="AI63" s="13" t="s">
        <v>239</v>
      </c>
      <c r="AJ63" s="13">
        <v>0.01</v>
      </c>
      <c r="AK63" s="13" t="s">
        <v>28</v>
      </c>
      <c r="AL63" s="13" t="s">
        <v>28</v>
      </c>
    </row>
    <row r="64" spans="1:44" x14ac:dyDescent="0.2">
      <c r="A64" s="135">
        <v>41173</v>
      </c>
      <c r="B64" s="13" t="s">
        <v>335</v>
      </c>
      <c r="C64" s="135">
        <v>41186</v>
      </c>
      <c r="D64" s="178"/>
      <c r="E64" s="13">
        <v>7.4</v>
      </c>
      <c r="F64" s="13">
        <v>6</v>
      </c>
      <c r="G64" s="13">
        <v>190</v>
      </c>
      <c r="H64" s="13">
        <v>26</v>
      </c>
      <c r="I64" s="13">
        <v>8</v>
      </c>
      <c r="J64" s="13">
        <v>1</v>
      </c>
      <c r="K64" s="13">
        <v>0.2</v>
      </c>
      <c r="L64" s="13" t="s">
        <v>134</v>
      </c>
      <c r="M64" s="13">
        <v>3.9</v>
      </c>
      <c r="N64" s="13">
        <v>1.7</v>
      </c>
      <c r="O64" s="13">
        <v>5.6</v>
      </c>
      <c r="P64" s="13">
        <v>6.6</v>
      </c>
      <c r="Q64" s="13" t="s">
        <v>24</v>
      </c>
      <c r="R64" s="13">
        <v>7.8</v>
      </c>
      <c r="S64" s="13">
        <v>20</v>
      </c>
      <c r="T64" s="13">
        <v>1.2</v>
      </c>
      <c r="U64" s="13" t="s">
        <v>78</v>
      </c>
      <c r="V64" s="13" t="s">
        <v>134</v>
      </c>
      <c r="W64" s="135">
        <v>41173</v>
      </c>
      <c r="X64" s="13" t="s">
        <v>335</v>
      </c>
      <c r="Y64" s="13" t="s">
        <v>36</v>
      </c>
      <c r="AA64" s="13" t="s">
        <v>28</v>
      </c>
      <c r="AB64" s="13">
        <v>0.02</v>
      </c>
      <c r="AC64" s="13" t="s">
        <v>238</v>
      </c>
      <c r="AD64" s="13" t="s">
        <v>28</v>
      </c>
      <c r="AE64" s="13" t="s">
        <v>28</v>
      </c>
      <c r="AF64" s="13" t="s">
        <v>85</v>
      </c>
      <c r="AG64" s="13" t="s">
        <v>28</v>
      </c>
      <c r="AH64" s="13" t="s">
        <v>28</v>
      </c>
      <c r="AI64" s="13" t="s">
        <v>239</v>
      </c>
      <c r="AJ64" s="13" t="s">
        <v>28</v>
      </c>
      <c r="AK64" s="13" t="s">
        <v>28</v>
      </c>
      <c r="AL64" s="13" t="s">
        <v>28</v>
      </c>
    </row>
    <row r="65" spans="1:42" x14ac:dyDescent="0.2">
      <c r="A65" s="135">
        <v>41176</v>
      </c>
      <c r="B65" s="13" t="s">
        <v>334</v>
      </c>
      <c r="C65" s="135">
        <v>41186</v>
      </c>
      <c r="D65" s="178"/>
      <c r="E65" s="13">
        <v>7.6</v>
      </c>
      <c r="F65" s="13">
        <v>10</v>
      </c>
      <c r="G65" s="13">
        <v>490</v>
      </c>
      <c r="H65" s="13">
        <v>25</v>
      </c>
      <c r="I65" s="13">
        <v>5</v>
      </c>
      <c r="J65" s="13">
        <v>0.8</v>
      </c>
      <c r="K65" s="13">
        <v>0.3</v>
      </c>
      <c r="L65" s="13" t="s">
        <v>134</v>
      </c>
      <c r="M65" s="13">
        <v>0.71</v>
      </c>
      <c r="N65" s="13">
        <v>0.78</v>
      </c>
      <c r="O65" s="13">
        <v>1.5</v>
      </c>
      <c r="P65" s="13">
        <v>2.2999999999999998</v>
      </c>
      <c r="Q65" s="13" t="s">
        <v>24</v>
      </c>
      <c r="R65" s="13">
        <v>61</v>
      </c>
      <c r="S65" s="13">
        <v>190</v>
      </c>
      <c r="T65" s="13" t="s">
        <v>24</v>
      </c>
      <c r="U65" s="13" t="s">
        <v>78</v>
      </c>
      <c r="V65" s="13" t="s">
        <v>134</v>
      </c>
      <c r="W65" s="135">
        <v>41176</v>
      </c>
      <c r="X65" s="13" t="s">
        <v>334</v>
      </c>
      <c r="Y65" s="13" t="s">
        <v>36</v>
      </c>
      <c r="AA65" s="13" t="s">
        <v>28</v>
      </c>
      <c r="AB65" s="13">
        <v>0.01</v>
      </c>
      <c r="AC65" s="13" t="s">
        <v>238</v>
      </c>
      <c r="AD65" s="13" t="s">
        <v>28</v>
      </c>
      <c r="AE65" s="13" t="s">
        <v>28</v>
      </c>
      <c r="AF65" s="13" t="s">
        <v>85</v>
      </c>
      <c r="AG65" s="13" t="s">
        <v>28</v>
      </c>
      <c r="AH65" s="13" t="s">
        <v>28</v>
      </c>
      <c r="AI65" s="13" t="s">
        <v>239</v>
      </c>
      <c r="AJ65" s="13">
        <v>0.01</v>
      </c>
      <c r="AK65" s="13" t="s">
        <v>28</v>
      </c>
      <c r="AL65" s="13" t="s">
        <v>28</v>
      </c>
    </row>
    <row r="66" spans="1:42" x14ac:dyDescent="0.2">
      <c r="A66" s="135">
        <v>41185</v>
      </c>
      <c r="B66" s="13" t="s">
        <v>362</v>
      </c>
      <c r="C66" s="135">
        <v>41199</v>
      </c>
      <c r="D66" s="178"/>
      <c r="E66" s="13">
        <v>7.6</v>
      </c>
      <c r="F66" s="13" t="s">
        <v>78</v>
      </c>
      <c r="G66" s="13">
        <v>330</v>
      </c>
      <c r="H66" s="13">
        <v>11</v>
      </c>
      <c r="I66" s="13">
        <v>2</v>
      </c>
      <c r="J66" s="13">
        <v>0.9</v>
      </c>
      <c r="K66" s="13">
        <v>0.4</v>
      </c>
      <c r="L66" s="13" t="s">
        <v>134</v>
      </c>
      <c r="M66" s="13">
        <v>0.81</v>
      </c>
      <c r="N66" s="13">
        <v>0.79</v>
      </c>
      <c r="O66" s="13">
        <v>1.6</v>
      </c>
      <c r="P66" s="13">
        <v>2.5</v>
      </c>
      <c r="Q66" s="13" t="s">
        <v>24</v>
      </c>
      <c r="R66" s="13">
        <v>31</v>
      </c>
      <c r="S66" s="13">
        <v>97</v>
      </c>
      <c r="T66" s="13">
        <v>1.4</v>
      </c>
      <c r="U66" s="13" t="s">
        <v>78</v>
      </c>
      <c r="V66" s="13" t="s">
        <v>134</v>
      </c>
      <c r="W66" s="13" t="s">
        <v>362</v>
      </c>
      <c r="X66" s="135">
        <v>41199</v>
      </c>
      <c r="Y66" s="13" t="s">
        <v>36</v>
      </c>
      <c r="AA66" s="13" t="s">
        <v>28</v>
      </c>
      <c r="AB66" s="13">
        <v>0.01</v>
      </c>
      <c r="AC66" s="13" t="s">
        <v>238</v>
      </c>
      <c r="AD66" s="13" t="s">
        <v>28</v>
      </c>
      <c r="AE66" s="13" t="s">
        <v>28</v>
      </c>
      <c r="AF66" s="13" t="s">
        <v>85</v>
      </c>
      <c r="AG66" s="13" t="s">
        <v>28</v>
      </c>
      <c r="AH66" s="13" t="s">
        <v>28</v>
      </c>
      <c r="AI66" s="13" t="s">
        <v>239</v>
      </c>
      <c r="AJ66" s="13" t="s">
        <v>28</v>
      </c>
      <c r="AK66" s="13" t="s">
        <v>28</v>
      </c>
      <c r="AL66" s="13" t="s">
        <v>28</v>
      </c>
    </row>
    <row r="67" spans="1:42" x14ac:dyDescent="0.2">
      <c r="A67" s="135">
        <v>41197</v>
      </c>
      <c r="B67" s="13" t="s">
        <v>363</v>
      </c>
      <c r="C67" s="135">
        <v>41212</v>
      </c>
      <c r="D67" s="178"/>
      <c r="E67" s="13">
        <v>7.8</v>
      </c>
      <c r="F67" s="13">
        <v>6</v>
      </c>
      <c r="G67" s="13">
        <v>880</v>
      </c>
      <c r="H67" s="13">
        <v>36</v>
      </c>
      <c r="I67" s="13">
        <v>9</v>
      </c>
      <c r="J67" s="13">
        <v>1.4</v>
      </c>
      <c r="K67" s="13" t="s">
        <v>134</v>
      </c>
      <c r="L67" s="13" t="s">
        <v>134</v>
      </c>
      <c r="M67" s="13">
        <v>0.24</v>
      </c>
      <c r="N67" s="13">
        <v>0.28000000000000003</v>
      </c>
      <c r="O67" s="13">
        <v>0.52</v>
      </c>
      <c r="P67" s="13">
        <v>1.9</v>
      </c>
      <c r="Q67" s="13" t="s">
        <v>24</v>
      </c>
      <c r="R67" s="13">
        <v>140</v>
      </c>
      <c r="S67" s="13">
        <v>320</v>
      </c>
      <c r="T67" s="13">
        <v>2.4</v>
      </c>
      <c r="U67" s="13" t="s">
        <v>78</v>
      </c>
      <c r="V67" s="13" t="s">
        <v>134</v>
      </c>
      <c r="W67" s="135">
        <v>41197</v>
      </c>
      <c r="X67" s="13" t="s">
        <v>363</v>
      </c>
      <c r="Y67" s="13" t="s">
        <v>36</v>
      </c>
      <c r="AA67" s="13" t="s">
        <v>28</v>
      </c>
      <c r="AB67" s="13">
        <v>0.01</v>
      </c>
      <c r="AC67" s="13" t="s">
        <v>238</v>
      </c>
      <c r="AD67" s="13" t="s">
        <v>28</v>
      </c>
      <c r="AE67" s="13" t="s">
        <v>28</v>
      </c>
      <c r="AF67" s="13" t="s">
        <v>85</v>
      </c>
      <c r="AG67" s="13" t="s">
        <v>28</v>
      </c>
      <c r="AH67" s="13">
        <v>0.01</v>
      </c>
      <c r="AI67" s="13" t="s">
        <v>239</v>
      </c>
      <c r="AJ67" s="13">
        <v>0.03</v>
      </c>
      <c r="AK67" s="13" t="s">
        <v>28</v>
      </c>
      <c r="AL67" s="13" t="s">
        <v>28</v>
      </c>
      <c r="AM67" s="13" t="s">
        <v>54</v>
      </c>
      <c r="AN67" s="13" t="s">
        <v>134</v>
      </c>
      <c r="AO67" s="13" t="s">
        <v>134</v>
      </c>
      <c r="AP67" s="13" t="s">
        <v>134</v>
      </c>
    </row>
    <row r="68" spans="1:42" x14ac:dyDescent="0.2">
      <c r="A68" s="135">
        <v>41201</v>
      </c>
      <c r="B68" s="13" t="s">
        <v>364</v>
      </c>
      <c r="C68" s="135">
        <v>41212</v>
      </c>
      <c r="D68" s="178"/>
      <c r="E68" s="13">
        <v>7.4</v>
      </c>
      <c r="F68" s="13">
        <v>15</v>
      </c>
      <c r="G68" s="13">
        <v>580</v>
      </c>
      <c r="H68" s="13">
        <v>30</v>
      </c>
      <c r="I68" s="13">
        <v>7</v>
      </c>
      <c r="J68" s="13">
        <v>1.4</v>
      </c>
      <c r="K68" s="13" t="s">
        <v>134</v>
      </c>
      <c r="L68" s="13" t="s">
        <v>134</v>
      </c>
      <c r="M68" s="13">
        <v>1</v>
      </c>
      <c r="N68" s="13">
        <v>1.3</v>
      </c>
      <c r="O68" s="13">
        <v>2.2999999999999998</v>
      </c>
      <c r="P68" s="13">
        <v>3.6</v>
      </c>
      <c r="Q68" s="13" t="s">
        <v>24</v>
      </c>
      <c r="R68" s="13">
        <v>80</v>
      </c>
      <c r="S68" s="13">
        <v>220</v>
      </c>
      <c r="T68" s="13">
        <v>1.6</v>
      </c>
      <c r="U68" s="13" t="s">
        <v>78</v>
      </c>
      <c r="V68" s="13" t="s">
        <v>134</v>
      </c>
      <c r="W68" s="135">
        <v>41201</v>
      </c>
      <c r="X68" s="13" t="s">
        <v>364</v>
      </c>
      <c r="Y68" s="13" t="s">
        <v>36</v>
      </c>
      <c r="AA68" s="13" t="s">
        <v>28</v>
      </c>
      <c r="AB68" s="13">
        <v>0.01</v>
      </c>
      <c r="AC68" s="13" t="s">
        <v>238</v>
      </c>
      <c r="AD68" s="13" t="s">
        <v>28</v>
      </c>
      <c r="AE68" s="13" t="s">
        <v>28</v>
      </c>
      <c r="AF68" s="13" t="s">
        <v>85</v>
      </c>
      <c r="AG68" s="13" t="s">
        <v>28</v>
      </c>
      <c r="AH68" s="13">
        <v>0.01</v>
      </c>
      <c r="AI68" s="13" t="s">
        <v>239</v>
      </c>
      <c r="AJ68" s="13">
        <v>0.01</v>
      </c>
      <c r="AK68" s="13" t="s">
        <v>28</v>
      </c>
      <c r="AL68" s="13" t="s">
        <v>28</v>
      </c>
    </row>
    <row r="69" spans="1:42" x14ac:dyDescent="0.2">
      <c r="A69" s="135">
        <v>41208</v>
      </c>
      <c r="B69" s="13" t="s">
        <v>365</v>
      </c>
      <c r="C69" s="135">
        <v>41220</v>
      </c>
      <c r="D69" s="178"/>
      <c r="E69" s="13">
        <v>7.6</v>
      </c>
      <c r="F69" s="13">
        <v>6</v>
      </c>
      <c r="G69" s="13">
        <v>710</v>
      </c>
      <c r="H69" s="13">
        <v>29</v>
      </c>
      <c r="I69" s="13">
        <v>8</v>
      </c>
      <c r="J69" s="13">
        <v>1.1000000000000001</v>
      </c>
      <c r="K69" s="13">
        <v>0.1</v>
      </c>
      <c r="L69" s="13" t="s">
        <v>134</v>
      </c>
      <c r="M69" s="13">
        <v>0.21</v>
      </c>
      <c r="N69" s="13">
        <v>0.57999999999999996</v>
      </c>
      <c r="O69" s="13">
        <v>0.8</v>
      </c>
      <c r="P69" s="13">
        <v>1.9</v>
      </c>
      <c r="Q69" s="13">
        <v>0.18</v>
      </c>
      <c r="R69" s="13">
        <v>100</v>
      </c>
      <c r="S69" s="13">
        <v>250</v>
      </c>
      <c r="T69" s="13">
        <v>1.6</v>
      </c>
      <c r="U69" s="13" t="s">
        <v>78</v>
      </c>
      <c r="V69" s="13" t="s">
        <v>134</v>
      </c>
      <c r="W69" s="135">
        <v>41208</v>
      </c>
      <c r="X69" s="13" t="s">
        <v>365</v>
      </c>
      <c r="Y69" s="13" t="s">
        <v>36</v>
      </c>
      <c r="AA69" s="13" t="s">
        <v>28</v>
      </c>
      <c r="AB69" s="13">
        <v>0.02</v>
      </c>
      <c r="AC69" s="13" t="s">
        <v>238</v>
      </c>
      <c r="AD69" s="13" t="s">
        <v>28</v>
      </c>
      <c r="AE69" s="13" t="s">
        <v>28</v>
      </c>
      <c r="AF69" s="13" t="s">
        <v>85</v>
      </c>
      <c r="AG69" s="13" t="s">
        <v>28</v>
      </c>
      <c r="AH69" s="13" t="s">
        <v>28</v>
      </c>
      <c r="AI69" s="13" t="s">
        <v>239</v>
      </c>
      <c r="AJ69" s="13">
        <v>0.02</v>
      </c>
      <c r="AK69" s="13" t="s">
        <v>28</v>
      </c>
      <c r="AL69" s="13">
        <v>0.02</v>
      </c>
    </row>
    <row r="70" spans="1:42" x14ac:dyDescent="0.2">
      <c r="A70" s="135">
        <v>41213</v>
      </c>
      <c r="B70" s="13" t="s">
        <v>370</v>
      </c>
      <c r="C70" s="135">
        <v>41226</v>
      </c>
      <c r="D70" s="178"/>
      <c r="E70" s="13">
        <v>7.4</v>
      </c>
      <c r="F70" s="13">
        <v>7</v>
      </c>
      <c r="G70" s="13">
        <v>470</v>
      </c>
      <c r="H70" s="13">
        <v>18</v>
      </c>
      <c r="I70" s="13">
        <v>5</v>
      </c>
      <c r="J70" s="13">
        <v>0.9</v>
      </c>
      <c r="K70" s="13" t="s">
        <v>134</v>
      </c>
      <c r="L70" s="13" t="s">
        <v>134</v>
      </c>
      <c r="M70" s="13">
        <v>0.78</v>
      </c>
      <c r="N70" s="13">
        <v>1.2</v>
      </c>
      <c r="O70" s="13">
        <v>2</v>
      </c>
      <c r="P70" s="13">
        <v>2.9</v>
      </c>
      <c r="Q70" s="13" t="s">
        <v>24</v>
      </c>
      <c r="R70" s="13">
        <v>56</v>
      </c>
      <c r="S70" s="13">
        <v>170</v>
      </c>
      <c r="T70" s="13">
        <v>1.3</v>
      </c>
      <c r="U70" s="13" t="s">
        <v>78</v>
      </c>
      <c r="V70" s="13" t="s">
        <v>134</v>
      </c>
      <c r="W70" s="135">
        <v>41213</v>
      </c>
      <c r="X70" s="13" t="s">
        <v>370</v>
      </c>
      <c r="Y70" s="13" t="s">
        <v>36</v>
      </c>
      <c r="AA70" s="13" t="s">
        <v>28</v>
      </c>
      <c r="AB70" s="13">
        <v>0.01</v>
      </c>
      <c r="AC70" s="13" t="s">
        <v>238</v>
      </c>
      <c r="AD70" s="13" t="s">
        <v>28</v>
      </c>
      <c r="AE70" s="13" t="s">
        <v>28</v>
      </c>
      <c r="AF70" s="13" t="s">
        <v>85</v>
      </c>
      <c r="AG70" s="13" t="s">
        <v>28</v>
      </c>
      <c r="AH70" s="13" t="s">
        <v>28</v>
      </c>
      <c r="AI70" s="13" t="s">
        <v>239</v>
      </c>
      <c r="AJ70" s="13" t="s">
        <v>28</v>
      </c>
      <c r="AK70" s="13" t="s">
        <v>28</v>
      </c>
      <c r="AL70" s="13">
        <v>0.02</v>
      </c>
    </row>
    <row r="71" spans="1:42" x14ac:dyDescent="0.2">
      <c r="A71" s="135">
        <v>41222</v>
      </c>
      <c r="B71" s="13" t="s">
        <v>373</v>
      </c>
      <c r="C71" s="135">
        <v>41239</v>
      </c>
      <c r="D71" s="178"/>
      <c r="E71" s="13">
        <v>7.3</v>
      </c>
      <c r="F71" s="13">
        <v>8</v>
      </c>
      <c r="G71" s="13">
        <v>340</v>
      </c>
      <c r="H71" s="13">
        <v>13</v>
      </c>
      <c r="I71" s="13">
        <v>3</v>
      </c>
      <c r="J71" s="13">
        <v>1.2</v>
      </c>
      <c r="K71" s="13">
        <v>0.2</v>
      </c>
      <c r="L71" s="13" t="s">
        <v>134</v>
      </c>
      <c r="M71" s="13">
        <v>0.61</v>
      </c>
      <c r="N71" s="13">
        <v>0.96</v>
      </c>
      <c r="O71" s="13">
        <v>1.6</v>
      </c>
      <c r="P71" s="13">
        <v>2.8</v>
      </c>
      <c r="Q71" s="13" t="s">
        <v>24</v>
      </c>
      <c r="R71" s="13">
        <v>43</v>
      </c>
      <c r="S71" s="13">
        <v>110</v>
      </c>
      <c r="T71" s="13">
        <v>1.3</v>
      </c>
      <c r="U71" s="13" t="s">
        <v>78</v>
      </c>
      <c r="V71" s="13" t="s">
        <v>134</v>
      </c>
      <c r="W71" s="135">
        <v>41222</v>
      </c>
      <c r="X71" s="13" t="s">
        <v>373</v>
      </c>
      <c r="Y71" s="13" t="s">
        <v>36</v>
      </c>
      <c r="AA71" s="13" t="s">
        <v>28</v>
      </c>
      <c r="AB71" s="13" t="s">
        <v>28</v>
      </c>
      <c r="AC71" s="13" t="s">
        <v>238</v>
      </c>
      <c r="AD71" s="13" t="s">
        <v>28</v>
      </c>
      <c r="AE71" s="13" t="s">
        <v>28</v>
      </c>
      <c r="AF71" s="13" t="s">
        <v>85</v>
      </c>
      <c r="AG71" s="13" t="s">
        <v>28</v>
      </c>
      <c r="AH71" s="13">
        <v>0.02</v>
      </c>
      <c r="AI71" s="13" t="s">
        <v>239</v>
      </c>
      <c r="AJ71" s="13" t="s">
        <v>28</v>
      </c>
      <c r="AK71" s="13" t="s">
        <v>28</v>
      </c>
      <c r="AL71" s="13">
        <v>0.02</v>
      </c>
    </row>
    <row r="72" spans="1:42" x14ac:dyDescent="0.2">
      <c r="A72" s="135">
        <v>41227</v>
      </c>
      <c r="B72" s="13" t="s">
        <v>375</v>
      </c>
      <c r="C72" s="135">
        <v>41239</v>
      </c>
      <c r="D72" s="178"/>
      <c r="E72" s="13">
        <v>7.3</v>
      </c>
      <c r="F72" s="13">
        <v>7</v>
      </c>
      <c r="G72" s="13">
        <v>840</v>
      </c>
      <c r="H72" s="13">
        <v>22</v>
      </c>
      <c r="I72" s="13">
        <v>4</v>
      </c>
      <c r="J72" s="13">
        <v>1.2</v>
      </c>
      <c r="K72" s="13">
        <v>0.4</v>
      </c>
      <c r="L72" s="13" t="s">
        <v>134</v>
      </c>
      <c r="M72" s="13">
        <v>0.78</v>
      </c>
      <c r="N72" s="13">
        <v>0.94</v>
      </c>
      <c r="O72" s="13">
        <v>1.7</v>
      </c>
      <c r="P72" s="13">
        <v>3</v>
      </c>
      <c r="Q72" s="13">
        <v>0.12</v>
      </c>
      <c r="R72" s="13">
        <v>140</v>
      </c>
      <c r="S72" s="13">
        <v>360</v>
      </c>
      <c r="T72" s="13">
        <v>1.5</v>
      </c>
      <c r="U72" s="13" t="s">
        <v>78</v>
      </c>
      <c r="V72" s="13" t="s">
        <v>134</v>
      </c>
      <c r="W72" s="135">
        <v>41227</v>
      </c>
      <c r="X72" s="13" t="s">
        <v>374</v>
      </c>
      <c r="Y72" s="13" t="s">
        <v>36</v>
      </c>
      <c r="AA72" s="13" t="s">
        <v>28</v>
      </c>
      <c r="AB72" s="13">
        <v>0.01</v>
      </c>
      <c r="AC72" s="13" t="s">
        <v>238</v>
      </c>
      <c r="AD72" s="13" t="s">
        <v>28</v>
      </c>
      <c r="AE72" s="13" t="s">
        <v>28</v>
      </c>
      <c r="AF72" s="13" t="s">
        <v>85</v>
      </c>
      <c r="AG72" s="13" t="s">
        <v>28</v>
      </c>
      <c r="AH72" s="13">
        <v>0.02</v>
      </c>
      <c r="AI72" s="13" t="s">
        <v>239</v>
      </c>
      <c r="AJ72" s="13">
        <v>0.02</v>
      </c>
      <c r="AK72" s="13" t="s">
        <v>28</v>
      </c>
      <c r="AL72" s="13">
        <v>0.02</v>
      </c>
    </row>
    <row r="73" spans="1:42" x14ac:dyDescent="0.2">
      <c r="A73" s="135">
        <v>41235</v>
      </c>
      <c r="B73" s="13" t="s">
        <v>376</v>
      </c>
      <c r="C73" s="135">
        <v>41253</v>
      </c>
      <c r="D73" s="178"/>
      <c r="E73" s="13">
        <v>7.3</v>
      </c>
      <c r="F73" s="13">
        <v>13</v>
      </c>
      <c r="G73" s="13">
        <v>1100</v>
      </c>
      <c r="H73" s="13">
        <v>40</v>
      </c>
      <c r="I73" s="13">
        <v>5</v>
      </c>
      <c r="J73" s="13">
        <v>1.7</v>
      </c>
      <c r="K73" s="13">
        <v>0.2</v>
      </c>
      <c r="L73" s="13" t="s">
        <v>134</v>
      </c>
      <c r="M73" s="13">
        <v>0.84</v>
      </c>
      <c r="N73" s="13">
        <v>0.95</v>
      </c>
      <c r="O73" s="13">
        <v>1.8</v>
      </c>
      <c r="P73" s="13">
        <v>3.5</v>
      </c>
      <c r="Q73" s="13" t="s">
        <v>24</v>
      </c>
      <c r="R73" s="13">
        <v>190</v>
      </c>
      <c r="S73" s="13">
        <v>470</v>
      </c>
      <c r="T73" s="13">
        <v>2.8</v>
      </c>
      <c r="U73" s="13" t="s">
        <v>78</v>
      </c>
      <c r="V73" s="13" t="s">
        <v>134</v>
      </c>
      <c r="W73" s="135">
        <v>41235</v>
      </c>
      <c r="X73" s="13" t="s">
        <v>376</v>
      </c>
      <c r="Y73" s="13" t="s">
        <v>36</v>
      </c>
      <c r="AA73" s="13" t="s">
        <v>28</v>
      </c>
      <c r="AB73" s="13">
        <v>0.01</v>
      </c>
      <c r="AC73" s="13" t="s">
        <v>238</v>
      </c>
      <c r="AD73" s="13" t="s">
        <v>28</v>
      </c>
      <c r="AE73" s="13" t="s">
        <v>28</v>
      </c>
      <c r="AF73" s="13" t="s">
        <v>85</v>
      </c>
      <c r="AG73" s="13" t="s">
        <v>28</v>
      </c>
      <c r="AH73" s="13">
        <v>0.01</v>
      </c>
      <c r="AI73" s="13" t="s">
        <v>239</v>
      </c>
      <c r="AJ73" s="13">
        <v>0.02</v>
      </c>
      <c r="AK73" s="13" t="s">
        <v>28</v>
      </c>
      <c r="AL73" s="13" t="s">
        <v>28</v>
      </c>
    </row>
    <row r="74" spans="1:42" x14ac:dyDescent="0.2">
      <c r="A74" s="135">
        <v>41242</v>
      </c>
      <c r="B74" s="13" t="s">
        <v>377</v>
      </c>
      <c r="C74" s="135">
        <v>41255</v>
      </c>
      <c r="D74" s="178"/>
      <c r="E74" s="13">
        <v>7.6</v>
      </c>
      <c r="F74" s="13">
        <v>10</v>
      </c>
      <c r="G74" s="13">
        <v>1100</v>
      </c>
      <c r="H74" s="13">
        <v>37</v>
      </c>
      <c r="I74" s="13">
        <v>5</v>
      </c>
      <c r="J74" s="13">
        <v>1.4</v>
      </c>
      <c r="K74" s="13">
        <v>0.2</v>
      </c>
      <c r="L74" s="13" t="s">
        <v>134</v>
      </c>
      <c r="M74" s="13">
        <v>0.72</v>
      </c>
      <c r="N74" s="13">
        <v>1</v>
      </c>
      <c r="O74" s="13">
        <v>1.7</v>
      </c>
      <c r="P74" s="13">
        <v>3.1</v>
      </c>
      <c r="Q74" s="13">
        <v>0.1</v>
      </c>
      <c r="R74" s="13">
        <v>170</v>
      </c>
      <c r="S74" s="13">
        <v>430</v>
      </c>
      <c r="T74" s="13">
        <v>2.8</v>
      </c>
      <c r="U74" s="13" t="s">
        <v>78</v>
      </c>
      <c r="V74" s="13" t="s">
        <v>134</v>
      </c>
      <c r="W74" s="135">
        <v>41242</v>
      </c>
      <c r="X74" s="13" t="s">
        <v>377</v>
      </c>
      <c r="Y74" s="13" t="s">
        <v>36</v>
      </c>
      <c r="AA74" s="13" t="s">
        <v>28</v>
      </c>
      <c r="AB74" s="13">
        <v>0.01</v>
      </c>
      <c r="AC74" s="13" t="s">
        <v>238</v>
      </c>
      <c r="AD74" s="13" t="s">
        <v>28</v>
      </c>
      <c r="AE74" s="13" t="s">
        <v>28</v>
      </c>
      <c r="AF74" s="13" t="s">
        <v>85</v>
      </c>
      <c r="AG74" s="13" t="s">
        <v>28</v>
      </c>
      <c r="AH74" s="13">
        <v>0.03</v>
      </c>
      <c r="AI74" s="13" t="s">
        <v>239</v>
      </c>
      <c r="AJ74" s="13">
        <v>0.02</v>
      </c>
      <c r="AK74" s="13" t="s">
        <v>28</v>
      </c>
      <c r="AL74" s="13" t="s">
        <v>28</v>
      </c>
    </row>
    <row r="75" spans="1:42" x14ac:dyDescent="0.2">
      <c r="A75" s="135">
        <v>41248</v>
      </c>
      <c r="B75" s="13" t="s">
        <v>378</v>
      </c>
      <c r="C75" s="135">
        <v>41261</v>
      </c>
      <c r="D75" s="178"/>
      <c r="E75" s="13">
        <v>7.5</v>
      </c>
      <c r="F75" s="13">
        <v>9</v>
      </c>
      <c r="G75" s="13">
        <v>1100</v>
      </c>
      <c r="H75" s="13">
        <v>26</v>
      </c>
      <c r="I75" s="13">
        <v>3</v>
      </c>
      <c r="J75" s="13">
        <v>1.1000000000000001</v>
      </c>
      <c r="K75" s="13">
        <v>0.3</v>
      </c>
      <c r="L75" s="13" t="s">
        <v>134</v>
      </c>
      <c r="M75" s="13">
        <v>0.03</v>
      </c>
      <c r="N75" s="13">
        <v>0.24</v>
      </c>
      <c r="O75" s="13">
        <v>0.27</v>
      </c>
      <c r="P75" s="13">
        <v>1.4</v>
      </c>
      <c r="Q75" s="13">
        <v>0.08</v>
      </c>
      <c r="R75" s="13">
        <v>160</v>
      </c>
      <c r="S75" s="13">
        <v>460</v>
      </c>
      <c r="T75" s="13">
        <v>25</v>
      </c>
      <c r="U75" s="13" t="s">
        <v>78</v>
      </c>
      <c r="V75" s="13" t="s">
        <v>134</v>
      </c>
      <c r="W75" s="137">
        <v>41248</v>
      </c>
      <c r="X75" s="13" t="s">
        <v>378</v>
      </c>
      <c r="Y75" s="13" t="s">
        <v>36</v>
      </c>
      <c r="AA75" s="13" t="s">
        <v>28</v>
      </c>
      <c r="AB75" s="13">
        <v>0.01</v>
      </c>
      <c r="AC75" s="13" t="s">
        <v>238</v>
      </c>
      <c r="AD75" s="13" t="s">
        <v>28</v>
      </c>
      <c r="AE75" s="13" t="s">
        <v>28</v>
      </c>
      <c r="AF75" s="13" t="s">
        <v>85</v>
      </c>
      <c r="AG75" s="13" t="s">
        <v>28</v>
      </c>
      <c r="AH75" s="13">
        <v>0.02</v>
      </c>
      <c r="AI75" s="13" t="s">
        <v>239</v>
      </c>
      <c r="AJ75" s="13">
        <v>0.02</v>
      </c>
      <c r="AK75" s="13" t="s">
        <v>28</v>
      </c>
      <c r="AL75" s="13" t="s">
        <v>28</v>
      </c>
      <c r="AM75" s="13" t="s">
        <v>54</v>
      </c>
      <c r="AN75" s="13" t="s">
        <v>134</v>
      </c>
      <c r="AO75" s="13" t="s">
        <v>134</v>
      </c>
      <c r="AP75" s="13" t="s">
        <v>134</v>
      </c>
    </row>
    <row r="76" spans="1:42" x14ac:dyDescent="0.2">
      <c r="A76" s="135">
        <v>41256</v>
      </c>
      <c r="B76" s="13" t="s">
        <v>380</v>
      </c>
      <c r="C76" s="135">
        <v>41283</v>
      </c>
      <c r="D76" s="178"/>
      <c r="E76" s="13">
        <v>7.7</v>
      </c>
      <c r="F76" s="13">
        <v>12</v>
      </c>
      <c r="G76" s="13">
        <v>1200</v>
      </c>
      <c r="H76" s="13">
        <v>35</v>
      </c>
      <c r="I76" s="13">
        <v>5</v>
      </c>
      <c r="J76" s="13">
        <v>1.6</v>
      </c>
      <c r="K76" s="13">
        <v>0.3</v>
      </c>
      <c r="L76" s="13" t="s">
        <v>134</v>
      </c>
      <c r="M76" s="13">
        <v>0.01</v>
      </c>
      <c r="N76" s="13">
        <v>0.15</v>
      </c>
      <c r="O76" s="13">
        <v>0.16</v>
      </c>
      <c r="P76" s="13">
        <v>1.7</v>
      </c>
      <c r="Q76" s="13" t="s">
        <v>24</v>
      </c>
      <c r="R76" s="13">
        <v>160</v>
      </c>
      <c r="S76" s="13">
        <v>490</v>
      </c>
      <c r="T76" s="13">
        <v>44</v>
      </c>
      <c r="U76" s="13" t="s">
        <v>78</v>
      </c>
      <c r="V76" s="13" t="s">
        <v>134</v>
      </c>
      <c r="W76" s="135">
        <v>41256</v>
      </c>
      <c r="X76" s="13" t="s">
        <v>380</v>
      </c>
      <c r="Y76" s="13" t="s">
        <v>36</v>
      </c>
      <c r="AA76" s="13" t="s">
        <v>28</v>
      </c>
      <c r="AB76" s="13">
        <v>0.01</v>
      </c>
      <c r="AC76" s="13" t="s">
        <v>238</v>
      </c>
      <c r="AD76" s="13" t="s">
        <v>28</v>
      </c>
      <c r="AE76" s="13" t="s">
        <v>28</v>
      </c>
      <c r="AF76" s="13" t="s">
        <v>85</v>
      </c>
      <c r="AG76" s="13" t="s">
        <v>28</v>
      </c>
      <c r="AH76" s="13">
        <v>0.02</v>
      </c>
      <c r="AI76" s="13" t="s">
        <v>239</v>
      </c>
      <c r="AJ76" s="13">
        <v>0.01</v>
      </c>
      <c r="AK76" s="13" t="s">
        <v>28</v>
      </c>
      <c r="AL76" s="13">
        <v>0.01</v>
      </c>
    </row>
    <row r="77" spans="1:42" x14ac:dyDescent="0.2">
      <c r="A77" s="135">
        <v>41262</v>
      </c>
      <c r="B77" s="13" t="s">
        <v>379</v>
      </c>
      <c r="C77" s="135">
        <v>41283</v>
      </c>
      <c r="D77" s="178"/>
      <c r="E77" s="13">
        <v>7.4</v>
      </c>
      <c r="F77" s="13">
        <v>6</v>
      </c>
      <c r="G77" s="13">
        <v>990</v>
      </c>
      <c r="H77" s="13">
        <v>26</v>
      </c>
      <c r="I77" s="13">
        <v>4</v>
      </c>
      <c r="J77" s="13">
        <v>1.1000000000000001</v>
      </c>
      <c r="K77" s="13">
        <v>0.2</v>
      </c>
      <c r="L77" s="13" t="s">
        <v>134</v>
      </c>
      <c r="M77" s="13">
        <v>0.01</v>
      </c>
      <c r="N77" s="13">
        <v>0.15</v>
      </c>
      <c r="O77" s="13">
        <v>0.16</v>
      </c>
      <c r="P77" s="13">
        <v>1.3</v>
      </c>
      <c r="Q77" s="13" t="s">
        <v>24</v>
      </c>
      <c r="R77" s="13">
        <v>130</v>
      </c>
      <c r="S77" s="13">
        <v>360</v>
      </c>
      <c r="T77" s="13">
        <v>33</v>
      </c>
      <c r="U77" s="13" t="s">
        <v>78</v>
      </c>
      <c r="V77" s="13" t="s">
        <v>134</v>
      </c>
      <c r="W77" s="137">
        <v>41262</v>
      </c>
      <c r="X77" s="13" t="s">
        <v>379</v>
      </c>
      <c r="Y77" s="13" t="s">
        <v>36</v>
      </c>
      <c r="AA77" s="13" t="s">
        <v>28</v>
      </c>
      <c r="AB77" s="13">
        <v>0.02</v>
      </c>
      <c r="AC77" s="13" t="s">
        <v>238</v>
      </c>
      <c r="AD77" s="13" t="s">
        <v>28</v>
      </c>
      <c r="AE77" s="13" t="s">
        <v>28</v>
      </c>
      <c r="AF77" s="13" t="s">
        <v>85</v>
      </c>
      <c r="AG77" s="13" t="s">
        <v>28</v>
      </c>
      <c r="AH77" s="13">
        <v>0.02</v>
      </c>
      <c r="AI77" s="13" t="s">
        <v>239</v>
      </c>
      <c r="AJ77" s="13">
        <v>0.01</v>
      </c>
      <c r="AK77" s="13" t="s">
        <v>28</v>
      </c>
      <c r="AL77" s="13" t="s">
        <v>28</v>
      </c>
    </row>
    <row r="78" spans="1:42" x14ac:dyDescent="0.2">
      <c r="A78" s="135">
        <v>41284</v>
      </c>
      <c r="B78" s="13" t="s">
        <v>384</v>
      </c>
      <c r="C78" s="135">
        <v>40940</v>
      </c>
      <c r="D78" s="178"/>
      <c r="E78" s="13">
        <v>8</v>
      </c>
      <c r="F78" s="13">
        <v>12</v>
      </c>
      <c r="G78" s="13">
        <v>770</v>
      </c>
      <c r="H78" s="13">
        <v>24</v>
      </c>
      <c r="I78" s="13">
        <v>3</v>
      </c>
      <c r="J78" s="13">
        <v>0.7</v>
      </c>
      <c r="K78" s="13">
        <v>0.1</v>
      </c>
      <c r="L78" s="13" t="s">
        <v>134</v>
      </c>
      <c r="M78" s="13">
        <v>0.04</v>
      </c>
      <c r="N78" s="13">
        <v>0.36</v>
      </c>
      <c r="O78" s="13">
        <v>0.4</v>
      </c>
      <c r="P78" s="13">
        <v>1</v>
      </c>
      <c r="Q78" s="13">
        <v>0.09</v>
      </c>
      <c r="R78" s="13">
        <v>97</v>
      </c>
      <c r="S78" s="13">
        <v>270</v>
      </c>
      <c r="T78" s="13">
        <v>25</v>
      </c>
      <c r="U78" s="13" t="s">
        <v>78</v>
      </c>
      <c r="V78" s="13" t="s">
        <v>134</v>
      </c>
      <c r="W78" s="135">
        <v>41284</v>
      </c>
      <c r="X78" s="13" t="s">
        <v>384</v>
      </c>
      <c r="Y78" s="13" t="s">
        <v>36</v>
      </c>
      <c r="AA78" s="13" t="s">
        <v>28</v>
      </c>
      <c r="AB78" s="13">
        <v>0.02</v>
      </c>
      <c r="AC78" s="13" t="s">
        <v>238</v>
      </c>
      <c r="AD78" s="13" t="s">
        <v>28</v>
      </c>
      <c r="AE78" s="13" t="s">
        <v>28</v>
      </c>
      <c r="AF78" s="13" t="s">
        <v>85</v>
      </c>
      <c r="AG78" s="13" t="s">
        <v>28</v>
      </c>
      <c r="AH78" s="13" t="s">
        <v>28</v>
      </c>
      <c r="AI78" s="13" t="s">
        <v>239</v>
      </c>
      <c r="AJ78" s="13" t="s">
        <v>28</v>
      </c>
      <c r="AK78" s="13" t="s">
        <v>28</v>
      </c>
      <c r="AL78" s="13" t="s">
        <v>122</v>
      </c>
    </row>
    <row r="79" spans="1:42" x14ac:dyDescent="0.2">
      <c r="A79" s="135">
        <v>41292</v>
      </c>
      <c r="B79" s="13" t="s">
        <v>385</v>
      </c>
      <c r="C79" s="135">
        <v>41309</v>
      </c>
      <c r="D79" s="178"/>
      <c r="E79" s="13">
        <v>7.9</v>
      </c>
      <c r="F79" s="13">
        <v>14</v>
      </c>
      <c r="G79" s="13">
        <v>1200</v>
      </c>
      <c r="H79" s="13">
        <v>22</v>
      </c>
      <c r="I79" s="13" t="s">
        <v>78</v>
      </c>
      <c r="J79" s="13">
        <v>1</v>
      </c>
      <c r="K79" s="13">
        <v>0.1</v>
      </c>
      <c r="L79" s="13" t="s">
        <v>134</v>
      </c>
      <c r="M79" s="13" t="s">
        <v>28</v>
      </c>
      <c r="N79" s="13">
        <v>0.13</v>
      </c>
      <c r="O79" s="13">
        <v>0.14000000000000001</v>
      </c>
      <c r="P79" s="13">
        <v>1.1000000000000001</v>
      </c>
      <c r="Q79" s="13">
        <v>0.18</v>
      </c>
      <c r="R79" s="13">
        <v>180</v>
      </c>
      <c r="S79" s="13">
        <v>450</v>
      </c>
      <c r="T79" s="13">
        <v>37</v>
      </c>
      <c r="U79" s="13" t="s">
        <v>78</v>
      </c>
      <c r="V79" s="13" t="s">
        <v>134</v>
      </c>
      <c r="W79" s="137">
        <v>41292</v>
      </c>
      <c r="X79" s="13" t="s">
        <v>385</v>
      </c>
      <c r="Y79" s="13" t="s">
        <v>36</v>
      </c>
      <c r="AA79" s="13" t="s">
        <v>28</v>
      </c>
      <c r="AB79" s="13">
        <v>0.02</v>
      </c>
      <c r="AC79" s="13" t="s">
        <v>238</v>
      </c>
      <c r="AD79" s="13" t="s">
        <v>28</v>
      </c>
      <c r="AE79" s="13" t="s">
        <v>28</v>
      </c>
      <c r="AF79" s="13" t="s">
        <v>85</v>
      </c>
      <c r="AG79" s="13" t="s">
        <v>28</v>
      </c>
      <c r="AH79" s="13">
        <v>0.01</v>
      </c>
      <c r="AI79" s="13" t="s">
        <v>239</v>
      </c>
      <c r="AJ79" s="13" t="s">
        <v>28</v>
      </c>
      <c r="AK79" s="13" t="s">
        <v>28</v>
      </c>
      <c r="AL79" s="13">
        <v>0.04</v>
      </c>
    </row>
    <row r="80" spans="1:42" x14ac:dyDescent="0.2">
      <c r="A80" s="135">
        <v>41298</v>
      </c>
      <c r="B80" s="13" t="s">
        <v>386</v>
      </c>
      <c r="C80" s="135">
        <v>41318</v>
      </c>
      <c r="D80" s="178"/>
      <c r="E80" s="13">
        <v>8.1</v>
      </c>
      <c r="F80" s="13">
        <v>12</v>
      </c>
      <c r="G80" s="13">
        <v>1100</v>
      </c>
      <c r="H80" s="13">
        <v>27</v>
      </c>
      <c r="I80" s="13">
        <v>3</v>
      </c>
      <c r="J80" s="13">
        <v>1.1000000000000001</v>
      </c>
      <c r="K80" s="13">
        <v>0.2</v>
      </c>
      <c r="L80" s="13" t="s">
        <v>134</v>
      </c>
      <c r="M80" s="13" t="s">
        <v>28</v>
      </c>
      <c r="N80" s="13">
        <v>0.14000000000000001</v>
      </c>
      <c r="O80" s="13">
        <v>0.14000000000000001</v>
      </c>
      <c r="P80" s="13">
        <v>1.2</v>
      </c>
      <c r="Q80" s="13" t="s">
        <v>24</v>
      </c>
      <c r="R80" s="13">
        <v>170</v>
      </c>
      <c r="S80" s="13">
        <v>380</v>
      </c>
      <c r="T80" s="13">
        <v>28</v>
      </c>
      <c r="U80" s="13" t="s">
        <v>78</v>
      </c>
      <c r="V80" s="13" t="s">
        <v>134</v>
      </c>
      <c r="W80" s="137">
        <v>41298</v>
      </c>
      <c r="X80" s="13" t="s">
        <v>386</v>
      </c>
      <c r="Y80" s="13" t="s">
        <v>36</v>
      </c>
      <c r="AA80" s="13" t="s">
        <v>28</v>
      </c>
      <c r="AB80" s="13">
        <v>0.02</v>
      </c>
      <c r="AC80" s="13" t="s">
        <v>238</v>
      </c>
      <c r="AD80" s="13" t="s">
        <v>28</v>
      </c>
      <c r="AE80" s="13" t="s">
        <v>28</v>
      </c>
      <c r="AF80" s="13" t="s">
        <v>85</v>
      </c>
      <c r="AG80" s="13" t="s">
        <v>28</v>
      </c>
      <c r="AH80" s="13">
        <v>0.02</v>
      </c>
      <c r="AI80" s="13" t="s">
        <v>239</v>
      </c>
      <c r="AJ80" s="13" t="s">
        <v>28</v>
      </c>
      <c r="AK80" s="13" t="s">
        <v>28</v>
      </c>
      <c r="AL80" s="13">
        <v>0.02</v>
      </c>
    </row>
    <row r="81" spans="1:42" x14ac:dyDescent="0.2">
      <c r="A81" s="135">
        <v>41305</v>
      </c>
      <c r="B81" s="13" t="s">
        <v>388</v>
      </c>
      <c r="C81" s="135">
        <v>41319</v>
      </c>
      <c r="D81" s="178"/>
      <c r="E81" s="13">
        <v>7.9</v>
      </c>
      <c r="F81" s="13">
        <v>4</v>
      </c>
      <c r="G81" s="13">
        <v>970</v>
      </c>
      <c r="H81" s="13">
        <v>16</v>
      </c>
      <c r="I81" s="13" t="s">
        <v>78</v>
      </c>
      <c r="J81" s="13">
        <v>0.4</v>
      </c>
      <c r="K81" s="13">
        <v>0.2</v>
      </c>
      <c r="L81" s="13" t="s">
        <v>134</v>
      </c>
      <c r="M81" s="13">
        <v>0.02</v>
      </c>
      <c r="N81" s="13">
        <v>0.27</v>
      </c>
      <c r="O81" s="13">
        <v>0.28999999999999998</v>
      </c>
      <c r="P81" s="13">
        <v>0.7</v>
      </c>
      <c r="Q81" s="13" t="s">
        <v>24</v>
      </c>
      <c r="R81" s="13">
        <v>160</v>
      </c>
      <c r="S81" s="13">
        <v>390</v>
      </c>
      <c r="T81" s="13">
        <v>15</v>
      </c>
      <c r="U81" s="13" t="s">
        <v>78</v>
      </c>
      <c r="V81" s="13" t="s">
        <v>134</v>
      </c>
      <c r="W81" s="137">
        <v>41305</v>
      </c>
      <c r="X81" s="13" t="s">
        <v>388</v>
      </c>
      <c r="Y81" s="13" t="s">
        <v>36</v>
      </c>
      <c r="AA81" s="13" t="s">
        <v>28</v>
      </c>
      <c r="AB81" s="13">
        <v>0.02</v>
      </c>
      <c r="AC81" s="13" t="s">
        <v>238</v>
      </c>
      <c r="AD81" s="13" t="s">
        <v>28</v>
      </c>
      <c r="AE81" s="13" t="s">
        <v>28</v>
      </c>
      <c r="AF81" s="13" t="s">
        <v>85</v>
      </c>
      <c r="AG81" s="13" t="s">
        <v>28</v>
      </c>
      <c r="AH81" s="13" t="s">
        <v>28</v>
      </c>
      <c r="AI81" s="13" t="s">
        <v>239</v>
      </c>
      <c r="AJ81" s="13" t="s">
        <v>28</v>
      </c>
      <c r="AK81" s="13" t="s">
        <v>28</v>
      </c>
      <c r="AL81" s="13">
        <v>0.01</v>
      </c>
    </row>
    <row r="82" spans="1:42" x14ac:dyDescent="0.2">
      <c r="A82" s="135">
        <v>41311</v>
      </c>
      <c r="B82" s="13" t="s">
        <v>389</v>
      </c>
      <c r="C82" s="135">
        <v>41324</v>
      </c>
      <c r="D82" s="178"/>
      <c r="E82" s="13">
        <v>7.7</v>
      </c>
      <c r="F82" s="13">
        <v>4</v>
      </c>
      <c r="G82" s="13">
        <v>1100</v>
      </c>
      <c r="H82" s="13">
        <v>17</v>
      </c>
      <c r="I82" s="13">
        <v>2</v>
      </c>
      <c r="J82" s="13">
        <v>0.5</v>
      </c>
      <c r="K82" s="13">
        <v>0.1</v>
      </c>
      <c r="L82" s="13" t="s">
        <v>134</v>
      </c>
      <c r="M82" s="13">
        <v>0.04</v>
      </c>
      <c r="N82" s="13">
        <v>0.44</v>
      </c>
      <c r="O82" s="13">
        <v>0.47</v>
      </c>
      <c r="P82" s="13">
        <v>1</v>
      </c>
      <c r="Q82" s="13" t="s">
        <v>24</v>
      </c>
      <c r="R82" s="13">
        <v>180</v>
      </c>
      <c r="S82" s="13">
        <v>400</v>
      </c>
      <c r="T82" s="13">
        <v>19</v>
      </c>
      <c r="U82" s="13" t="s">
        <v>78</v>
      </c>
      <c r="V82" s="13" t="s">
        <v>134</v>
      </c>
      <c r="W82" s="137">
        <v>41311</v>
      </c>
      <c r="X82" s="13" t="s">
        <v>389</v>
      </c>
      <c r="Y82" s="13" t="s">
        <v>36</v>
      </c>
      <c r="AA82" s="13" t="s">
        <v>28</v>
      </c>
      <c r="AB82" s="13">
        <v>0.01</v>
      </c>
      <c r="AC82" s="13" t="s">
        <v>238</v>
      </c>
      <c r="AD82" s="13" t="s">
        <v>28</v>
      </c>
      <c r="AE82" s="13" t="s">
        <v>28</v>
      </c>
      <c r="AF82" s="13" t="s">
        <v>85</v>
      </c>
      <c r="AG82" s="13" t="s">
        <v>28</v>
      </c>
      <c r="AH82" s="13">
        <v>0.01</v>
      </c>
      <c r="AI82" s="13" t="s">
        <v>239</v>
      </c>
      <c r="AJ82" s="13" t="s">
        <v>28</v>
      </c>
      <c r="AK82" s="13" t="s">
        <v>28</v>
      </c>
      <c r="AL82" s="13">
        <v>0.01</v>
      </c>
    </row>
    <row r="83" spans="1:42" x14ac:dyDescent="0.2">
      <c r="A83" s="135">
        <v>41316</v>
      </c>
      <c r="B83" s="13" t="s">
        <v>390</v>
      </c>
      <c r="C83" s="135">
        <v>41330</v>
      </c>
      <c r="D83" s="178"/>
      <c r="E83" s="13">
        <v>7.8</v>
      </c>
      <c r="F83" s="13">
        <v>4</v>
      </c>
      <c r="G83" s="13">
        <v>1200</v>
      </c>
      <c r="H83" s="13">
        <v>16</v>
      </c>
      <c r="I83" s="13" t="s">
        <v>78</v>
      </c>
      <c r="J83" s="13">
        <v>0.8</v>
      </c>
      <c r="K83" s="13">
        <v>0.2</v>
      </c>
      <c r="L83" s="13" t="s">
        <v>134</v>
      </c>
      <c r="M83" s="13">
        <v>0.01</v>
      </c>
      <c r="N83" s="13">
        <v>0.4</v>
      </c>
      <c r="O83" s="13">
        <v>0.41</v>
      </c>
      <c r="P83" s="13">
        <v>1.2</v>
      </c>
      <c r="Q83" s="13">
        <v>0.22</v>
      </c>
      <c r="R83" s="13">
        <v>200</v>
      </c>
      <c r="S83" s="13">
        <v>580</v>
      </c>
      <c r="T83" s="13">
        <v>19</v>
      </c>
      <c r="U83" s="13" t="s">
        <v>16</v>
      </c>
      <c r="V83" s="13" t="s">
        <v>134</v>
      </c>
      <c r="W83" s="137">
        <v>41316</v>
      </c>
      <c r="X83" s="13" t="s">
        <v>390</v>
      </c>
      <c r="Y83" s="13" t="s">
        <v>36</v>
      </c>
      <c r="AA83" s="13" t="s">
        <v>28</v>
      </c>
      <c r="AB83" s="13">
        <v>0.01</v>
      </c>
      <c r="AC83" s="13" t="s">
        <v>238</v>
      </c>
      <c r="AD83" s="13" t="s">
        <v>28</v>
      </c>
      <c r="AE83" s="13" t="s">
        <v>28</v>
      </c>
      <c r="AF83" s="13" t="s">
        <v>85</v>
      </c>
      <c r="AG83" s="13" t="s">
        <v>28</v>
      </c>
      <c r="AH83" s="13" t="s">
        <v>28</v>
      </c>
      <c r="AI83" s="13" t="s">
        <v>239</v>
      </c>
      <c r="AJ83" s="13" t="s">
        <v>28</v>
      </c>
      <c r="AK83" s="13" t="s">
        <v>28</v>
      </c>
      <c r="AL83" s="13" t="s">
        <v>28</v>
      </c>
    </row>
    <row r="84" spans="1:42" x14ac:dyDescent="0.2">
      <c r="A84" s="135">
        <v>41323</v>
      </c>
      <c r="B84" s="13" t="s">
        <v>391</v>
      </c>
      <c r="C84" s="135">
        <v>41333</v>
      </c>
      <c r="D84" s="178"/>
      <c r="E84" s="13">
        <v>8</v>
      </c>
      <c r="F84" s="13">
        <v>6</v>
      </c>
      <c r="G84" s="13">
        <v>1300</v>
      </c>
      <c r="H84" s="13">
        <v>16</v>
      </c>
      <c r="I84" s="13" t="s">
        <v>78</v>
      </c>
      <c r="J84" s="13">
        <v>0.5</v>
      </c>
      <c r="K84" s="13" t="s">
        <v>134</v>
      </c>
      <c r="L84" s="13" t="s">
        <v>134</v>
      </c>
      <c r="M84" s="13" t="s">
        <v>28</v>
      </c>
      <c r="N84" s="13">
        <v>0.5</v>
      </c>
      <c r="O84" s="13">
        <v>0.51</v>
      </c>
      <c r="P84" s="13">
        <v>1.1000000000000001</v>
      </c>
      <c r="Q84" s="13">
        <v>0.14000000000000001</v>
      </c>
      <c r="R84" s="13">
        <v>220</v>
      </c>
      <c r="S84" s="13">
        <v>450</v>
      </c>
      <c r="T84" s="13">
        <v>18</v>
      </c>
      <c r="U84" s="13" t="s">
        <v>78</v>
      </c>
      <c r="V84" s="13" t="s">
        <v>134</v>
      </c>
      <c r="W84" s="137">
        <v>41323</v>
      </c>
      <c r="X84" s="13" t="s">
        <v>391</v>
      </c>
      <c r="Y84" s="13" t="s">
        <v>36</v>
      </c>
      <c r="AA84" s="13" t="s">
        <v>28</v>
      </c>
      <c r="AB84" s="13">
        <v>0.01</v>
      </c>
      <c r="AC84" s="13" t="s">
        <v>238</v>
      </c>
      <c r="AD84" s="13" t="s">
        <v>28</v>
      </c>
      <c r="AE84" s="13" t="s">
        <v>28</v>
      </c>
      <c r="AF84" s="13" t="s">
        <v>85</v>
      </c>
      <c r="AG84" s="13" t="s">
        <v>28</v>
      </c>
      <c r="AH84" s="13" t="s">
        <v>28</v>
      </c>
      <c r="AI84" s="13" t="s">
        <v>239</v>
      </c>
      <c r="AJ84" s="13" t="s">
        <v>28</v>
      </c>
      <c r="AK84" s="13" t="s">
        <v>28</v>
      </c>
      <c r="AL84" s="13" t="s">
        <v>28</v>
      </c>
    </row>
    <row r="85" spans="1:42" x14ac:dyDescent="0.2">
      <c r="A85" s="135">
        <v>41331</v>
      </c>
      <c r="B85" s="13" t="s">
        <v>392</v>
      </c>
      <c r="C85" s="135">
        <v>41347</v>
      </c>
      <c r="D85" s="178"/>
      <c r="E85" s="13">
        <v>8.1</v>
      </c>
      <c r="F85" s="13">
        <v>6</v>
      </c>
      <c r="G85" s="13">
        <v>1300</v>
      </c>
      <c r="H85" s="13">
        <v>18</v>
      </c>
      <c r="I85" s="13" t="s">
        <v>78</v>
      </c>
      <c r="J85" s="13">
        <v>1</v>
      </c>
      <c r="K85" s="13">
        <v>0.1</v>
      </c>
      <c r="L85" s="13" t="s">
        <v>134</v>
      </c>
      <c r="M85" s="13" t="s">
        <v>28</v>
      </c>
      <c r="N85" s="13">
        <v>0.85</v>
      </c>
      <c r="O85" s="13">
        <v>0.85</v>
      </c>
      <c r="P85" s="13">
        <v>1.9</v>
      </c>
      <c r="Q85" s="13">
        <v>0.21</v>
      </c>
      <c r="R85" s="13">
        <v>220</v>
      </c>
      <c r="S85" s="13">
        <v>510</v>
      </c>
      <c r="T85" s="13">
        <v>17</v>
      </c>
      <c r="U85" s="13" t="s">
        <v>78</v>
      </c>
      <c r="V85" s="13" t="s">
        <v>134</v>
      </c>
      <c r="W85" s="135">
        <v>41331</v>
      </c>
      <c r="X85" s="13" t="s">
        <v>392</v>
      </c>
      <c r="Y85" s="13" t="s">
        <v>36</v>
      </c>
      <c r="AA85" s="13" t="s">
        <v>28</v>
      </c>
      <c r="AB85" s="13">
        <v>0.01</v>
      </c>
      <c r="AC85" s="13" t="s">
        <v>238</v>
      </c>
      <c r="AD85" s="13" t="s">
        <v>28</v>
      </c>
      <c r="AE85" s="13" t="s">
        <v>28</v>
      </c>
      <c r="AF85" s="13" t="s">
        <v>85</v>
      </c>
      <c r="AG85" s="13" t="s">
        <v>28</v>
      </c>
      <c r="AH85" s="13">
        <v>0.02</v>
      </c>
      <c r="AI85" s="13" t="s">
        <v>239</v>
      </c>
      <c r="AJ85" s="13" t="s">
        <v>28</v>
      </c>
      <c r="AK85" s="13" t="s">
        <v>28</v>
      </c>
      <c r="AL85" s="13" t="s">
        <v>28</v>
      </c>
    </row>
    <row r="86" spans="1:42" x14ac:dyDescent="0.2">
      <c r="A86" s="135">
        <v>41338</v>
      </c>
      <c r="B86" s="13" t="s">
        <v>393</v>
      </c>
      <c r="C86" s="135">
        <v>41353</v>
      </c>
      <c r="D86" s="178"/>
      <c r="E86" s="13">
        <v>8.1</v>
      </c>
      <c r="F86" s="13">
        <v>6</v>
      </c>
      <c r="G86" s="13">
        <v>1300</v>
      </c>
      <c r="H86" s="13">
        <v>22</v>
      </c>
      <c r="I86" s="13">
        <v>4</v>
      </c>
      <c r="J86" s="13">
        <v>0.9</v>
      </c>
      <c r="K86" s="13" t="s">
        <v>134</v>
      </c>
      <c r="L86" s="13" t="s">
        <v>134</v>
      </c>
      <c r="M86" s="13" t="s">
        <v>28</v>
      </c>
      <c r="N86" s="13">
        <v>0.56000000000000005</v>
      </c>
      <c r="O86" s="13">
        <v>0.56000000000000005</v>
      </c>
      <c r="P86" s="13">
        <v>1.5</v>
      </c>
      <c r="Q86" s="13" t="s">
        <v>24</v>
      </c>
      <c r="R86" s="13">
        <v>220</v>
      </c>
      <c r="S86" s="13">
        <v>600</v>
      </c>
      <c r="T86" s="13">
        <v>11</v>
      </c>
      <c r="U86" s="13" t="s">
        <v>78</v>
      </c>
      <c r="V86" s="13" t="s">
        <v>134</v>
      </c>
      <c r="W86" s="135">
        <v>41338</v>
      </c>
      <c r="X86" s="13" t="s">
        <v>393</v>
      </c>
      <c r="Y86" s="13" t="s">
        <v>36</v>
      </c>
      <c r="AA86" s="13" t="s">
        <v>28</v>
      </c>
      <c r="AB86" s="13">
        <v>0.01</v>
      </c>
      <c r="AC86" s="13" t="s">
        <v>238</v>
      </c>
      <c r="AD86" s="13" t="s">
        <v>28</v>
      </c>
      <c r="AE86" s="13" t="s">
        <v>28</v>
      </c>
      <c r="AF86" s="13" t="s">
        <v>85</v>
      </c>
      <c r="AG86" s="13" t="s">
        <v>28</v>
      </c>
      <c r="AH86" s="13">
        <v>0.01</v>
      </c>
      <c r="AI86" s="13" t="s">
        <v>239</v>
      </c>
      <c r="AJ86" s="13" t="s">
        <v>28</v>
      </c>
      <c r="AK86" s="13" t="s">
        <v>28</v>
      </c>
      <c r="AL86" s="13" t="s">
        <v>28</v>
      </c>
    </row>
    <row r="87" spans="1:42" x14ac:dyDescent="0.2">
      <c r="A87" s="135">
        <v>41346</v>
      </c>
      <c r="B87" s="13" t="s">
        <v>397</v>
      </c>
      <c r="C87" s="135">
        <v>41360</v>
      </c>
      <c r="D87" s="178"/>
      <c r="E87" s="13">
        <v>8</v>
      </c>
      <c r="F87" s="13">
        <v>10</v>
      </c>
      <c r="G87" s="13">
        <v>1100</v>
      </c>
      <c r="H87" s="13">
        <v>23</v>
      </c>
      <c r="I87" s="13">
        <v>2</v>
      </c>
      <c r="J87" s="13">
        <v>1.1000000000000001</v>
      </c>
      <c r="K87" s="13">
        <v>0.4</v>
      </c>
      <c r="L87" s="13" t="s">
        <v>134</v>
      </c>
      <c r="M87" s="13" t="s">
        <v>28</v>
      </c>
      <c r="N87" s="13">
        <v>0.68</v>
      </c>
      <c r="O87" s="13">
        <v>0.69</v>
      </c>
      <c r="P87" s="13">
        <v>1.8</v>
      </c>
      <c r="Q87" s="13" t="s">
        <v>24</v>
      </c>
      <c r="R87" s="13">
        <v>160</v>
      </c>
      <c r="S87" s="13">
        <v>460</v>
      </c>
      <c r="T87" s="13">
        <v>12</v>
      </c>
      <c r="U87" s="13" t="s">
        <v>78</v>
      </c>
      <c r="V87" s="13" t="s">
        <v>134</v>
      </c>
      <c r="W87" s="135">
        <v>41346</v>
      </c>
      <c r="X87" s="13" t="s">
        <v>397</v>
      </c>
      <c r="Y87" s="13" t="s">
        <v>36</v>
      </c>
      <c r="AA87" s="13" t="s">
        <v>28</v>
      </c>
      <c r="AB87" s="13">
        <v>0.02</v>
      </c>
      <c r="AC87" s="13" t="s">
        <v>238</v>
      </c>
      <c r="AD87" s="13" t="s">
        <v>28</v>
      </c>
      <c r="AE87" s="13" t="s">
        <v>28</v>
      </c>
      <c r="AF87" s="13" t="s">
        <v>85</v>
      </c>
      <c r="AG87" s="13" t="s">
        <v>28</v>
      </c>
      <c r="AH87" s="13">
        <v>0.01</v>
      </c>
      <c r="AI87" s="13" t="s">
        <v>239</v>
      </c>
      <c r="AJ87" s="13" t="s">
        <v>28</v>
      </c>
      <c r="AK87" s="13" t="s">
        <v>28</v>
      </c>
      <c r="AL87" s="13">
        <v>0.01</v>
      </c>
    </row>
    <row r="88" spans="1:42" x14ac:dyDescent="0.2">
      <c r="A88" s="135">
        <v>41353</v>
      </c>
      <c r="B88" s="13" t="s">
        <v>398</v>
      </c>
      <c r="C88" s="135">
        <v>41372</v>
      </c>
      <c r="D88" s="178"/>
      <c r="E88" s="13">
        <v>7.8</v>
      </c>
      <c r="F88" s="13">
        <v>13</v>
      </c>
      <c r="G88" s="13">
        <v>1100</v>
      </c>
      <c r="H88" s="13">
        <v>14</v>
      </c>
      <c r="I88" s="13">
        <v>2</v>
      </c>
      <c r="J88" s="13">
        <v>0.8</v>
      </c>
      <c r="K88" s="13" t="s">
        <v>134</v>
      </c>
      <c r="L88" s="13" t="s">
        <v>134</v>
      </c>
      <c r="M88" s="13">
        <v>0.01</v>
      </c>
      <c r="N88" s="13">
        <v>0.75</v>
      </c>
      <c r="O88" s="13">
        <v>0.76</v>
      </c>
      <c r="P88" s="13">
        <v>1.5</v>
      </c>
      <c r="Q88" s="13" t="s">
        <v>24</v>
      </c>
      <c r="R88" s="13">
        <v>180</v>
      </c>
      <c r="S88" s="13">
        <v>440</v>
      </c>
      <c r="T88" s="13">
        <v>9.1</v>
      </c>
      <c r="U88" s="13" t="s">
        <v>78</v>
      </c>
      <c r="V88" s="13" t="s">
        <v>134</v>
      </c>
      <c r="W88" s="135">
        <v>41353</v>
      </c>
      <c r="X88" s="13" t="s">
        <v>398</v>
      </c>
      <c r="Y88" s="13" t="s">
        <v>36</v>
      </c>
      <c r="AA88" s="13" t="s">
        <v>28</v>
      </c>
      <c r="AB88" s="13">
        <v>0.02</v>
      </c>
      <c r="AC88" s="13" t="s">
        <v>238</v>
      </c>
      <c r="AD88" s="13" t="s">
        <v>28</v>
      </c>
      <c r="AE88" s="13" t="s">
        <v>28</v>
      </c>
      <c r="AF88" s="13" t="s">
        <v>85</v>
      </c>
      <c r="AG88" s="13" t="s">
        <v>28</v>
      </c>
      <c r="AH88" s="13" t="s">
        <v>28</v>
      </c>
      <c r="AI88" s="13" t="s">
        <v>239</v>
      </c>
      <c r="AJ88" s="13" t="s">
        <v>28</v>
      </c>
      <c r="AK88" s="13" t="s">
        <v>28</v>
      </c>
      <c r="AL88" s="13" t="s">
        <v>28</v>
      </c>
      <c r="AM88" s="13" t="s">
        <v>54</v>
      </c>
      <c r="AN88" s="13" t="s">
        <v>134</v>
      </c>
      <c r="AO88" s="13" t="s">
        <v>134</v>
      </c>
      <c r="AP88" s="13" t="s">
        <v>134</v>
      </c>
    </row>
    <row r="89" spans="1:42" x14ac:dyDescent="0.2">
      <c r="A89" s="135">
        <v>41358</v>
      </c>
      <c r="B89" s="13" t="s">
        <v>399</v>
      </c>
      <c r="C89" s="135">
        <v>41383</v>
      </c>
      <c r="D89" s="178"/>
      <c r="E89" s="13">
        <v>7.7</v>
      </c>
      <c r="F89" s="13">
        <v>12</v>
      </c>
      <c r="G89" s="13">
        <v>750</v>
      </c>
      <c r="H89" s="13">
        <v>18</v>
      </c>
      <c r="I89" s="13">
        <v>3</v>
      </c>
      <c r="J89" s="13">
        <v>0.8</v>
      </c>
      <c r="K89" s="13">
        <v>0.2</v>
      </c>
      <c r="L89" s="13" t="s">
        <v>134</v>
      </c>
      <c r="M89" s="13">
        <v>0.04</v>
      </c>
      <c r="N89" s="13">
        <v>0.63</v>
      </c>
      <c r="O89" s="13">
        <v>0.67</v>
      </c>
      <c r="P89" s="13">
        <v>1.5</v>
      </c>
      <c r="Q89" s="13" t="s">
        <v>24</v>
      </c>
      <c r="R89" s="13">
        <v>100</v>
      </c>
      <c r="S89" s="13">
        <v>300</v>
      </c>
      <c r="T89" s="13">
        <v>7.2</v>
      </c>
      <c r="U89" s="13" t="s">
        <v>78</v>
      </c>
      <c r="V89" s="13" t="s">
        <v>134</v>
      </c>
      <c r="W89" s="137">
        <v>41358</v>
      </c>
      <c r="X89" s="13" t="s">
        <v>399</v>
      </c>
      <c r="Y89" s="13" t="s">
        <v>36</v>
      </c>
      <c r="AA89" s="13" t="s">
        <v>28</v>
      </c>
      <c r="AB89" s="13">
        <v>0.03</v>
      </c>
      <c r="AC89" s="13" t="s">
        <v>238</v>
      </c>
      <c r="AD89" s="13" t="s">
        <v>28</v>
      </c>
      <c r="AE89" s="13" t="s">
        <v>28</v>
      </c>
      <c r="AF89" s="13">
        <v>0.3</v>
      </c>
      <c r="AG89" s="13" t="s">
        <v>28</v>
      </c>
      <c r="AH89" s="13">
        <v>0.08</v>
      </c>
      <c r="AI89" s="13" t="s">
        <v>239</v>
      </c>
      <c r="AJ89" s="13" t="s">
        <v>28</v>
      </c>
      <c r="AK89" s="13" t="s">
        <v>28</v>
      </c>
      <c r="AL89" s="13">
        <v>0.02</v>
      </c>
    </row>
    <row r="90" spans="1:42" x14ac:dyDescent="0.2">
      <c r="A90" s="135">
        <v>41374</v>
      </c>
      <c r="B90" s="13" t="s">
        <v>400</v>
      </c>
      <c r="C90" s="135">
        <v>41390</v>
      </c>
      <c r="D90" s="178"/>
      <c r="E90" s="13">
        <v>8</v>
      </c>
      <c r="F90" s="13">
        <v>6</v>
      </c>
      <c r="G90" s="13">
        <v>770</v>
      </c>
      <c r="H90" s="13">
        <v>12</v>
      </c>
      <c r="I90" s="13" t="s">
        <v>78</v>
      </c>
      <c r="J90" s="13">
        <v>0.6</v>
      </c>
      <c r="K90" s="13" t="s">
        <v>134</v>
      </c>
      <c r="L90" s="13" t="s">
        <v>134</v>
      </c>
      <c r="M90" s="13">
        <v>0.01</v>
      </c>
      <c r="N90" s="13">
        <v>0.27</v>
      </c>
      <c r="O90" s="13">
        <v>0.28000000000000003</v>
      </c>
      <c r="P90" s="13">
        <v>0.9</v>
      </c>
      <c r="Q90" s="13" t="s">
        <v>24</v>
      </c>
      <c r="R90" s="13">
        <v>110</v>
      </c>
      <c r="S90" s="13">
        <v>230</v>
      </c>
      <c r="T90" s="13">
        <v>7.1</v>
      </c>
      <c r="U90" s="13" t="s">
        <v>78</v>
      </c>
      <c r="V90" s="13" t="s">
        <v>134</v>
      </c>
      <c r="W90" s="137">
        <v>41374</v>
      </c>
      <c r="X90" s="13" t="s">
        <v>400</v>
      </c>
      <c r="Y90" s="13" t="s">
        <v>36</v>
      </c>
      <c r="AA90" s="13" t="s">
        <v>28</v>
      </c>
      <c r="AB90" s="13">
        <v>0.02</v>
      </c>
      <c r="AC90" s="13" t="s">
        <v>238</v>
      </c>
      <c r="AD90" s="13" t="s">
        <v>28</v>
      </c>
      <c r="AE90" s="13" t="s">
        <v>28</v>
      </c>
      <c r="AF90" s="13" t="s">
        <v>85</v>
      </c>
      <c r="AG90" s="13" t="s">
        <v>28</v>
      </c>
      <c r="AH90" s="13" t="s">
        <v>28</v>
      </c>
      <c r="AI90" s="13" t="s">
        <v>239</v>
      </c>
      <c r="AJ90" s="13" t="s">
        <v>28</v>
      </c>
      <c r="AK90" s="13" t="s">
        <v>28</v>
      </c>
      <c r="AL90" s="13" t="s">
        <v>28</v>
      </c>
    </row>
    <row r="91" spans="1:42" x14ac:dyDescent="0.2">
      <c r="A91" s="135">
        <v>41382</v>
      </c>
      <c r="B91" s="13" t="s">
        <v>403</v>
      </c>
      <c r="C91" s="135">
        <v>41395</v>
      </c>
      <c r="D91" s="178"/>
      <c r="E91" s="13">
        <v>8.1</v>
      </c>
      <c r="F91" s="13">
        <v>2</v>
      </c>
      <c r="G91" s="13">
        <v>1200</v>
      </c>
      <c r="H91" s="13" t="s">
        <v>88</v>
      </c>
      <c r="I91" s="13" t="s">
        <v>36</v>
      </c>
      <c r="J91" s="13">
        <v>0.7</v>
      </c>
      <c r="K91" s="13" t="s">
        <v>28</v>
      </c>
      <c r="L91" s="13" t="s">
        <v>134</v>
      </c>
      <c r="M91" s="13" t="s">
        <v>122</v>
      </c>
      <c r="N91" s="13">
        <v>0.34</v>
      </c>
      <c r="O91" s="13">
        <v>0.34</v>
      </c>
      <c r="P91" s="13">
        <v>1</v>
      </c>
      <c r="Q91" s="13">
        <v>0.1</v>
      </c>
      <c r="R91" s="13">
        <v>160</v>
      </c>
      <c r="S91" s="13">
        <v>400</v>
      </c>
      <c r="T91" s="13">
        <v>9.1999999999999993</v>
      </c>
      <c r="U91" s="13" t="s">
        <v>16</v>
      </c>
      <c r="V91" s="13" t="s">
        <v>43</v>
      </c>
      <c r="W91" s="137">
        <v>41382</v>
      </c>
      <c r="X91" s="13" t="s">
        <v>403</v>
      </c>
      <c r="Y91" s="13" t="s">
        <v>36</v>
      </c>
      <c r="AA91" s="13" t="s">
        <v>239</v>
      </c>
      <c r="AB91" s="13" t="s">
        <v>122</v>
      </c>
      <c r="AC91" s="13">
        <v>2.0000000000000001E-4</v>
      </c>
      <c r="AD91" s="13" t="s">
        <v>239</v>
      </c>
      <c r="AE91" s="13">
        <v>6.0000000000000001E-3</v>
      </c>
      <c r="AF91" s="13">
        <v>0.6</v>
      </c>
      <c r="AG91" s="13" t="s">
        <v>239</v>
      </c>
      <c r="AH91" s="13" t="s">
        <v>402</v>
      </c>
      <c r="AI91" s="13" t="s">
        <v>245</v>
      </c>
      <c r="AJ91" s="13">
        <v>4.0000000000000001E-3</v>
      </c>
      <c r="AK91" s="13" t="s">
        <v>402</v>
      </c>
      <c r="AL91" s="13">
        <v>1.0999999999999999E-2</v>
      </c>
    </row>
    <row r="92" spans="1:42" x14ac:dyDescent="0.2">
      <c r="A92" s="135">
        <v>41387</v>
      </c>
      <c r="B92" s="13" t="s">
        <v>401</v>
      </c>
      <c r="C92" s="135">
        <v>41401</v>
      </c>
      <c r="D92" s="178"/>
      <c r="E92" s="13">
        <v>7.9</v>
      </c>
      <c r="F92" s="13">
        <v>2</v>
      </c>
      <c r="G92" s="13">
        <v>1100</v>
      </c>
      <c r="H92" s="13" t="s">
        <v>88</v>
      </c>
      <c r="I92" s="13" t="s">
        <v>78</v>
      </c>
      <c r="J92" s="13">
        <v>0.7</v>
      </c>
      <c r="K92" s="13">
        <v>7.0000000000000007E-2</v>
      </c>
      <c r="L92" s="13" t="s">
        <v>134</v>
      </c>
      <c r="M92" s="13" t="s">
        <v>122</v>
      </c>
      <c r="N92" s="13">
        <v>0.31</v>
      </c>
      <c r="O92" s="13">
        <v>0.32</v>
      </c>
      <c r="P92" s="265">
        <f>O92+J92</f>
        <v>1.02</v>
      </c>
      <c r="Q92" s="13">
        <v>0.08</v>
      </c>
      <c r="R92" s="13">
        <v>200</v>
      </c>
      <c r="S92" s="13">
        <v>420</v>
      </c>
      <c r="T92" s="13">
        <v>11</v>
      </c>
      <c r="U92" s="13" t="s">
        <v>16</v>
      </c>
      <c r="V92" s="13" t="s">
        <v>43</v>
      </c>
      <c r="W92" s="137">
        <v>41387</v>
      </c>
      <c r="X92" s="13" t="s">
        <v>401</v>
      </c>
      <c r="Y92" s="13" t="s">
        <v>36</v>
      </c>
      <c r="AA92" s="13" t="s">
        <v>239</v>
      </c>
      <c r="AB92" s="13" t="s">
        <v>122</v>
      </c>
      <c r="AC92" s="13" t="s">
        <v>244</v>
      </c>
      <c r="AD92" s="13" t="s">
        <v>239</v>
      </c>
      <c r="AE92" s="13">
        <v>2E-3</v>
      </c>
      <c r="AF92" s="13">
        <v>0.06</v>
      </c>
      <c r="AG92" s="13" t="s">
        <v>239</v>
      </c>
      <c r="AH92" s="13" t="s">
        <v>402</v>
      </c>
      <c r="AI92" s="13" t="s">
        <v>245</v>
      </c>
      <c r="AJ92" s="13">
        <v>4.0000000000000001E-3</v>
      </c>
      <c r="AK92" s="13" t="s">
        <v>402</v>
      </c>
      <c r="AL92" s="13">
        <v>2E-3</v>
      </c>
    </row>
    <row r="93" spans="1:42" x14ac:dyDescent="0.2">
      <c r="A93" s="135">
        <v>41397</v>
      </c>
      <c r="B93" s="13" t="s">
        <v>408</v>
      </c>
      <c r="C93" s="135">
        <v>41409</v>
      </c>
      <c r="D93" s="178"/>
      <c r="E93" s="13">
        <v>7.5</v>
      </c>
      <c r="F93" s="13">
        <v>1</v>
      </c>
      <c r="G93" s="13">
        <v>130</v>
      </c>
      <c r="H93" s="13" t="s">
        <v>88</v>
      </c>
      <c r="I93" s="13" t="s">
        <v>78</v>
      </c>
      <c r="J93" s="13">
        <v>0.4</v>
      </c>
      <c r="K93" s="13">
        <v>0.13</v>
      </c>
      <c r="L93" s="13" t="s">
        <v>134</v>
      </c>
      <c r="M93" s="13" t="s">
        <v>122</v>
      </c>
      <c r="N93" s="13">
        <v>0.37</v>
      </c>
      <c r="O93" s="13">
        <v>0.37</v>
      </c>
      <c r="P93" s="13">
        <v>0.7</v>
      </c>
      <c r="Q93" s="13">
        <v>7.0000000000000007E-2</v>
      </c>
      <c r="R93" s="13">
        <v>16</v>
      </c>
      <c r="S93" s="13">
        <v>19</v>
      </c>
      <c r="T93" s="13">
        <v>1.5</v>
      </c>
      <c r="U93" s="13" t="s">
        <v>16</v>
      </c>
      <c r="V93" s="13" t="s">
        <v>43</v>
      </c>
      <c r="W93" s="137">
        <v>41397</v>
      </c>
      <c r="X93" s="13" t="s">
        <v>408</v>
      </c>
      <c r="Y93" s="13" t="s">
        <v>36</v>
      </c>
      <c r="AA93" s="13" t="s">
        <v>239</v>
      </c>
      <c r="AB93" s="13" t="s">
        <v>122</v>
      </c>
      <c r="AC93" s="13" t="s">
        <v>244</v>
      </c>
      <c r="AD93" s="13" t="s">
        <v>239</v>
      </c>
      <c r="AE93" s="13">
        <v>7.0000000000000001E-3</v>
      </c>
      <c r="AF93" s="13">
        <v>0.19</v>
      </c>
      <c r="AG93" s="13">
        <v>2E-3</v>
      </c>
      <c r="AH93" s="13">
        <v>8.9999999999999993E-3</v>
      </c>
      <c r="AI93" s="13" t="s">
        <v>245</v>
      </c>
      <c r="AJ93" s="13">
        <v>2E-3</v>
      </c>
      <c r="AK93" s="13" t="s">
        <v>402</v>
      </c>
      <c r="AL93" s="13">
        <v>1.9E-2</v>
      </c>
    </row>
    <row r="94" spans="1:42" x14ac:dyDescent="0.2">
      <c r="A94" s="135">
        <v>41403</v>
      </c>
      <c r="B94" s="13" t="s">
        <v>411</v>
      </c>
      <c r="C94" s="135">
        <v>41411</v>
      </c>
      <c r="D94" s="178"/>
      <c r="E94" s="13">
        <v>8</v>
      </c>
      <c r="F94" s="13">
        <v>4.7</v>
      </c>
      <c r="G94" s="13">
        <v>1000</v>
      </c>
      <c r="H94" s="13" t="s">
        <v>88</v>
      </c>
      <c r="I94" s="13" t="s">
        <v>78</v>
      </c>
      <c r="J94" s="13">
        <v>0.93</v>
      </c>
      <c r="K94" s="13" t="s">
        <v>28</v>
      </c>
      <c r="L94" s="13" t="s">
        <v>134</v>
      </c>
      <c r="M94" s="13" t="s">
        <v>122</v>
      </c>
      <c r="N94" s="13">
        <v>0.25</v>
      </c>
      <c r="O94" s="13">
        <v>0.25</v>
      </c>
      <c r="P94" s="13">
        <v>0.93</v>
      </c>
      <c r="Q94" s="13">
        <v>0.09</v>
      </c>
      <c r="R94" s="13" t="s">
        <v>24</v>
      </c>
      <c r="S94" s="13">
        <v>390</v>
      </c>
      <c r="T94" s="13">
        <v>3.5</v>
      </c>
      <c r="U94" s="13" t="s">
        <v>16</v>
      </c>
      <c r="V94" s="13" t="s">
        <v>43</v>
      </c>
      <c r="W94" s="137">
        <v>41403</v>
      </c>
      <c r="X94" s="13" t="s">
        <v>411</v>
      </c>
      <c r="Y94" s="13" t="s">
        <v>36</v>
      </c>
      <c r="AA94" s="13" t="s">
        <v>239</v>
      </c>
      <c r="AB94" s="13" t="s">
        <v>122</v>
      </c>
      <c r="AC94" s="13" t="s">
        <v>244</v>
      </c>
      <c r="AD94" s="13" t="s">
        <v>239</v>
      </c>
      <c r="AE94" s="13">
        <v>4.0000000000000001E-3</v>
      </c>
      <c r="AF94" s="13">
        <v>0.06</v>
      </c>
      <c r="AG94" s="13" t="s">
        <v>239</v>
      </c>
      <c r="AH94" s="13" t="s">
        <v>402</v>
      </c>
      <c r="AI94" s="13" t="s">
        <v>245</v>
      </c>
      <c r="AJ94" s="13">
        <v>5.0000000000000001E-3</v>
      </c>
      <c r="AK94" s="13" t="s">
        <v>402</v>
      </c>
      <c r="AL94" s="13">
        <v>8.0000000000000002E-3</v>
      </c>
    </row>
    <row r="95" spans="1:42" x14ac:dyDescent="0.2">
      <c r="A95" s="135">
        <v>41410</v>
      </c>
      <c r="B95" s="13" t="s">
        <v>412</v>
      </c>
      <c r="C95" s="135">
        <v>41423</v>
      </c>
      <c r="D95" s="178"/>
      <c r="E95" s="13">
        <v>8.1999999999999993</v>
      </c>
      <c r="F95" s="13">
        <v>3.2</v>
      </c>
      <c r="G95" s="13">
        <v>620</v>
      </c>
      <c r="H95" s="13">
        <v>25</v>
      </c>
      <c r="I95" s="13" t="s">
        <v>78</v>
      </c>
      <c r="J95" s="13" t="s">
        <v>85</v>
      </c>
      <c r="K95" s="13" t="s">
        <v>28</v>
      </c>
      <c r="L95" s="13" t="s">
        <v>134</v>
      </c>
      <c r="M95" s="13">
        <v>0.37</v>
      </c>
      <c r="N95" s="13">
        <v>0.03</v>
      </c>
      <c r="O95" s="13">
        <v>0.4</v>
      </c>
      <c r="P95" s="13">
        <v>0.4</v>
      </c>
      <c r="Q95" s="13" t="s">
        <v>43</v>
      </c>
      <c r="R95" s="13">
        <v>75</v>
      </c>
      <c r="S95" s="13">
        <v>210</v>
      </c>
      <c r="T95" s="13">
        <v>2.5</v>
      </c>
      <c r="U95" s="13" t="s">
        <v>16</v>
      </c>
      <c r="V95" s="13" t="s">
        <v>43</v>
      </c>
      <c r="W95" s="137">
        <v>41410</v>
      </c>
      <c r="X95" s="13" t="s">
        <v>412</v>
      </c>
      <c r="Y95" s="13" t="s">
        <v>36</v>
      </c>
      <c r="AA95" s="13" t="s">
        <v>239</v>
      </c>
      <c r="AB95" s="13" t="s">
        <v>122</v>
      </c>
      <c r="AC95" s="13" t="s">
        <v>244</v>
      </c>
      <c r="AD95" s="13">
        <v>1E-3</v>
      </c>
      <c r="AE95" s="13">
        <v>6.0000000000000001E-3</v>
      </c>
      <c r="AF95" s="13">
        <v>0.21</v>
      </c>
      <c r="AG95" s="13">
        <v>2E-3</v>
      </c>
      <c r="AH95" s="13">
        <v>7.0000000000000001E-3</v>
      </c>
      <c r="AI95" s="13" t="s">
        <v>245</v>
      </c>
      <c r="AJ95" s="13">
        <v>4.0000000000000001E-3</v>
      </c>
      <c r="AK95" s="13" t="s">
        <v>402</v>
      </c>
      <c r="AL95" s="13">
        <v>1.4E-2</v>
      </c>
    </row>
    <row r="96" spans="1:42" x14ac:dyDescent="0.2">
      <c r="A96" s="135">
        <v>41416</v>
      </c>
      <c r="B96" s="13" t="s">
        <v>410</v>
      </c>
      <c r="C96" s="135">
        <v>41429</v>
      </c>
      <c r="D96" s="178"/>
      <c r="E96" s="13">
        <v>7.8</v>
      </c>
      <c r="F96" s="13">
        <v>9.9</v>
      </c>
      <c r="G96" s="13">
        <v>1000</v>
      </c>
      <c r="H96" s="13">
        <v>51</v>
      </c>
      <c r="I96" s="13" t="s">
        <v>78</v>
      </c>
      <c r="J96" s="13">
        <v>1.8</v>
      </c>
      <c r="K96" s="13">
        <v>0.13</v>
      </c>
      <c r="L96" s="13" t="s">
        <v>134</v>
      </c>
      <c r="M96" s="13" t="s">
        <v>122</v>
      </c>
      <c r="N96" s="13">
        <v>0.14000000000000001</v>
      </c>
      <c r="O96" s="13">
        <v>0.14000000000000001</v>
      </c>
      <c r="P96" s="13">
        <v>1.9</v>
      </c>
      <c r="Q96" s="13">
        <v>0.11</v>
      </c>
      <c r="R96" s="13">
        <v>140</v>
      </c>
      <c r="S96" s="13">
        <v>390</v>
      </c>
      <c r="T96" s="13">
        <v>2.8</v>
      </c>
      <c r="U96" s="13" t="s">
        <v>16</v>
      </c>
      <c r="V96" s="13" t="s">
        <v>43</v>
      </c>
      <c r="W96" s="137">
        <v>41416</v>
      </c>
      <c r="X96" s="13" t="s">
        <v>410</v>
      </c>
      <c r="Y96" s="13" t="s">
        <v>36</v>
      </c>
      <c r="AA96" s="13" t="s">
        <v>239</v>
      </c>
      <c r="AB96" s="13" t="s">
        <v>122</v>
      </c>
      <c r="AC96" s="13" t="s">
        <v>244</v>
      </c>
      <c r="AD96" s="13" t="s">
        <v>239</v>
      </c>
      <c r="AE96" s="13">
        <v>5.0000000000000001E-3</v>
      </c>
      <c r="AF96" s="13">
        <v>2.5</v>
      </c>
      <c r="AG96" s="13" t="s">
        <v>239</v>
      </c>
      <c r="AH96" s="13">
        <v>6.0000000000000001E-3</v>
      </c>
      <c r="AI96" s="13" t="s">
        <v>245</v>
      </c>
      <c r="AJ96" s="13">
        <v>2E-3</v>
      </c>
      <c r="AK96" s="13" t="s">
        <v>402</v>
      </c>
      <c r="AL96" s="13">
        <v>0.01</v>
      </c>
    </row>
    <row r="97" spans="1:44" x14ac:dyDescent="0.2">
      <c r="A97" s="135">
        <v>41423</v>
      </c>
      <c r="B97" s="13" t="s">
        <v>409</v>
      </c>
      <c r="C97" s="135">
        <v>41431</v>
      </c>
      <c r="D97" s="178"/>
      <c r="E97" s="13">
        <v>7.8</v>
      </c>
      <c r="F97" s="13">
        <v>7.9</v>
      </c>
      <c r="G97" s="13">
        <v>610</v>
      </c>
      <c r="H97" s="13" t="s">
        <v>88</v>
      </c>
      <c r="I97" s="13">
        <v>3.8</v>
      </c>
      <c r="J97" s="13">
        <v>0.7</v>
      </c>
      <c r="K97" s="13" t="s">
        <v>28</v>
      </c>
      <c r="L97" s="13" t="s">
        <v>134</v>
      </c>
      <c r="M97" s="13">
        <v>1.5</v>
      </c>
      <c r="N97" s="13">
        <v>1.6</v>
      </c>
      <c r="O97" s="13">
        <v>3.1</v>
      </c>
      <c r="P97" s="13">
        <v>3.8</v>
      </c>
      <c r="Q97" s="13" t="s">
        <v>43</v>
      </c>
      <c r="R97" s="13">
        <v>72</v>
      </c>
      <c r="S97" s="13">
        <v>230</v>
      </c>
      <c r="T97" s="13">
        <v>1.8</v>
      </c>
      <c r="U97" s="13" t="s">
        <v>16</v>
      </c>
      <c r="V97" s="13" t="s">
        <v>43</v>
      </c>
      <c r="W97" s="135">
        <v>41423</v>
      </c>
      <c r="X97" s="13" t="s">
        <v>409</v>
      </c>
      <c r="Y97" s="13" t="s">
        <v>36</v>
      </c>
      <c r="AA97" s="13" t="s">
        <v>239</v>
      </c>
      <c r="AB97" s="13">
        <v>0.03</v>
      </c>
      <c r="AC97" s="13" t="s">
        <v>244</v>
      </c>
      <c r="AD97" s="13">
        <v>2E-3</v>
      </c>
      <c r="AE97" s="13">
        <v>6.0000000000000001E-3</v>
      </c>
      <c r="AF97" s="13">
        <v>0.05</v>
      </c>
      <c r="AG97" s="13">
        <v>3.0000000000000001E-3</v>
      </c>
      <c r="AH97" s="13" t="s">
        <v>402</v>
      </c>
      <c r="AI97" s="13" t="s">
        <v>245</v>
      </c>
      <c r="AJ97" s="13">
        <v>2E-3</v>
      </c>
      <c r="AK97" s="13" t="s">
        <v>402</v>
      </c>
      <c r="AL97" s="13">
        <v>6.0000000000000001E-3</v>
      </c>
    </row>
    <row r="98" spans="1:44" x14ac:dyDescent="0.2">
      <c r="A98" s="135">
        <v>41430</v>
      </c>
      <c r="B98" s="13" t="s">
        <v>416</v>
      </c>
      <c r="C98" s="135">
        <v>41084</v>
      </c>
      <c r="D98" s="178"/>
      <c r="E98" s="13">
        <v>7.7</v>
      </c>
      <c r="F98" s="13">
        <v>5.4</v>
      </c>
      <c r="G98" s="13">
        <v>750</v>
      </c>
      <c r="H98" s="13" t="s">
        <v>88</v>
      </c>
      <c r="I98" s="13" t="s">
        <v>16</v>
      </c>
      <c r="J98" s="13">
        <v>0.2</v>
      </c>
      <c r="K98" s="13">
        <v>0.11</v>
      </c>
      <c r="L98" s="13" t="s">
        <v>134</v>
      </c>
      <c r="M98" s="13">
        <v>1.2</v>
      </c>
      <c r="N98" s="13">
        <v>1.6</v>
      </c>
      <c r="O98" s="13">
        <v>2.8</v>
      </c>
      <c r="P98" s="13">
        <v>3</v>
      </c>
      <c r="Q98" s="13" t="s">
        <v>43</v>
      </c>
      <c r="R98" s="13">
        <v>90</v>
      </c>
      <c r="S98" s="13">
        <v>270</v>
      </c>
      <c r="T98" s="13">
        <v>1.7</v>
      </c>
      <c r="U98" s="13" t="s">
        <v>16</v>
      </c>
      <c r="V98" s="13" t="s">
        <v>43</v>
      </c>
      <c r="W98" s="137">
        <v>41430</v>
      </c>
      <c r="X98" s="13" t="s">
        <v>416</v>
      </c>
      <c r="Y98" s="13" t="s">
        <v>36</v>
      </c>
      <c r="AA98" s="13" t="s">
        <v>239</v>
      </c>
      <c r="AB98" s="13" t="s">
        <v>122</v>
      </c>
      <c r="AC98" s="13" t="s">
        <v>244</v>
      </c>
      <c r="AD98" s="13" t="s">
        <v>239</v>
      </c>
      <c r="AE98" s="13">
        <v>3.0000000000000001E-3</v>
      </c>
      <c r="AF98" s="13">
        <v>0.17</v>
      </c>
      <c r="AG98" s="13" t="s">
        <v>239</v>
      </c>
      <c r="AH98" s="13" t="s">
        <v>402</v>
      </c>
      <c r="AI98" s="13" t="s">
        <v>245</v>
      </c>
      <c r="AJ98" s="13">
        <v>3.0000000000000001E-3</v>
      </c>
      <c r="AK98" s="13" t="s">
        <v>402</v>
      </c>
      <c r="AL98" s="13">
        <v>7.0000000000000001E-3</v>
      </c>
    </row>
    <row r="99" spans="1:44" x14ac:dyDescent="0.2">
      <c r="A99" s="135">
        <v>41439</v>
      </c>
      <c r="B99" s="13" t="s">
        <v>417</v>
      </c>
      <c r="C99" s="135">
        <v>41465</v>
      </c>
      <c r="D99" s="178"/>
      <c r="E99" s="13">
        <v>8</v>
      </c>
      <c r="F99" s="13">
        <v>5.8</v>
      </c>
      <c r="G99" s="13">
        <v>900</v>
      </c>
      <c r="H99" s="13" t="s">
        <v>88</v>
      </c>
      <c r="I99" s="13" t="s">
        <v>16</v>
      </c>
      <c r="J99" s="13">
        <v>0.2</v>
      </c>
      <c r="K99" s="13">
        <v>0.17</v>
      </c>
      <c r="L99" s="13" t="s">
        <v>134</v>
      </c>
      <c r="M99" s="13">
        <v>1.2</v>
      </c>
      <c r="N99" s="13">
        <v>1.9</v>
      </c>
      <c r="O99" s="13">
        <v>3</v>
      </c>
      <c r="P99" s="13">
        <v>3.2</v>
      </c>
      <c r="Q99" s="13" t="s">
        <v>43</v>
      </c>
      <c r="R99" s="13">
        <v>110</v>
      </c>
      <c r="S99" s="13">
        <v>340</v>
      </c>
      <c r="T99" s="13">
        <v>1.8</v>
      </c>
      <c r="U99" s="13" t="s">
        <v>16</v>
      </c>
      <c r="V99" s="13" t="s">
        <v>54</v>
      </c>
      <c r="W99" s="135">
        <v>41439</v>
      </c>
      <c r="X99" s="13" t="s">
        <v>417</v>
      </c>
      <c r="Y99" s="13" t="s">
        <v>36</v>
      </c>
      <c r="AA99" s="13" t="s">
        <v>239</v>
      </c>
      <c r="AB99" s="13" t="s">
        <v>122</v>
      </c>
      <c r="AC99" s="13" t="s">
        <v>244</v>
      </c>
      <c r="AD99" s="13" t="s">
        <v>239</v>
      </c>
      <c r="AE99" s="13">
        <v>2.2999999999999998</v>
      </c>
      <c r="AF99" s="13">
        <v>0.11</v>
      </c>
      <c r="AG99" s="13" t="s">
        <v>239</v>
      </c>
      <c r="AH99" s="13">
        <v>8.9999999999999993E-3</v>
      </c>
      <c r="AI99" s="13" t="s">
        <v>245</v>
      </c>
      <c r="AJ99" s="13">
        <v>6.0000000000000001E-3</v>
      </c>
      <c r="AK99" s="13" t="s">
        <v>402</v>
      </c>
      <c r="AL99" s="13">
        <v>0.01</v>
      </c>
    </row>
    <row r="100" spans="1:44" x14ac:dyDescent="0.2">
      <c r="A100" s="135">
        <v>41443</v>
      </c>
      <c r="B100" s="13" t="s">
        <v>418</v>
      </c>
      <c r="C100" s="135">
        <v>41465</v>
      </c>
      <c r="D100" s="178"/>
      <c r="E100" s="13">
        <v>8.1</v>
      </c>
      <c r="F100" s="13">
        <v>5.0999999999999996</v>
      </c>
      <c r="G100" s="13">
        <v>860</v>
      </c>
      <c r="H100" s="13" t="s">
        <v>88</v>
      </c>
      <c r="I100" s="13" t="s">
        <v>16</v>
      </c>
      <c r="J100" s="13" t="s">
        <v>85</v>
      </c>
      <c r="K100" s="13">
        <v>0.1</v>
      </c>
      <c r="L100" s="13" t="s">
        <v>134</v>
      </c>
      <c r="M100" s="13">
        <v>1.5</v>
      </c>
      <c r="N100" s="13">
        <v>3.4</v>
      </c>
      <c r="O100" s="13">
        <v>4.8</v>
      </c>
      <c r="P100" s="13">
        <v>4.8</v>
      </c>
      <c r="Q100" s="13" t="s">
        <v>43</v>
      </c>
      <c r="R100" s="13">
        <v>100</v>
      </c>
      <c r="S100" s="13">
        <v>330</v>
      </c>
      <c r="T100" s="13">
        <v>1.4</v>
      </c>
      <c r="U100" s="13" t="s">
        <v>16</v>
      </c>
      <c r="V100" s="13" t="s">
        <v>54</v>
      </c>
      <c r="W100" s="135">
        <v>41443</v>
      </c>
      <c r="X100" s="13" t="s">
        <v>418</v>
      </c>
      <c r="Y100" s="13" t="s">
        <v>36</v>
      </c>
      <c r="AA100" s="13" t="s">
        <v>239</v>
      </c>
      <c r="AB100" s="13" t="s">
        <v>122</v>
      </c>
      <c r="AC100" s="13" t="s">
        <v>244</v>
      </c>
      <c r="AD100" s="13" t="s">
        <v>239</v>
      </c>
      <c r="AE100" s="13">
        <v>1.9</v>
      </c>
      <c r="AF100" s="13" t="s">
        <v>43</v>
      </c>
      <c r="AG100" s="13" t="s">
        <v>239</v>
      </c>
      <c r="AH100" s="13" t="s">
        <v>402</v>
      </c>
      <c r="AI100" s="13" t="s">
        <v>245</v>
      </c>
      <c r="AJ100" s="13">
        <v>5.0000000000000001E-3</v>
      </c>
      <c r="AK100" s="13" t="s">
        <v>402</v>
      </c>
      <c r="AL100" s="13">
        <v>1.0999999999999999E-2</v>
      </c>
    </row>
    <row r="101" spans="1:44" x14ac:dyDescent="0.2">
      <c r="A101" s="135">
        <v>41451</v>
      </c>
      <c r="B101" s="13" t="s">
        <v>419</v>
      </c>
      <c r="C101" s="135">
        <v>41472</v>
      </c>
      <c r="D101" s="178"/>
      <c r="E101" s="13">
        <v>7.5</v>
      </c>
      <c r="F101" s="13">
        <v>3.9</v>
      </c>
      <c r="G101" s="13">
        <v>950</v>
      </c>
      <c r="H101" s="13">
        <v>30</v>
      </c>
      <c r="I101" s="13">
        <v>5.7</v>
      </c>
      <c r="J101" s="13">
        <v>2.4</v>
      </c>
      <c r="K101" s="13" t="s">
        <v>16</v>
      </c>
      <c r="L101" s="13" t="s">
        <v>134</v>
      </c>
      <c r="M101" s="13">
        <v>2.5</v>
      </c>
      <c r="N101" s="13">
        <v>2.6</v>
      </c>
      <c r="O101" s="13">
        <v>5.0999999999999996</v>
      </c>
      <c r="P101" s="13">
        <v>1.5</v>
      </c>
      <c r="Q101" s="13" t="s">
        <v>24</v>
      </c>
      <c r="R101" s="13">
        <v>110</v>
      </c>
      <c r="S101" s="13">
        <f>120*3</f>
        <v>360</v>
      </c>
      <c r="T101" s="13">
        <v>1.9</v>
      </c>
      <c r="U101" s="13" t="s">
        <v>16</v>
      </c>
      <c r="V101" s="13" t="s">
        <v>43</v>
      </c>
      <c r="W101" s="135">
        <v>41451</v>
      </c>
      <c r="X101" s="13" t="s">
        <v>419</v>
      </c>
      <c r="Y101" s="13" t="s">
        <v>36</v>
      </c>
      <c r="AA101" s="13" t="s">
        <v>239</v>
      </c>
      <c r="AB101" s="13" t="s">
        <v>122</v>
      </c>
      <c r="AC101" s="13" t="s">
        <v>244</v>
      </c>
      <c r="AD101" s="13" t="s">
        <v>239</v>
      </c>
      <c r="AE101" s="13">
        <v>2E-3</v>
      </c>
      <c r="AF101" s="13" t="s">
        <v>43</v>
      </c>
      <c r="AG101" s="13" t="s">
        <v>239</v>
      </c>
      <c r="AH101" s="13">
        <v>6.0000000000000001E-3</v>
      </c>
      <c r="AI101" s="13" t="s">
        <v>245</v>
      </c>
      <c r="AJ101" s="13">
        <v>5.0000000000000001E-3</v>
      </c>
      <c r="AK101" s="13" t="s">
        <v>402</v>
      </c>
      <c r="AL101" s="13">
        <v>7.0000000000000001E-3</v>
      </c>
      <c r="AM101" s="13" t="s">
        <v>122</v>
      </c>
      <c r="AN101" s="13" t="s">
        <v>43</v>
      </c>
      <c r="AO101" s="13" t="s">
        <v>28</v>
      </c>
      <c r="AP101" s="13" t="s">
        <v>28</v>
      </c>
    </row>
    <row r="102" spans="1:44" s="133" customFormat="1" ht="13.5" thickBot="1" x14ac:dyDescent="0.25">
      <c r="A102" s="825" t="s">
        <v>292</v>
      </c>
      <c r="B102" s="826"/>
      <c r="C102" s="826"/>
      <c r="D102" s="826"/>
      <c r="E102" s="826"/>
      <c r="F102" s="826"/>
      <c r="G102" s="826"/>
      <c r="H102" s="826"/>
      <c r="I102" s="826"/>
      <c r="J102" s="826"/>
      <c r="K102" s="826"/>
      <c r="L102" s="826"/>
      <c r="M102" s="826"/>
      <c r="N102" s="826"/>
      <c r="O102" s="826"/>
      <c r="P102" s="826"/>
      <c r="Q102" s="826"/>
      <c r="R102" s="826"/>
      <c r="S102" s="826"/>
      <c r="T102" s="827"/>
      <c r="U102" s="826"/>
      <c r="V102" s="828"/>
      <c r="W102" s="845" t="s">
        <v>293</v>
      </c>
      <c r="X102" s="846"/>
      <c r="Y102" s="846"/>
      <c r="Z102" s="846"/>
      <c r="AA102" s="846"/>
      <c r="AB102" s="846"/>
      <c r="AC102" s="846"/>
      <c r="AD102" s="846"/>
      <c r="AE102" s="846"/>
      <c r="AF102" s="846"/>
      <c r="AG102" s="846"/>
      <c r="AH102" s="846"/>
      <c r="AI102" s="846"/>
      <c r="AJ102" s="846"/>
      <c r="AK102" s="846"/>
      <c r="AL102" s="846"/>
      <c r="AM102" s="846"/>
      <c r="AN102" s="846"/>
      <c r="AO102" s="846"/>
      <c r="AP102" s="846"/>
      <c r="AQ102" s="827"/>
      <c r="AR102" s="132"/>
    </row>
    <row r="103" spans="1:44" s="229" customFormat="1" x14ac:dyDescent="0.2">
      <c r="A103" s="230"/>
      <c r="B103" s="233" t="s">
        <v>360</v>
      </c>
      <c r="C103" s="231"/>
      <c r="D103" s="231"/>
      <c r="E103" s="233" t="s">
        <v>361</v>
      </c>
      <c r="F103" s="231"/>
      <c r="G103" s="231"/>
      <c r="H103" s="231"/>
      <c r="I103" s="231"/>
      <c r="J103" s="231"/>
      <c r="K103" s="231"/>
      <c r="L103" s="231"/>
      <c r="M103" s="231"/>
      <c r="N103" s="231"/>
      <c r="O103" s="231"/>
      <c r="P103" s="231"/>
      <c r="Q103" s="231"/>
      <c r="R103" s="231"/>
      <c r="S103" s="231"/>
      <c r="T103" s="242"/>
      <c r="U103" s="231"/>
      <c r="V103" s="232"/>
      <c r="W103" s="230"/>
      <c r="X103" s="233" t="s">
        <v>360</v>
      </c>
      <c r="Y103" s="231"/>
      <c r="Z103" s="231"/>
      <c r="AA103" s="231"/>
      <c r="AB103" s="233" t="s">
        <v>361</v>
      </c>
      <c r="AC103" s="231"/>
      <c r="AD103" s="231"/>
      <c r="AE103" s="231"/>
      <c r="AF103" s="231"/>
      <c r="AG103" s="231"/>
      <c r="AH103" s="231"/>
      <c r="AI103" s="231"/>
      <c r="AJ103" s="231"/>
      <c r="AK103" s="231"/>
      <c r="AL103" s="231"/>
      <c r="AM103" s="231"/>
      <c r="AN103" s="231"/>
      <c r="AO103" s="231"/>
      <c r="AP103" s="231"/>
      <c r="AQ103" s="231"/>
      <c r="AR103" s="228"/>
    </row>
    <row r="104" spans="1:44" s="134" customFormat="1" ht="25.5" x14ac:dyDescent="0.2">
      <c r="A104" s="234"/>
      <c r="B104" s="235"/>
      <c r="C104" s="235"/>
      <c r="D104" s="236" t="s">
        <v>84</v>
      </c>
      <c r="E104" s="236" t="s">
        <v>204</v>
      </c>
      <c r="F104" s="237">
        <v>15</v>
      </c>
      <c r="G104" s="237">
        <v>1500</v>
      </c>
      <c r="H104" s="237"/>
      <c r="I104" s="237">
        <v>10</v>
      </c>
      <c r="J104" s="237"/>
      <c r="K104" s="237"/>
      <c r="L104" s="237"/>
      <c r="M104" s="237"/>
      <c r="N104" s="237"/>
      <c r="O104" s="237">
        <v>10</v>
      </c>
      <c r="P104" s="237">
        <v>10</v>
      </c>
      <c r="Q104" s="237"/>
      <c r="R104" s="237"/>
      <c r="S104" s="237">
        <v>1450</v>
      </c>
      <c r="T104" s="241"/>
      <c r="U104" s="237">
        <v>30</v>
      </c>
      <c r="V104" s="237"/>
      <c r="W104" s="238" t="s">
        <v>84</v>
      </c>
      <c r="X104" s="239"/>
      <c r="Y104" s="237">
        <v>2</v>
      </c>
      <c r="Z104" s="237"/>
      <c r="AA104" s="237"/>
      <c r="AB104" s="237"/>
      <c r="AC104" s="237"/>
      <c r="AD104" s="237"/>
      <c r="AE104" s="237"/>
      <c r="AF104" s="237"/>
      <c r="AG104" s="237">
        <v>0.01</v>
      </c>
      <c r="AH104" s="237"/>
      <c r="AI104" s="237">
        <v>1E-3</v>
      </c>
      <c r="AJ104" s="237"/>
      <c r="AK104" s="240"/>
      <c r="AL104" s="240"/>
      <c r="AM104" s="240"/>
      <c r="AN104" s="240"/>
      <c r="AO104" s="240"/>
      <c r="AP104" s="240"/>
      <c r="AQ104" s="213"/>
    </row>
    <row r="105" spans="1:44" s="176" customFormat="1" ht="26.25" x14ac:dyDescent="0.25">
      <c r="A105" s="843" t="s">
        <v>137</v>
      </c>
      <c r="B105" s="835" t="s">
        <v>205</v>
      </c>
      <c r="C105" s="835" t="s">
        <v>74</v>
      </c>
      <c r="D105" s="183" t="s">
        <v>206</v>
      </c>
      <c r="E105" s="174" t="s">
        <v>207</v>
      </c>
      <c r="F105" s="174" t="s">
        <v>208</v>
      </c>
      <c r="G105" s="174" t="s">
        <v>209</v>
      </c>
      <c r="H105" s="174" t="s">
        <v>210</v>
      </c>
      <c r="I105" s="174" t="s">
        <v>211</v>
      </c>
      <c r="J105" s="175" t="s">
        <v>213</v>
      </c>
      <c r="K105" s="175" t="s">
        <v>212</v>
      </c>
      <c r="L105" s="175" t="s">
        <v>214</v>
      </c>
      <c r="M105" s="175" t="s">
        <v>215</v>
      </c>
      <c r="N105" s="175" t="s">
        <v>216</v>
      </c>
      <c r="O105" s="175" t="s">
        <v>217</v>
      </c>
      <c r="P105" s="175" t="s">
        <v>218</v>
      </c>
      <c r="Q105" s="175" t="s">
        <v>366</v>
      </c>
      <c r="R105" s="174" t="s">
        <v>268</v>
      </c>
      <c r="S105" s="174" t="s">
        <v>269</v>
      </c>
      <c r="T105" s="174" t="s">
        <v>270</v>
      </c>
      <c r="U105" s="174" t="s">
        <v>220</v>
      </c>
      <c r="V105" s="175" t="s">
        <v>76</v>
      </c>
      <c r="W105" s="833" t="s">
        <v>137</v>
      </c>
      <c r="X105" s="835" t="s">
        <v>205</v>
      </c>
      <c r="Y105" s="175" t="s">
        <v>219</v>
      </c>
      <c r="Z105" s="175"/>
      <c r="AA105" s="174" t="s">
        <v>221</v>
      </c>
      <c r="AB105" s="174" t="s">
        <v>222</v>
      </c>
      <c r="AC105" s="174" t="s">
        <v>223</v>
      </c>
      <c r="AD105" s="174" t="s">
        <v>224</v>
      </c>
      <c r="AE105" s="174" t="s">
        <v>225</v>
      </c>
      <c r="AF105" s="174" t="s">
        <v>226</v>
      </c>
      <c r="AG105" s="174" t="s">
        <v>227</v>
      </c>
      <c r="AH105" s="174" t="s">
        <v>228</v>
      </c>
      <c r="AI105" s="174" t="s">
        <v>229</v>
      </c>
      <c r="AJ105" s="174" t="s">
        <v>230</v>
      </c>
      <c r="AK105" s="174" t="s">
        <v>231</v>
      </c>
      <c r="AL105" s="175" t="s">
        <v>232</v>
      </c>
      <c r="AM105" s="175" t="s">
        <v>425</v>
      </c>
      <c r="AN105" s="175" t="s">
        <v>424</v>
      </c>
      <c r="AO105" s="175" t="s">
        <v>423</v>
      </c>
      <c r="AP105" s="175" t="s">
        <v>422</v>
      </c>
      <c r="AQ105" s="201" t="s">
        <v>164</v>
      </c>
      <c r="AR105" s="212"/>
    </row>
    <row r="106" spans="1:44" s="177" customFormat="1" x14ac:dyDescent="0.2">
      <c r="A106" s="844"/>
      <c r="B106" s="836"/>
      <c r="C106" s="836"/>
      <c r="D106" s="184" t="s">
        <v>233</v>
      </c>
      <c r="F106" s="177" t="s">
        <v>234</v>
      </c>
      <c r="G106" s="177" t="s">
        <v>235</v>
      </c>
      <c r="H106" s="177" t="s">
        <v>236</v>
      </c>
      <c r="I106" s="177" t="s">
        <v>236</v>
      </c>
      <c r="J106" s="177" t="s">
        <v>234</v>
      </c>
      <c r="K106" s="177" t="s">
        <v>236</v>
      </c>
      <c r="L106" s="177" t="s">
        <v>234</v>
      </c>
      <c r="M106" s="177" t="s">
        <v>234</v>
      </c>
      <c r="N106" s="177" t="s">
        <v>234</v>
      </c>
      <c r="O106" s="177" t="s">
        <v>234</v>
      </c>
      <c r="P106" s="177" t="s">
        <v>234</v>
      </c>
      <c r="Q106" s="177" t="s">
        <v>234</v>
      </c>
      <c r="R106" s="177" t="s">
        <v>234</v>
      </c>
      <c r="S106" s="177" t="s">
        <v>236</v>
      </c>
      <c r="T106" s="177" t="s">
        <v>236</v>
      </c>
      <c r="U106" s="177" t="s">
        <v>234</v>
      </c>
      <c r="V106" s="177" t="s">
        <v>234</v>
      </c>
      <c r="W106" s="834"/>
      <c r="X106" s="836"/>
      <c r="Y106" s="177" t="s">
        <v>234</v>
      </c>
      <c r="AA106" s="177" t="s">
        <v>234</v>
      </c>
      <c r="AB106" s="177" t="s">
        <v>234</v>
      </c>
      <c r="AC106" s="177" t="s">
        <v>234</v>
      </c>
      <c r="AD106" s="177" t="s">
        <v>234</v>
      </c>
      <c r="AE106" s="177" t="s">
        <v>234</v>
      </c>
      <c r="AF106" s="177" t="s">
        <v>234</v>
      </c>
      <c r="AG106" s="177" t="s">
        <v>234</v>
      </c>
      <c r="AH106" s="177" t="s">
        <v>234</v>
      </c>
      <c r="AI106" s="177" t="s">
        <v>234</v>
      </c>
      <c r="AJ106" s="177" t="s">
        <v>234</v>
      </c>
      <c r="AK106" s="177" t="s">
        <v>234</v>
      </c>
      <c r="AL106" s="177" t="s">
        <v>234</v>
      </c>
      <c r="AM106" s="177" t="s">
        <v>234</v>
      </c>
      <c r="AN106" s="177" t="s">
        <v>234</v>
      </c>
      <c r="AO106" s="177" t="s">
        <v>234</v>
      </c>
      <c r="AP106" s="177" t="s">
        <v>234</v>
      </c>
      <c r="AQ106" s="185"/>
      <c r="AR106" s="185"/>
    </row>
    <row r="107" spans="1:44" x14ac:dyDescent="0.2">
      <c r="A107" s="135">
        <v>41458</v>
      </c>
      <c r="B107" s="13" t="s">
        <v>420</v>
      </c>
      <c r="C107" s="135">
        <v>41472</v>
      </c>
      <c r="D107" s="178"/>
      <c r="E107" s="13">
        <v>7.6</v>
      </c>
      <c r="F107" s="13">
        <v>4.3</v>
      </c>
      <c r="G107" s="13">
        <v>930</v>
      </c>
      <c r="H107" s="13">
        <v>25</v>
      </c>
      <c r="I107" s="13" t="s">
        <v>16</v>
      </c>
      <c r="J107" s="13">
        <v>1.9</v>
      </c>
      <c r="K107" s="13" t="s">
        <v>16</v>
      </c>
      <c r="L107" s="13" t="s">
        <v>134</v>
      </c>
      <c r="M107" s="13">
        <v>0.96</v>
      </c>
      <c r="N107" s="13">
        <v>2</v>
      </c>
      <c r="O107" s="13">
        <v>3</v>
      </c>
      <c r="P107" s="13">
        <v>4.9000000000000004</v>
      </c>
      <c r="Q107" s="13" t="s">
        <v>24</v>
      </c>
      <c r="R107" s="13">
        <v>120</v>
      </c>
      <c r="S107" s="13">
        <f>130*3</f>
        <v>390</v>
      </c>
      <c r="T107" s="13">
        <v>2.2000000000000002</v>
      </c>
      <c r="U107" s="13" t="s">
        <v>16</v>
      </c>
      <c r="V107" s="13" t="s">
        <v>43</v>
      </c>
      <c r="W107" s="135">
        <v>41458</v>
      </c>
      <c r="X107" s="13" t="s">
        <v>420</v>
      </c>
      <c r="Y107" s="13" t="s">
        <v>36</v>
      </c>
      <c r="AA107" s="13" t="s">
        <v>239</v>
      </c>
      <c r="AB107" s="13" t="s">
        <v>122</v>
      </c>
      <c r="AC107" s="13" t="s">
        <v>244</v>
      </c>
      <c r="AD107" s="13" t="s">
        <v>239</v>
      </c>
      <c r="AE107" s="13">
        <v>3.0000000000000001E-3</v>
      </c>
      <c r="AF107" s="13">
        <v>0.08</v>
      </c>
      <c r="AG107" s="13" t="s">
        <v>239</v>
      </c>
      <c r="AH107" s="13">
        <v>6.0000000000000001E-3</v>
      </c>
      <c r="AI107" s="13" t="s">
        <v>245</v>
      </c>
      <c r="AJ107" s="13">
        <v>1.0999999999999999E-2</v>
      </c>
      <c r="AK107" s="13" t="s">
        <v>402</v>
      </c>
      <c r="AL107" s="13">
        <v>8.0000000000000002E-3</v>
      </c>
    </row>
    <row r="108" spans="1:44" x14ac:dyDescent="0.2">
      <c r="A108" s="135">
        <v>41465</v>
      </c>
      <c r="B108" s="13" t="s">
        <v>421</v>
      </c>
      <c r="C108" s="135">
        <v>41479</v>
      </c>
      <c r="D108" s="178"/>
      <c r="E108" s="13">
        <v>7.5</v>
      </c>
      <c r="F108" s="13">
        <v>6.2</v>
      </c>
      <c r="G108" s="13">
        <v>930</v>
      </c>
      <c r="H108" s="13" t="s">
        <v>88</v>
      </c>
      <c r="I108" s="13">
        <v>3.8</v>
      </c>
      <c r="J108" s="13">
        <v>1.5</v>
      </c>
      <c r="K108" s="13">
        <v>0.05</v>
      </c>
      <c r="L108" s="13" t="s">
        <v>134</v>
      </c>
      <c r="M108" s="13">
        <v>0.96</v>
      </c>
      <c r="N108" s="13">
        <v>3.1</v>
      </c>
      <c r="O108" s="13">
        <v>4.0999999999999996</v>
      </c>
      <c r="P108" s="13">
        <v>5.6</v>
      </c>
      <c r="Q108" s="13" t="s">
        <v>24</v>
      </c>
      <c r="R108" s="13">
        <v>110</v>
      </c>
      <c r="S108" s="13">
        <v>400</v>
      </c>
      <c r="T108" s="13">
        <v>1.8</v>
      </c>
      <c r="U108" s="13" t="s">
        <v>16</v>
      </c>
      <c r="V108" s="13" t="s">
        <v>43</v>
      </c>
      <c r="W108" s="137">
        <v>41465</v>
      </c>
      <c r="X108" s="13" t="s">
        <v>421</v>
      </c>
      <c r="Y108" s="13" t="s">
        <v>36</v>
      </c>
      <c r="AA108" s="13" t="s">
        <v>239</v>
      </c>
      <c r="AB108" s="13" t="s">
        <v>122</v>
      </c>
      <c r="AC108" s="13" t="s">
        <v>244</v>
      </c>
      <c r="AD108" s="13" t="s">
        <v>239</v>
      </c>
      <c r="AE108" s="13">
        <v>2E-3</v>
      </c>
      <c r="AF108" s="13">
        <v>0.05</v>
      </c>
      <c r="AG108" s="13" t="s">
        <v>239</v>
      </c>
      <c r="AH108" s="13">
        <v>6.0000000000000001E-3</v>
      </c>
      <c r="AI108" s="13" t="s">
        <v>245</v>
      </c>
      <c r="AJ108" s="13">
        <v>1.4999999999999999E-2</v>
      </c>
      <c r="AK108" s="13" t="s">
        <v>402</v>
      </c>
      <c r="AL108" s="13">
        <v>5.0000000000000001E-3</v>
      </c>
    </row>
    <row r="109" spans="1:44" x14ac:dyDescent="0.2">
      <c r="A109" s="135">
        <v>41472</v>
      </c>
      <c r="B109" s="13" t="s">
        <v>429</v>
      </c>
      <c r="C109" s="135">
        <v>41486</v>
      </c>
      <c r="D109" s="178"/>
      <c r="E109" s="13">
        <v>7.7</v>
      </c>
      <c r="F109" s="13">
        <v>1.8</v>
      </c>
      <c r="G109" s="13">
        <v>910</v>
      </c>
      <c r="H109" s="13" t="s">
        <v>88</v>
      </c>
      <c r="I109" s="13">
        <v>3.9</v>
      </c>
      <c r="J109" s="13">
        <v>1</v>
      </c>
      <c r="K109" s="13">
        <v>0.14000000000000001</v>
      </c>
      <c r="L109" s="13" t="s">
        <v>134</v>
      </c>
      <c r="M109" s="13">
        <v>0.91</v>
      </c>
      <c r="N109" s="13">
        <v>3.7</v>
      </c>
      <c r="O109" s="13">
        <v>4.5999999999999996</v>
      </c>
      <c r="P109" s="13">
        <v>5.6</v>
      </c>
      <c r="Q109" s="13" t="s">
        <v>24</v>
      </c>
      <c r="R109" s="13">
        <v>130</v>
      </c>
      <c r="S109" s="13">
        <v>410</v>
      </c>
      <c r="T109" s="13">
        <v>2.1</v>
      </c>
      <c r="U109" s="13" t="s">
        <v>16</v>
      </c>
      <c r="V109" s="13" t="s">
        <v>43</v>
      </c>
      <c r="W109" s="137">
        <v>41472</v>
      </c>
      <c r="X109" s="13" t="s">
        <v>429</v>
      </c>
      <c r="Y109" s="13" t="s">
        <v>36</v>
      </c>
      <c r="AA109" s="13" t="s">
        <v>239</v>
      </c>
      <c r="AB109" s="13" t="s">
        <v>122</v>
      </c>
      <c r="AC109" s="13" t="s">
        <v>244</v>
      </c>
      <c r="AD109" s="13" t="s">
        <v>239</v>
      </c>
      <c r="AE109" s="13">
        <v>2E-3</v>
      </c>
      <c r="AF109" s="13" t="s">
        <v>43</v>
      </c>
      <c r="AG109" s="13" t="s">
        <v>239</v>
      </c>
      <c r="AH109" s="13">
        <v>5.0000000000000001E-3</v>
      </c>
      <c r="AI109" s="13" t="s">
        <v>245</v>
      </c>
      <c r="AJ109" s="13">
        <v>1.2E-2</v>
      </c>
      <c r="AK109" s="13" t="s">
        <v>402</v>
      </c>
      <c r="AL109" s="13">
        <v>8.0000000000000002E-3</v>
      </c>
    </row>
    <row r="110" spans="1:44" x14ac:dyDescent="0.2">
      <c r="A110" s="135">
        <v>41479</v>
      </c>
      <c r="B110" s="13" t="s">
        <v>430</v>
      </c>
      <c r="C110" s="135">
        <v>41488</v>
      </c>
      <c r="D110" s="178"/>
      <c r="E110" s="13">
        <v>7.5</v>
      </c>
      <c r="F110" s="13">
        <v>7.8</v>
      </c>
      <c r="G110" s="13">
        <v>960</v>
      </c>
      <c r="H110" s="13" t="s">
        <v>88</v>
      </c>
      <c r="I110" s="13" t="s">
        <v>78</v>
      </c>
      <c r="J110" s="13">
        <v>1.2</v>
      </c>
      <c r="K110" s="13">
        <v>0.09</v>
      </c>
      <c r="L110" s="13" t="s">
        <v>134</v>
      </c>
      <c r="M110" s="13">
        <v>0.98</v>
      </c>
      <c r="N110" s="13">
        <v>1.8</v>
      </c>
      <c r="O110" s="13">
        <v>2.8</v>
      </c>
      <c r="P110" s="13">
        <v>4</v>
      </c>
      <c r="Q110" s="13" t="s">
        <v>24</v>
      </c>
      <c r="R110" s="13">
        <v>120</v>
      </c>
      <c r="S110" s="13">
        <v>410</v>
      </c>
      <c r="T110" s="13">
        <v>1.5</v>
      </c>
      <c r="U110" s="13" t="s">
        <v>16</v>
      </c>
      <c r="V110" s="13" t="s">
        <v>43</v>
      </c>
      <c r="W110" s="137">
        <v>41479</v>
      </c>
      <c r="X110" s="13" t="s">
        <v>430</v>
      </c>
      <c r="Y110" s="13" t="s">
        <v>36</v>
      </c>
      <c r="AA110" s="13" t="s">
        <v>239</v>
      </c>
      <c r="AB110" s="13" t="s">
        <v>122</v>
      </c>
      <c r="AC110" s="13" t="s">
        <v>244</v>
      </c>
      <c r="AD110" s="13" t="s">
        <v>239</v>
      </c>
      <c r="AE110" s="13">
        <v>3.0000000000000001E-3</v>
      </c>
      <c r="AF110" s="13">
        <v>0.08</v>
      </c>
      <c r="AG110" s="13" t="s">
        <v>239</v>
      </c>
      <c r="AH110" s="13" t="s">
        <v>402</v>
      </c>
      <c r="AI110" s="13" t="s">
        <v>245</v>
      </c>
      <c r="AJ110" s="13">
        <v>1.4E-2</v>
      </c>
      <c r="AK110" s="13" t="s">
        <v>402</v>
      </c>
      <c r="AL110" s="13">
        <v>7.0000000000000001E-3</v>
      </c>
    </row>
    <row r="111" spans="1:44" x14ac:dyDescent="0.2">
      <c r="A111" s="135">
        <v>41486</v>
      </c>
      <c r="B111" s="13" t="s">
        <v>431</v>
      </c>
      <c r="C111" s="135">
        <v>41495</v>
      </c>
      <c r="D111" s="178"/>
      <c r="E111" s="13">
        <v>7.5</v>
      </c>
      <c r="F111" s="13">
        <v>6</v>
      </c>
      <c r="G111" s="13">
        <v>890</v>
      </c>
      <c r="H111" s="13">
        <v>30</v>
      </c>
      <c r="I111" s="13">
        <v>7.2</v>
      </c>
      <c r="J111" s="13">
        <v>1.2</v>
      </c>
      <c r="K111" s="13">
        <v>7.0000000000000007E-2</v>
      </c>
      <c r="L111" s="13" t="s">
        <v>134</v>
      </c>
      <c r="M111" s="13">
        <v>1.3</v>
      </c>
      <c r="N111" s="13">
        <v>2.5</v>
      </c>
      <c r="O111" s="13">
        <v>3.8</v>
      </c>
      <c r="P111" s="13">
        <v>5</v>
      </c>
      <c r="Q111" s="13" t="s">
        <v>24</v>
      </c>
      <c r="R111" s="13">
        <v>110</v>
      </c>
      <c r="S111" s="13">
        <v>350</v>
      </c>
      <c r="T111" s="13">
        <v>2</v>
      </c>
      <c r="U111" s="13" t="s">
        <v>16</v>
      </c>
      <c r="V111" s="13" t="s">
        <v>43</v>
      </c>
      <c r="W111" s="137">
        <v>41486</v>
      </c>
      <c r="X111" s="13" t="s">
        <v>431</v>
      </c>
      <c r="Y111" s="13" t="s">
        <v>36</v>
      </c>
      <c r="AA111" s="13" t="s">
        <v>239</v>
      </c>
      <c r="AB111" s="13" t="s">
        <v>122</v>
      </c>
      <c r="AC111" s="13" t="s">
        <v>244</v>
      </c>
      <c r="AD111" s="13" t="s">
        <v>239</v>
      </c>
      <c r="AE111" s="13">
        <v>2E-3</v>
      </c>
      <c r="AF111" s="13" t="s">
        <v>43</v>
      </c>
      <c r="AG111" s="13" t="s">
        <v>239</v>
      </c>
      <c r="AH111" s="13" t="s">
        <v>402</v>
      </c>
      <c r="AI111" s="13" t="s">
        <v>245</v>
      </c>
      <c r="AJ111" s="13">
        <v>0.01</v>
      </c>
      <c r="AK111" s="13" t="s">
        <v>402</v>
      </c>
      <c r="AL111" s="13">
        <v>5.0000000000000001E-3</v>
      </c>
    </row>
    <row r="112" spans="1:44" x14ac:dyDescent="0.2">
      <c r="A112" s="135">
        <v>41495</v>
      </c>
      <c r="B112" s="13" t="s">
        <v>433</v>
      </c>
      <c r="C112" s="135">
        <v>41507</v>
      </c>
      <c r="D112" s="178"/>
      <c r="E112" s="13">
        <v>7.8</v>
      </c>
      <c r="F112" s="13">
        <v>12</v>
      </c>
      <c r="G112" s="13">
        <v>1000</v>
      </c>
      <c r="H112" s="13">
        <v>24</v>
      </c>
      <c r="I112" s="13">
        <v>4</v>
      </c>
      <c r="J112" s="13">
        <v>2.2000000000000002</v>
      </c>
      <c r="K112" s="13">
        <v>0.05</v>
      </c>
      <c r="L112" s="13" t="s">
        <v>134</v>
      </c>
      <c r="M112" s="13" t="s">
        <v>122</v>
      </c>
      <c r="N112" s="13">
        <v>0.3</v>
      </c>
      <c r="O112" s="13">
        <v>0.31</v>
      </c>
      <c r="P112" s="13">
        <v>2.5</v>
      </c>
      <c r="Q112" s="13" t="s">
        <v>54</v>
      </c>
      <c r="R112" s="13">
        <v>130</v>
      </c>
      <c r="S112" s="13">
        <v>450</v>
      </c>
      <c r="T112" s="13">
        <v>1.5</v>
      </c>
      <c r="U112" s="13" t="s">
        <v>16</v>
      </c>
      <c r="V112" s="13" t="s">
        <v>43</v>
      </c>
      <c r="W112" s="137">
        <v>41495</v>
      </c>
      <c r="X112" s="13" t="s">
        <v>433</v>
      </c>
      <c r="Y112" s="13" t="s">
        <v>36</v>
      </c>
      <c r="AA112" s="13" t="s">
        <v>239</v>
      </c>
      <c r="AB112" s="13" t="s">
        <v>122</v>
      </c>
      <c r="AC112" s="13" t="s">
        <v>244</v>
      </c>
      <c r="AD112" s="13" t="s">
        <v>239</v>
      </c>
      <c r="AE112" s="13">
        <v>4.0000000000000001E-3</v>
      </c>
      <c r="AF112" s="13">
        <v>0.08</v>
      </c>
      <c r="AG112" s="13" t="s">
        <v>239</v>
      </c>
      <c r="AH112" s="13">
        <v>6.0000000000000001E-3</v>
      </c>
      <c r="AI112" s="13" t="s">
        <v>245</v>
      </c>
      <c r="AJ112" s="13">
        <v>1.7000000000000001E-2</v>
      </c>
      <c r="AK112" s="13" t="s">
        <v>402</v>
      </c>
      <c r="AL112" s="13">
        <v>8.0000000000000002E-3</v>
      </c>
    </row>
    <row r="113" spans="1:43" ht="25.5" x14ac:dyDescent="0.2">
      <c r="A113" s="135">
        <v>41502</v>
      </c>
      <c r="B113" s="13" t="s">
        <v>432</v>
      </c>
      <c r="C113" s="135">
        <v>41513</v>
      </c>
      <c r="D113" s="178"/>
      <c r="E113" s="13">
        <v>8</v>
      </c>
      <c r="F113" s="269">
        <v>16</v>
      </c>
      <c r="G113" s="13">
        <v>1200</v>
      </c>
      <c r="H113" s="13">
        <v>29</v>
      </c>
      <c r="I113" s="13">
        <v>4.9000000000000004</v>
      </c>
      <c r="J113" s="13">
        <v>1.9</v>
      </c>
      <c r="K113" s="13" t="s">
        <v>28</v>
      </c>
      <c r="L113" s="13" t="s">
        <v>134</v>
      </c>
      <c r="M113" s="13" t="s">
        <v>122</v>
      </c>
      <c r="N113" s="13">
        <v>0.2</v>
      </c>
      <c r="O113" s="13">
        <v>0.2</v>
      </c>
      <c r="P113" s="13">
        <v>2.1</v>
      </c>
      <c r="Q113" s="13">
        <v>0.18</v>
      </c>
      <c r="R113" s="13">
        <v>140</v>
      </c>
      <c r="S113" s="13">
        <v>450</v>
      </c>
      <c r="T113" s="13">
        <v>1.5</v>
      </c>
      <c r="U113" s="13" t="s">
        <v>16</v>
      </c>
      <c r="V113" s="13" t="s">
        <v>43</v>
      </c>
      <c r="W113" s="137">
        <v>41502</v>
      </c>
      <c r="X113" s="13" t="s">
        <v>432</v>
      </c>
      <c r="Y113" s="13" t="s">
        <v>36</v>
      </c>
      <c r="AA113" s="13" t="s">
        <v>239</v>
      </c>
      <c r="AB113" s="13" t="s">
        <v>122</v>
      </c>
      <c r="AC113" s="13" t="s">
        <v>244</v>
      </c>
      <c r="AD113" s="13" t="s">
        <v>239</v>
      </c>
      <c r="AE113" s="13">
        <v>2E-3</v>
      </c>
      <c r="AF113" s="13" t="s">
        <v>43</v>
      </c>
      <c r="AG113" s="13" t="s">
        <v>239</v>
      </c>
      <c r="AH113" s="13">
        <v>6.0000000000000001E-3</v>
      </c>
      <c r="AI113" s="13" t="s">
        <v>245</v>
      </c>
      <c r="AJ113" s="13">
        <v>1.2999999999999999E-2</v>
      </c>
      <c r="AK113" s="13" t="s">
        <v>402</v>
      </c>
      <c r="AL113" s="13">
        <v>8.9999999999999993E-3</v>
      </c>
      <c r="AQ113" s="216" t="s">
        <v>434</v>
      </c>
    </row>
    <row r="114" spans="1:43" x14ac:dyDescent="0.2">
      <c r="A114" s="135">
        <v>41508</v>
      </c>
      <c r="B114" s="13" t="s">
        <v>435</v>
      </c>
      <c r="C114" s="135">
        <v>41529</v>
      </c>
      <c r="D114" s="178"/>
      <c r="E114" s="13">
        <v>7.4</v>
      </c>
      <c r="F114" s="13">
        <v>14</v>
      </c>
      <c r="G114" s="13">
        <v>1200</v>
      </c>
      <c r="H114" s="13">
        <v>30</v>
      </c>
      <c r="I114" s="13">
        <v>9.8000000000000007</v>
      </c>
      <c r="J114" s="13">
        <v>2</v>
      </c>
      <c r="K114" s="13">
        <v>0.19</v>
      </c>
      <c r="L114" s="13" t="s">
        <v>134</v>
      </c>
      <c r="M114" s="13" t="s">
        <v>122</v>
      </c>
      <c r="N114" s="13">
        <v>0.24</v>
      </c>
      <c r="O114" s="13">
        <v>0.24</v>
      </c>
      <c r="P114" s="13">
        <v>2.2000000000000002</v>
      </c>
      <c r="Q114" s="13">
        <v>0.2</v>
      </c>
      <c r="R114" s="13" t="s">
        <v>24</v>
      </c>
      <c r="S114" s="13">
        <v>450</v>
      </c>
      <c r="T114" s="13">
        <v>1.5</v>
      </c>
      <c r="U114" s="13" t="s">
        <v>16</v>
      </c>
      <c r="V114" s="13" t="s">
        <v>43</v>
      </c>
      <c r="W114" s="135">
        <v>41508</v>
      </c>
      <c r="X114" s="13" t="s">
        <v>435</v>
      </c>
      <c r="Y114" s="13" t="s">
        <v>36</v>
      </c>
      <c r="AA114" s="13" t="s">
        <v>239</v>
      </c>
      <c r="AB114" s="13" t="s">
        <v>122</v>
      </c>
      <c r="AC114" s="13" t="s">
        <v>244</v>
      </c>
      <c r="AD114" s="13">
        <v>2E-3</v>
      </c>
      <c r="AE114" s="13">
        <v>2E-3</v>
      </c>
      <c r="AF114" s="13">
        <v>0.09</v>
      </c>
      <c r="AG114" s="13" t="s">
        <v>239</v>
      </c>
      <c r="AH114" s="13">
        <v>7.0000000000000001E-3</v>
      </c>
      <c r="AI114" s="13" t="s">
        <v>245</v>
      </c>
      <c r="AJ114" s="13">
        <v>1.0999999999999999E-2</v>
      </c>
      <c r="AK114" s="13">
        <v>0.1</v>
      </c>
      <c r="AL114" s="13">
        <v>0.01</v>
      </c>
    </row>
    <row r="115" spans="1:43" x14ac:dyDescent="0.2">
      <c r="A115" s="135">
        <v>41515</v>
      </c>
      <c r="B115" s="13" t="s">
        <v>436</v>
      </c>
      <c r="C115" s="135">
        <v>41529</v>
      </c>
      <c r="D115" s="178"/>
      <c r="E115" s="13">
        <v>7.9</v>
      </c>
      <c r="F115" s="13">
        <v>9.8000000000000007</v>
      </c>
      <c r="G115" s="13">
        <v>1100</v>
      </c>
      <c r="H115" s="13">
        <v>25</v>
      </c>
      <c r="I115" s="13">
        <v>7.6</v>
      </c>
      <c r="J115" s="13">
        <v>1.1000000000000001</v>
      </c>
      <c r="K115" s="13">
        <v>0.1</v>
      </c>
      <c r="L115" s="13" t="s">
        <v>134</v>
      </c>
      <c r="M115" s="13" t="s">
        <v>122</v>
      </c>
      <c r="N115" s="13">
        <v>0.19</v>
      </c>
      <c r="O115" s="13">
        <v>0.2</v>
      </c>
      <c r="P115" s="13">
        <v>1.3</v>
      </c>
      <c r="Q115" s="13">
        <v>0.13</v>
      </c>
      <c r="R115" s="13" t="s">
        <v>24</v>
      </c>
      <c r="S115" s="13">
        <v>440</v>
      </c>
      <c r="T115" s="13">
        <v>2</v>
      </c>
      <c r="U115" s="13" t="s">
        <v>16</v>
      </c>
      <c r="V115" s="13" t="s">
        <v>43</v>
      </c>
      <c r="W115" s="135">
        <v>41515</v>
      </c>
      <c r="X115" s="13" t="s">
        <v>436</v>
      </c>
      <c r="Y115" s="13" t="s">
        <v>36</v>
      </c>
      <c r="AA115" s="13" t="s">
        <v>239</v>
      </c>
      <c r="AB115" s="13" t="s">
        <v>122</v>
      </c>
      <c r="AC115" s="13" t="s">
        <v>244</v>
      </c>
      <c r="AD115" s="13">
        <v>2E-3</v>
      </c>
      <c r="AE115" s="13">
        <v>3.0000000000000001E-3</v>
      </c>
      <c r="AF115" s="13">
        <v>0.13</v>
      </c>
      <c r="AG115" s="13" t="s">
        <v>239</v>
      </c>
      <c r="AH115" s="13">
        <v>0.01</v>
      </c>
      <c r="AI115" s="13" t="s">
        <v>245</v>
      </c>
      <c r="AJ115" s="13">
        <v>1.2999999999999999E-2</v>
      </c>
      <c r="AK115" s="13">
        <v>0.12</v>
      </c>
      <c r="AL115" s="13">
        <v>8.9999999999999993E-3</v>
      </c>
    </row>
    <row r="116" spans="1:43" x14ac:dyDescent="0.2">
      <c r="A116" s="135">
        <v>41521</v>
      </c>
      <c r="B116" s="13" t="s">
        <v>443</v>
      </c>
      <c r="C116" s="135">
        <v>41533</v>
      </c>
      <c r="D116" s="178"/>
      <c r="E116" s="13">
        <v>8</v>
      </c>
      <c r="F116" s="13">
        <v>7.2</v>
      </c>
      <c r="G116" s="13">
        <v>1200</v>
      </c>
      <c r="H116" s="13" t="s">
        <v>88</v>
      </c>
      <c r="I116" s="13">
        <v>6.4</v>
      </c>
      <c r="J116" s="13">
        <v>1.7</v>
      </c>
      <c r="K116" s="13">
        <v>0.16</v>
      </c>
      <c r="L116" s="13" t="s">
        <v>134</v>
      </c>
      <c r="M116" s="13">
        <v>0.02</v>
      </c>
      <c r="N116" s="13">
        <v>0.18</v>
      </c>
      <c r="O116" s="13">
        <v>0.2</v>
      </c>
      <c r="P116" s="13">
        <v>1.9</v>
      </c>
      <c r="Q116" s="13">
        <v>0.08</v>
      </c>
      <c r="R116" s="13">
        <v>150</v>
      </c>
      <c r="S116" s="13">
        <v>440</v>
      </c>
      <c r="T116" s="13">
        <v>2.1</v>
      </c>
      <c r="U116" s="13" t="s">
        <v>16</v>
      </c>
      <c r="V116" s="13" t="s">
        <v>43</v>
      </c>
      <c r="W116" s="137">
        <v>41521</v>
      </c>
      <c r="X116" s="13" t="s">
        <v>443</v>
      </c>
      <c r="Y116" s="13" t="s">
        <v>36</v>
      </c>
      <c r="AA116" s="13" t="s">
        <v>239</v>
      </c>
      <c r="AB116" s="13" t="s">
        <v>122</v>
      </c>
      <c r="AC116" s="13" t="s">
        <v>244</v>
      </c>
      <c r="AD116" s="13" t="s">
        <v>239</v>
      </c>
      <c r="AE116" s="13">
        <v>1E-3</v>
      </c>
      <c r="AF116" s="13">
        <v>0.13</v>
      </c>
      <c r="AG116" s="13" t="s">
        <v>239</v>
      </c>
      <c r="AH116" s="13">
        <v>5.0000000000000001E-3</v>
      </c>
      <c r="AI116" s="13" t="s">
        <v>245</v>
      </c>
      <c r="AJ116" s="13">
        <v>1.2E-2</v>
      </c>
      <c r="AK116" s="13" t="s">
        <v>402</v>
      </c>
      <c r="AL116" s="13">
        <v>6.0000000000000001E-3</v>
      </c>
      <c r="AM116" s="13" t="s">
        <v>122</v>
      </c>
      <c r="AN116" s="13" t="s">
        <v>43</v>
      </c>
      <c r="AO116" s="13" t="s">
        <v>28</v>
      </c>
      <c r="AP116" s="13" t="s">
        <v>28</v>
      </c>
    </row>
    <row r="117" spans="1:43" x14ac:dyDescent="0.2">
      <c r="A117" s="135">
        <v>41529</v>
      </c>
      <c r="B117" s="13" t="s">
        <v>444</v>
      </c>
      <c r="C117" s="135">
        <v>41549</v>
      </c>
      <c r="D117" s="178"/>
      <c r="E117" s="13">
        <v>7.6</v>
      </c>
      <c r="F117" s="13">
        <v>12</v>
      </c>
      <c r="G117" s="13">
        <v>1100</v>
      </c>
      <c r="H117" s="13">
        <v>28</v>
      </c>
      <c r="I117" s="13">
        <v>4.7</v>
      </c>
      <c r="J117" s="13">
        <v>0.2</v>
      </c>
      <c r="K117" s="13">
        <v>0.19</v>
      </c>
      <c r="L117" s="13" t="s">
        <v>134</v>
      </c>
      <c r="M117" s="13" t="s">
        <v>122</v>
      </c>
      <c r="N117" s="13">
        <v>0.12</v>
      </c>
      <c r="O117" s="13">
        <v>0.14000000000000001</v>
      </c>
      <c r="P117" s="13">
        <v>0.3</v>
      </c>
      <c r="Q117" s="13" t="s">
        <v>43</v>
      </c>
      <c r="R117" s="13" t="s">
        <v>24</v>
      </c>
      <c r="S117" s="13">
        <v>400</v>
      </c>
      <c r="T117" s="13">
        <v>51</v>
      </c>
      <c r="U117" s="13" t="s">
        <v>16</v>
      </c>
      <c r="V117" s="13" t="s">
        <v>43</v>
      </c>
      <c r="W117" s="137">
        <v>41529</v>
      </c>
      <c r="X117" s="13" t="s">
        <v>444</v>
      </c>
      <c r="Y117" s="13" t="s">
        <v>36</v>
      </c>
      <c r="AA117" s="13" t="s">
        <v>239</v>
      </c>
      <c r="AB117" s="13" t="s">
        <v>122</v>
      </c>
      <c r="AC117" s="13" t="s">
        <v>244</v>
      </c>
      <c r="AD117" s="13" t="s">
        <v>239</v>
      </c>
      <c r="AE117" s="13">
        <v>2E-3</v>
      </c>
      <c r="AF117" s="13">
        <v>7.0000000000000007E-2</v>
      </c>
      <c r="AG117" s="13" t="s">
        <v>239</v>
      </c>
      <c r="AH117" s="13" t="s">
        <v>402</v>
      </c>
      <c r="AI117" s="13" t="s">
        <v>245</v>
      </c>
      <c r="AJ117" s="13">
        <v>0.01</v>
      </c>
      <c r="AK117" s="13" t="s">
        <v>402</v>
      </c>
      <c r="AL117" s="13">
        <v>6.0000000000000001E-3</v>
      </c>
    </row>
    <row r="118" spans="1:43" x14ac:dyDescent="0.2">
      <c r="A118" s="135">
        <v>41537</v>
      </c>
      <c r="B118" s="13" t="s">
        <v>446</v>
      </c>
      <c r="C118" s="135">
        <v>41555</v>
      </c>
      <c r="D118" s="178"/>
      <c r="E118" s="13">
        <v>7.8</v>
      </c>
      <c r="F118" s="13">
        <v>7.9</v>
      </c>
      <c r="G118" s="13">
        <v>1200</v>
      </c>
      <c r="H118" s="13">
        <v>23</v>
      </c>
      <c r="I118" s="13">
        <v>4</v>
      </c>
      <c r="J118" s="13">
        <v>1.6</v>
      </c>
      <c r="K118" s="13">
        <v>0.12</v>
      </c>
      <c r="L118" s="13" t="s">
        <v>134</v>
      </c>
      <c r="M118" s="13" t="s">
        <v>122</v>
      </c>
      <c r="N118" s="13">
        <v>0.12</v>
      </c>
      <c r="O118" s="13">
        <v>0.12</v>
      </c>
      <c r="P118" s="13">
        <v>1.7</v>
      </c>
      <c r="Q118" s="13">
        <v>0.25</v>
      </c>
      <c r="R118" s="13">
        <v>160</v>
      </c>
      <c r="S118" s="13">
        <v>420</v>
      </c>
      <c r="T118" s="13">
        <v>4</v>
      </c>
      <c r="U118" s="13" t="s">
        <v>16</v>
      </c>
      <c r="V118" s="13" t="s">
        <v>43</v>
      </c>
      <c r="W118" s="137">
        <v>41537</v>
      </c>
      <c r="X118" s="13" t="s">
        <v>446</v>
      </c>
      <c r="Y118" s="13" t="s">
        <v>36</v>
      </c>
      <c r="AA118" s="13" t="s">
        <v>239</v>
      </c>
      <c r="AB118" s="13" t="s">
        <v>122</v>
      </c>
      <c r="AC118" s="13" t="s">
        <v>244</v>
      </c>
      <c r="AD118" s="13" t="s">
        <v>239</v>
      </c>
      <c r="AE118" s="13">
        <v>1E-3</v>
      </c>
      <c r="AF118" s="13" t="s">
        <v>43</v>
      </c>
      <c r="AG118" s="13" t="s">
        <v>239</v>
      </c>
      <c r="AH118" s="13">
        <v>6.0000000000000001E-3</v>
      </c>
      <c r="AI118" s="13" t="s">
        <v>245</v>
      </c>
      <c r="AJ118" s="13">
        <v>6.0000000000000001E-3</v>
      </c>
      <c r="AK118" s="13" t="s">
        <v>402</v>
      </c>
      <c r="AL118" s="13">
        <v>6.0000000000000001E-3</v>
      </c>
    </row>
    <row r="119" spans="1:43" x14ac:dyDescent="0.2">
      <c r="A119" s="135">
        <v>41542</v>
      </c>
      <c r="B119" s="13" t="s">
        <v>447</v>
      </c>
      <c r="C119" s="135">
        <v>41563</v>
      </c>
      <c r="D119" s="178"/>
      <c r="E119" s="13">
        <v>7.6</v>
      </c>
      <c r="F119" s="13">
        <v>6.6</v>
      </c>
      <c r="G119" s="13">
        <v>1000</v>
      </c>
      <c r="H119" s="13" t="s">
        <v>88</v>
      </c>
      <c r="I119" s="13">
        <v>2.6</v>
      </c>
      <c r="J119" s="13">
        <v>0.7</v>
      </c>
      <c r="K119" s="13">
        <v>0.22</v>
      </c>
      <c r="L119" s="13" t="s">
        <v>134</v>
      </c>
      <c r="M119" s="13" t="s">
        <v>122</v>
      </c>
      <c r="N119" s="13">
        <v>0.2</v>
      </c>
      <c r="O119" s="13">
        <v>0.22</v>
      </c>
      <c r="P119" s="13">
        <v>0.9</v>
      </c>
      <c r="Q119" s="13">
        <v>0.09</v>
      </c>
      <c r="R119" s="13">
        <v>160</v>
      </c>
      <c r="S119" s="13">
        <v>400</v>
      </c>
      <c r="T119" s="13">
        <v>3.4</v>
      </c>
      <c r="U119" s="13" t="s">
        <v>16</v>
      </c>
      <c r="V119" s="13" t="s">
        <v>43</v>
      </c>
      <c r="W119" s="137">
        <v>41542</v>
      </c>
      <c r="X119" s="13" t="s">
        <v>447</v>
      </c>
      <c r="Y119" s="13" t="s">
        <v>36</v>
      </c>
      <c r="AA119" s="13" t="s">
        <v>239</v>
      </c>
      <c r="AB119" s="13" t="s">
        <v>122</v>
      </c>
      <c r="AC119" s="13" t="s">
        <v>244</v>
      </c>
      <c r="AD119" s="13">
        <v>7.0000000000000001E-3</v>
      </c>
      <c r="AE119" s="13">
        <v>8.0000000000000002E-3</v>
      </c>
      <c r="AF119" s="13" t="s">
        <v>43</v>
      </c>
      <c r="AG119" s="13" t="s">
        <v>239</v>
      </c>
      <c r="AH119" s="13">
        <v>8.9999999999999993E-3</v>
      </c>
      <c r="AI119" s="13" t="s">
        <v>245</v>
      </c>
      <c r="AJ119" s="13">
        <v>2.8000000000000001E-2</v>
      </c>
      <c r="AK119" s="13" t="s">
        <v>402</v>
      </c>
      <c r="AL119" s="13">
        <v>0.01</v>
      </c>
    </row>
    <row r="120" spans="1:43" x14ac:dyDescent="0.2">
      <c r="A120" s="135">
        <v>41549</v>
      </c>
      <c r="B120" s="13" t="s">
        <v>448</v>
      </c>
      <c r="C120" s="135">
        <v>41571</v>
      </c>
      <c r="D120" s="178"/>
      <c r="E120" s="13">
        <v>8</v>
      </c>
      <c r="F120" s="13">
        <v>2</v>
      </c>
      <c r="G120" s="13">
        <v>1200</v>
      </c>
      <c r="H120" s="13">
        <v>22</v>
      </c>
      <c r="I120" s="13">
        <v>3</v>
      </c>
      <c r="J120" s="13">
        <v>1.4</v>
      </c>
      <c r="K120" s="13">
        <v>0.03</v>
      </c>
      <c r="L120" s="13" t="s">
        <v>134</v>
      </c>
      <c r="M120" s="13" t="s">
        <v>122</v>
      </c>
      <c r="N120" s="13">
        <v>0.41</v>
      </c>
      <c r="O120" s="13">
        <v>0.41</v>
      </c>
      <c r="P120" s="13">
        <v>1.8</v>
      </c>
      <c r="Q120" s="13" t="s">
        <v>43</v>
      </c>
      <c r="R120" s="13">
        <v>190</v>
      </c>
      <c r="S120" s="13">
        <v>470</v>
      </c>
      <c r="T120" s="13">
        <v>3.6</v>
      </c>
      <c r="U120" s="13" t="s">
        <v>16</v>
      </c>
      <c r="V120" s="13" t="s">
        <v>43</v>
      </c>
      <c r="W120" s="137">
        <v>41549</v>
      </c>
      <c r="X120" s="13" t="s">
        <v>448</v>
      </c>
      <c r="Y120" s="13" t="s">
        <v>36</v>
      </c>
      <c r="AA120" s="13" t="s">
        <v>239</v>
      </c>
      <c r="AB120" s="13" t="s">
        <v>122</v>
      </c>
      <c r="AC120" s="13" t="s">
        <v>244</v>
      </c>
      <c r="AD120" s="13" t="s">
        <v>239</v>
      </c>
      <c r="AE120" s="13">
        <v>2E-3</v>
      </c>
      <c r="AF120" s="13" t="s">
        <v>43</v>
      </c>
      <c r="AG120" s="13" t="s">
        <v>239</v>
      </c>
      <c r="AH120" s="13">
        <v>7.0000000000000001E-3</v>
      </c>
      <c r="AI120" s="13" t="s">
        <v>245</v>
      </c>
      <c r="AJ120" s="13">
        <v>5.0000000000000001E-3</v>
      </c>
      <c r="AK120" s="13" t="s">
        <v>402</v>
      </c>
      <c r="AL120" s="13">
        <v>8.9999999999999993E-3</v>
      </c>
    </row>
    <row r="121" spans="1:43" x14ac:dyDescent="0.2">
      <c r="A121" s="135">
        <v>41557</v>
      </c>
      <c r="B121" s="13" t="s">
        <v>449</v>
      </c>
      <c r="C121" s="135">
        <v>41572</v>
      </c>
      <c r="D121" s="178"/>
      <c r="E121" s="13">
        <v>7.8</v>
      </c>
      <c r="F121" s="13">
        <v>4.8</v>
      </c>
      <c r="G121" s="13">
        <v>1200</v>
      </c>
      <c r="H121" s="13">
        <v>94</v>
      </c>
      <c r="I121" s="13" t="s">
        <v>78</v>
      </c>
      <c r="J121" s="13">
        <v>0.8</v>
      </c>
      <c r="K121" s="13" t="s">
        <v>16</v>
      </c>
      <c r="L121" s="13" t="s">
        <v>134</v>
      </c>
      <c r="M121" s="13" t="s">
        <v>122</v>
      </c>
      <c r="N121" s="13">
        <v>0.26</v>
      </c>
      <c r="O121" s="13">
        <v>0.27</v>
      </c>
      <c r="P121" s="13">
        <v>1.1000000000000001</v>
      </c>
      <c r="Q121" s="13">
        <v>0.09</v>
      </c>
      <c r="R121" s="13">
        <v>190</v>
      </c>
      <c r="S121" s="13">
        <v>460</v>
      </c>
      <c r="T121" s="13">
        <v>2.1</v>
      </c>
      <c r="U121" s="13" t="s">
        <v>16</v>
      </c>
      <c r="V121" s="13" t="s">
        <v>43</v>
      </c>
      <c r="W121" s="135">
        <v>41557</v>
      </c>
      <c r="X121" s="13" t="s">
        <v>449</v>
      </c>
      <c r="Y121" s="13" t="s">
        <v>36</v>
      </c>
      <c r="AA121" s="13" t="s">
        <v>239</v>
      </c>
      <c r="AB121" s="13" t="s">
        <v>122</v>
      </c>
      <c r="AC121" s="13" t="s">
        <v>244</v>
      </c>
      <c r="AD121" s="13" t="s">
        <v>239</v>
      </c>
      <c r="AE121" s="13" t="s">
        <v>24</v>
      </c>
      <c r="AF121" s="13">
        <v>0.18</v>
      </c>
      <c r="AG121" s="13" t="s">
        <v>239</v>
      </c>
      <c r="AH121" s="13">
        <v>8.0000000000000002E-3</v>
      </c>
      <c r="AI121" s="13" t="s">
        <v>244</v>
      </c>
      <c r="AJ121" s="13">
        <v>0.01</v>
      </c>
      <c r="AK121" s="13" t="s">
        <v>402</v>
      </c>
      <c r="AL121" s="13">
        <v>7.0000000000000001E-3</v>
      </c>
    </row>
    <row r="122" spans="1:43" x14ac:dyDescent="0.2">
      <c r="A122" s="135">
        <v>41562</v>
      </c>
      <c r="B122" s="13" t="s">
        <v>450</v>
      </c>
      <c r="C122" s="135">
        <v>41572</v>
      </c>
      <c r="D122" s="178"/>
      <c r="E122" s="13">
        <v>7.8</v>
      </c>
      <c r="F122" s="13">
        <v>2.7</v>
      </c>
      <c r="G122" s="13">
        <v>1200</v>
      </c>
      <c r="H122" s="13" t="s">
        <v>88</v>
      </c>
      <c r="I122" s="13" t="s">
        <v>78</v>
      </c>
      <c r="J122" s="13">
        <v>0.4</v>
      </c>
      <c r="K122" s="13" t="s">
        <v>16</v>
      </c>
      <c r="L122" s="13" t="s">
        <v>134</v>
      </c>
      <c r="M122" s="13" t="s">
        <v>122</v>
      </c>
      <c r="N122" s="13">
        <v>0.5</v>
      </c>
      <c r="O122" s="13">
        <v>0.51</v>
      </c>
      <c r="P122" s="13">
        <v>0.9</v>
      </c>
      <c r="Q122" s="13">
        <v>0.11</v>
      </c>
      <c r="R122" s="13">
        <v>180</v>
      </c>
      <c r="S122" s="13">
        <v>440</v>
      </c>
      <c r="T122" s="13">
        <v>1.9</v>
      </c>
      <c r="U122" s="13" t="s">
        <v>16</v>
      </c>
      <c r="V122" s="13" t="s">
        <v>43</v>
      </c>
      <c r="W122" s="135">
        <v>41562</v>
      </c>
      <c r="X122" s="13" t="s">
        <v>450</v>
      </c>
      <c r="Y122" s="13" t="s">
        <v>36</v>
      </c>
      <c r="AA122" s="13" t="s">
        <v>239</v>
      </c>
      <c r="AB122" s="13" t="s">
        <v>122</v>
      </c>
      <c r="AC122" s="13" t="s">
        <v>244</v>
      </c>
      <c r="AD122" s="13" t="s">
        <v>239</v>
      </c>
      <c r="AE122" s="13" t="s">
        <v>24</v>
      </c>
      <c r="AF122" s="13">
        <v>0.17</v>
      </c>
      <c r="AG122" s="13" t="s">
        <v>239</v>
      </c>
      <c r="AH122" s="13">
        <v>7.0000000000000001E-3</v>
      </c>
      <c r="AI122" s="13" t="s">
        <v>244</v>
      </c>
      <c r="AJ122" s="13">
        <v>0.01</v>
      </c>
      <c r="AK122" s="13" t="s">
        <v>402</v>
      </c>
      <c r="AL122" s="13">
        <v>0.01</v>
      </c>
    </row>
    <row r="123" spans="1:43" x14ac:dyDescent="0.2">
      <c r="A123" s="135">
        <v>41570</v>
      </c>
      <c r="B123" s="13" t="s">
        <v>451</v>
      </c>
      <c r="C123" s="135">
        <v>41586</v>
      </c>
      <c r="D123" s="178"/>
      <c r="E123" s="13">
        <v>7.6</v>
      </c>
      <c r="F123" s="13">
        <v>8.1999999999999993</v>
      </c>
      <c r="G123" s="13">
        <v>1100</v>
      </c>
      <c r="H123" s="13">
        <v>36</v>
      </c>
      <c r="I123" s="13" t="s">
        <v>78</v>
      </c>
      <c r="J123" s="13">
        <v>0.7</v>
      </c>
      <c r="K123" s="13" t="s">
        <v>28</v>
      </c>
      <c r="L123" s="13" t="s">
        <v>134</v>
      </c>
      <c r="M123" s="13" t="s">
        <v>122</v>
      </c>
      <c r="N123" s="13">
        <v>0.28000000000000003</v>
      </c>
      <c r="O123" s="13">
        <v>0.28000000000000003</v>
      </c>
      <c r="P123" s="13">
        <v>0.9</v>
      </c>
      <c r="Q123" s="13" t="s">
        <v>54</v>
      </c>
      <c r="R123" s="13" t="s">
        <v>24</v>
      </c>
      <c r="S123" s="13">
        <v>400</v>
      </c>
      <c r="T123" s="13">
        <v>2.7</v>
      </c>
      <c r="U123" s="13" t="s">
        <v>16</v>
      </c>
      <c r="V123" s="13" t="s">
        <v>43</v>
      </c>
      <c r="W123" s="137">
        <v>41570</v>
      </c>
      <c r="X123" s="13" t="s">
        <v>451</v>
      </c>
      <c r="Y123" s="13" t="s">
        <v>36</v>
      </c>
      <c r="AA123" s="13" t="s">
        <v>239</v>
      </c>
      <c r="AB123" s="13" t="s">
        <v>122</v>
      </c>
      <c r="AC123" s="13" t="s">
        <v>244</v>
      </c>
      <c r="AD123" s="13" t="s">
        <v>239</v>
      </c>
      <c r="AE123" s="13">
        <v>8.0000000000000002E-3</v>
      </c>
      <c r="AF123" s="13">
        <v>0.22</v>
      </c>
      <c r="AG123" s="13">
        <v>2E-3</v>
      </c>
      <c r="AH123" s="13">
        <v>1.7000000000000001E-2</v>
      </c>
      <c r="AI123" s="13" t="s">
        <v>245</v>
      </c>
      <c r="AJ123" s="13">
        <v>8.9999999999999993E-3</v>
      </c>
      <c r="AK123" s="13" t="s">
        <v>402</v>
      </c>
      <c r="AL123" s="13">
        <v>1.9E-2</v>
      </c>
    </row>
    <row r="124" spans="1:43" x14ac:dyDescent="0.2">
      <c r="A124" s="135">
        <v>41577</v>
      </c>
      <c r="B124" s="13" t="s">
        <v>452</v>
      </c>
      <c r="C124" s="135">
        <v>41590</v>
      </c>
      <c r="D124" s="178"/>
      <c r="E124" s="13">
        <v>7.9</v>
      </c>
      <c r="F124" s="13">
        <v>3.9</v>
      </c>
      <c r="G124" s="13">
        <v>1200</v>
      </c>
      <c r="H124" s="13" t="s">
        <v>88</v>
      </c>
      <c r="I124" s="13" t="s">
        <v>78</v>
      </c>
      <c r="J124" s="13">
        <v>0.3</v>
      </c>
      <c r="K124" s="13">
        <v>0.02</v>
      </c>
      <c r="L124" s="13" t="s">
        <v>134</v>
      </c>
      <c r="M124" s="13" t="s">
        <v>122</v>
      </c>
      <c r="N124" s="13">
        <v>0.41</v>
      </c>
      <c r="O124" s="13">
        <v>0.41</v>
      </c>
      <c r="P124" s="13">
        <v>0.7</v>
      </c>
      <c r="Q124" s="13" t="s">
        <v>54</v>
      </c>
      <c r="R124" s="13">
        <v>170</v>
      </c>
      <c r="S124" s="13">
        <v>450</v>
      </c>
      <c r="T124" s="13">
        <v>3</v>
      </c>
      <c r="U124" s="13" t="s">
        <v>16</v>
      </c>
      <c r="V124" s="13" t="s">
        <v>43</v>
      </c>
      <c r="W124" s="137">
        <v>41577</v>
      </c>
      <c r="X124" s="13" t="s">
        <v>452</v>
      </c>
      <c r="Y124" s="13" t="s">
        <v>36</v>
      </c>
      <c r="AA124" s="13" t="s">
        <v>239</v>
      </c>
      <c r="AB124" s="13" t="s">
        <v>122</v>
      </c>
      <c r="AC124" s="13" t="s">
        <v>244</v>
      </c>
      <c r="AD124" s="13" t="s">
        <v>239</v>
      </c>
      <c r="AE124" s="13">
        <v>2E-3</v>
      </c>
      <c r="AF124" s="13">
        <v>0.1</v>
      </c>
      <c r="AG124" s="13" t="s">
        <v>239</v>
      </c>
      <c r="AH124" s="13">
        <v>8.0000000000000002E-3</v>
      </c>
      <c r="AI124" s="13" t="s">
        <v>245</v>
      </c>
      <c r="AJ124" s="13">
        <v>5.0000000000000001E-3</v>
      </c>
      <c r="AK124" s="13" t="s">
        <v>402</v>
      </c>
      <c r="AL124" s="13">
        <v>6.0000000000000001E-3</v>
      </c>
    </row>
    <row r="125" spans="1:43" x14ac:dyDescent="0.2">
      <c r="A125" s="135">
        <v>41585</v>
      </c>
      <c r="B125" s="13" t="s">
        <v>453</v>
      </c>
      <c r="C125" s="135">
        <v>41603</v>
      </c>
      <c r="D125" s="178"/>
      <c r="E125" s="13">
        <v>7.7</v>
      </c>
      <c r="F125" s="13">
        <v>3</v>
      </c>
      <c r="G125" s="13">
        <v>950</v>
      </c>
      <c r="H125" s="13" t="s">
        <v>88</v>
      </c>
      <c r="I125" s="13" t="s">
        <v>78</v>
      </c>
      <c r="J125" s="13" t="s">
        <v>85</v>
      </c>
      <c r="K125" s="13">
        <v>0.04</v>
      </c>
      <c r="L125" s="13" t="s">
        <v>134</v>
      </c>
      <c r="M125" s="13" t="s">
        <v>122</v>
      </c>
      <c r="N125" s="13">
        <v>0.28000000000000003</v>
      </c>
      <c r="O125" s="13">
        <v>0.28999999999999998</v>
      </c>
      <c r="P125" s="13">
        <v>0.4</v>
      </c>
      <c r="Q125" s="13" t="s">
        <v>54</v>
      </c>
      <c r="R125" s="13">
        <v>130</v>
      </c>
      <c r="S125" s="13">
        <v>360</v>
      </c>
      <c r="T125" s="13">
        <v>3.2</v>
      </c>
      <c r="U125" s="13" t="s">
        <v>16</v>
      </c>
      <c r="V125" s="13" t="s">
        <v>43</v>
      </c>
      <c r="W125" s="137">
        <v>41585</v>
      </c>
      <c r="X125" s="13" t="s">
        <v>453</v>
      </c>
      <c r="Y125" s="13" t="s">
        <v>36</v>
      </c>
      <c r="AA125" s="13" t="s">
        <v>239</v>
      </c>
      <c r="AB125" s="13" t="s">
        <v>122</v>
      </c>
      <c r="AC125" s="13" t="s">
        <v>244</v>
      </c>
      <c r="AD125" s="13" t="s">
        <v>239</v>
      </c>
      <c r="AE125" s="13">
        <v>3.0000000000000001E-3</v>
      </c>
      <c r="AF125" s="13">
        <v>0.05</v>
      </c>
      <c r="AG125" s="13" t="s">
        <v>239</v>
      </c>
      <c r="AH125" s="13" t="s">
        <v>402</v>
      </c>
      <c r="AI125" s="13" t="s">
        <v>245</v>
      </c>
      <c r="AJ125" s="13">
        <v>5.0000000000000001E-3</v>
      </c>
      <c r="AK125" s="13" t="s">
        <v>402</v>
      </c>
      <c r="AL125" s="13">
        <v>7.0000000000000001E-3</v>
      </c>
    </row>
    <row r="126" spans="1:43" x14ac:dyDescent="0.2">
      <c r="A126" s="135">
        <v>41592</v>
      </c>
      <c r="B126" s="13" t="s">
        <v>454</v>
      </c>
      <c r="C126" s="135">
        <v>41604</v>
      </c>
      <c r="D126" s="178"/>
      <c r="E126" s="13">
        <v>7.5</v>
      </c>
      <c r="F126" s="13">
        <v>3.5</v>
      </c>
      <c r="G126" s="13">
        <v>1200</v>
      </c>
      <c r="H126" s="13" t="s">
        <v>88</v>
      </c>
      <c r="I126" s="13">
        <v>2.1</v>
      </c>
      <c r="J126" s="13">
        <v>0.5</v>
      </c>
      <c r="K126" s="13">
        <v>0.09</v>
      </c>
      <c r="L126" s="13" t="s">
        <v>134</v>
      </c>
      <c r="M126" s="13" t="s">
        <v>122</v>
      </c>
      <c r="N126" s="13">
        <v>0.3</v>
      </c>
      <c r="O126" s="13">
        <v>0.3</v>
      </c>
      <c r="P126" s="13">
        <v>0.8</v>
      </c>
      <c r="Q126" s="13" t="s">
        <v>54</v>
      </c>
      <c r="R126" s="13">
        <v>130</v>
      </c>
      <c r="S126" s="13">
        <v>420</v>
      </c>
      <c r="T126" s="13">
        <v>3.7</v>
      </c>
      <c r="U126" s="13" t="s">
        <v>16</v>
      </c>
      <c r="V126" s="13" t="s">
        <v>43</v>
      </c>
      <c r="W126" s="137">
        <v>41592</v>
      </c>
      <c r="X126" s="13" t="s">
        <v>454</v>
      </c>
      <c r="Y126" s="13" t="s">
        <v>36</v>
      </c>
      <c r="AA126" s="13" t="s">
        <v>239</v>
      </c>
      <c r="AB126" s="13" t="s">
        <v>122</v>
      </c>
      <c r="AC126" s="13" t="s">
        <v>244</v>
      </c>
      <c r="AD126" s="13" t="s">
        <v>239</v>
      </c>
      <c r="AE126" s="13">
        <v>4.0000000000000001E-3</v>
      </c>
      <c r="AF126" s="13">
        <v>0.1</v>
      </c>
      <c r="AG126" s="13" t="s">
        <v>239</v>
      </c>
      <c r="AH126" s="13">
        <v>5.0000000000000001E-3</v>
      </c>
      <c r="AI126" s="13" t="s">
        <v>245</v>
      </c>
      <c r="AJ126" s="13">
        <v>7.0000000000000001E-3</v>
      </c>
      <c r="AK126" s="13" t="s">
        <v>402</v>
      </c>
      <c r="AL126" s="13">
        <v>5.0000000000000001E-3</v>
      </c>
    </row>
    <row r="127" spans="1:43" x14ac:dyDescent="0.2">
      <c r="A127" s="135">
        <v>41599</v>
      </c>
      <c r="B127" s="13" t="s">
        <v>455</v>
      </c>
      <c r="C127" s="135">
        <v>41612</v>
      </c>
      <c r="D127" s="178"/>
      <c r="E127" s="13">
        <v>7.2</v>
      </c>
      <c r="F127" s="13">
        <v>6.2</v>
      </c>
      <c r="G127" s="13">
        <v>500</v>
      </c>
      <c r="H127" s="13" t="s">
        <v>88</v>
      </c>
      <c r="I127" s="13" t="s">
        <v>16</v>
      </c>
      <c r="J127" s="13">
        <v>0.6</v>
      </c>
      <c r="K127" s="13" t="s">
        <v>43</v>
      </c>
      <c r="L127" s="13" t="s">
        <v>134</v>
      </c>
      <c r="M127" s="13">
        <v>0.03</v>
      </c>
      <c r="N127" s="13">
        <v>1.4</v>
      </c>
      <c r="O127" s="13">
        <v>1.4</v>
      </c>
      <c r="P127" s="13">
        <v>2</v>
      </c>
      <c r="Q127" s="13" t="s">
        <v>54</v>
      </c>
      <c r="R127" s="13">
        <v>57</v>
      </c>
      <c r="S127" s="13">
        <v>170</v>
      </c>
      <c r="T127" s="13">
        <v>3.7</v>
      </c>
      <c r="U127" s="13" t="s">
        <v>16</v>
      </c>
      <c r="V127" s="13" t="s">
        <v>43</v>
      </c>
      <c r="W127" s="137">
        <v>41599</v>
      </c>
      <c r="X127" s="13" t="s">
        <v>455</v>
      </c>
      <c r="Y127" s="13" t="s">
        <v>36</v>
      </c>
      <c r="AA127" s="13" t="s">
        <v>239</v>
      </c>
      <c r="AB127" s="13" t="s">
        <v>122</v>
      </c>
      <c r="AC127" s="13" t="s">
        <v>239</v>
      </c>
      <c r="AD127" s="13" t="s">
        <v>28</v>
      </c>
      <c r="AE127" s="13" t="s">
        <v>28</v>
      </c>
      <c r="AF127" s="13">
        <v>0.31</v>
      </c>
      <c r="AG127" s="13" t="s">
        <v>28</v>
      </c>
      <c r="AH127" s="13" t="s">
        <v>43</v>
      </c>
      <c r="AI127" s="13" t="s">
        <v>239</v>
      </c>
      <c r="AJ127" s="13" t="s">
        <v>28</v>
      </c>
      <c r="AK127" s="13" t="s">
        <v>54</v>
      </c>
      <c r="AL127" s="13">
        <v>0.03</v>
      </c>
    </row>
    <row r="128" spans="1:43" x14ac:dyDescent="0.2">
      <c r="A128" s="135">
        <v>41606</v>
      </c>
      <c r="B128" s="13" t="s">
        <v>460</v>
      </c>
      <c r="C128" s="135">
        <v>41619</v>
      </c>
      <c r="D128" s="178"/>
      <c r="E128" s="13">
        <v>7.4</v>
      </c>
      <c r="F128" s="13">
        <v>12</v>
      </c>
      <c r="G128" s="13">
        <v>400</v>
      </c>
      <c r="H128" s="13" t="s">
        <v>88</v>
      </c>
      <c r="I128" s="13" t="s">
        <v>78</v>
      </c>
      <c r="J128" s="13">
        <v>0.5</v>
      </c>
      <c r="K128" s="13">
        <v>0.05</v>
      </c>
      <c r="L128" s="13" t="s">
        <v>134</v>
      </c>
      <c r="M128" s="13" t="s">
        <v>122</v>
      </c>
      <c r="N128" s="13">
        <v>0.41</v>
      </c>
      <c r="O128" s="13">
        <v>0.42</v>
      </c>
      <c r="P128" s="13">
        <v>0.9</v>
      </c>
      <c r="Q128" s="13" t="s">
        <v>54</v>
      </c>
      <c r="R128" s="13">
        <v>48</v>
      </c>
      <c r="S128" s="13">
        <v>120</v>
      </c>
      <c r="T128" s="13">
        <v>2.8</v>
      </c>
      <c r="U128" s="13" t="s">
        <v>16</v>
      </c>
      <c r="V128" s="13" t="s">
        <v>43</v>
      </c>
      <c r="W128" s="137">
        <v>41606</v>
      </c>
      <c r="X128" s="13" t="s">
        <v>460</v>
      </c>
      <c r="Y128" s="13" t="s">
        <v>36</v>
      </c>
      <c r="AA128" s="13">
        <v>3.0000000000000001E-3</v>
      </c>
      <c r="AB128" s="13" t="s">
        <v>122</v>
      </c>
      <c r="AC128" s="13" t="s">
        <v>244</v>
      </c>
      <c r="AD128" s="13">
        <v>3.0000000000000001E-3</v>
      </c>
      <c r="AE128" s="13">
        <v>8.0000000000000002E-3</v>
      </c>
      <c r="AF128" s="13">
        <v>0.47</v>
      </c>
      <c r="AG128" s="13">
        <v>4.0000000000000001E-3</v>
      </c>
      <c r="AH128" s="13">
        <v>7.0000000000000001E-3</v>
      </c>
      <c r="AI128" s="13" t="s">
        <v>245</v>
      </c>
      <c r="AJ128" s="13">
        <v>4.0000000000000001E-3</v>
      </c>
      <c r="AK128" s="13" t="s">
        <v>402</v>
      </c>
      <c r="AL128" s="13">
        <v>1.7000000000000001E-2</v>
      </c>
    </row>
    <row r="129" spans="1:42" x14ac:dyDescent="0.2">
      <c r="A129" s="135">
        <v>41614</v>
      </c>
      <c r="B129" s="13" t="s">
        <v>461</v>
      </c>
      <c r="C129" s="135">
        <v>41625</v>
      </c>
      <c r="D129" s="178"/>
      <c r="E129" s="13">
        <v>7.6</v>
      </c>
      <c r="F129" s="13">
        <v>3.9</v>
      </c>
      <c r="G129" s="13">
        <v>1000</v>
      </c>
      <c r="H129" s="13" t="s">
        <v>88</v>
      </c>
      <c r="I129" s="13" t="s">
        <v>78</v>
      </c>
      <c r="J129" s="13" t="s">
        <v>85</v>
      </c>
      <c r="K129" s="13">
        <v>0.09</v>
      </c>
      <c r="L129" s="13" t="s">
        <v>134</v>
      </c>
      <c r="M129" s="13" t="s">
        <v>122</v>
      </c>
      <c r="N129" s="13">
        <v>0.25</v>
      </c>
      <c r="O129" s="13">
        <v>0.27</v>
      </c>
      <c r="P129" s="13" t="s">
        <v>54</v>
      </c>
      <c r="Q129" s="13" t="s">
        <v>54</v>
      </c>
      <c r="R129" s="13">
        <v>130</v>
      </c>
      <c r="S129" s="13">
        <v>400</v>
      </c>
      <c r="T129" s="13">
        <v>7.5</v>
      </c>
      <c r="U129" s="13" t="s">
        <v>16</v>
      </c>
      <c r="V129" s="13" t="s">
        <v>43</v>
      </c>
      <c r="W129" s="137">
        <v>41614</v>
      </c>
      <c r="X129" s="13" t="s">
        <v>462</v>
      </c>
      <c r="Y129" s="13" t="s">
        <v>36</v>
      </c>
      <c r="AA129" s="13" t="s">
        <v>239</v>
      </c>
      <c r="AB129" s="13" t="s">
        <v>122</v>
      </c>
      <c r="AC129" s="13" t="s">
        <v>244</v>
      </c>
      <c r="AD129" s="13" t="s">
        <v>239</v>
      </c>
      <c r="AE129" s="13">
        <v>3.0000000000000001E-3</v>
      </c>
      <c r="AF129" s="13" t="s">
        <v>43</v>
      </c>
      <c r="AG129" s="13" t="s">
        <v>239</v>
      </c>
      <c r="AH129" s="13" t="s">
        <v>402</v>
      </c>
      <c r="AI129" s="13" t="s">
        <v>245</v>
      </c>
      <c r="AJ129" s="13">
        <v>3.0000000000000001E-3</v>
      </c>
      <c r="AK129" s="13" t="s">
        <v>402</v>
      </c>
      <c r="AL129" s="13">
        <v>0.01</v>
      </c>
      <c r="AM129" s="13" t="s">
        <v>122</v>
      </c>
      <c r="AN129" s="13" t="s">
        <v>43</v>
      </c>
      <c r="AO129" s="13" t="s">
        <v>134</v>
      </c>
      <c r="AP129" s="13" t="s">
        <v>134</v>
      </c>
    </row>
    <row r="130" spans="1:42" x14ac:dyDescent="0.2">
      <c r="A130" s="135">
        <v>41619</v>
      </c>
      <c r="B130" s="13" t="s">
        <v>464</v>
      </c>
      <c r="C130" s="135">
        <v>41611</v>
      </c>
      <c r="D130" s="178"/>
      <c r="E130" s="13">
        <v>8</v>
      </c>
      <c r="F130" s="13">
        <v>3.2</v>
      </c>
      <c r="G130" s="13">
        <v>1000</v>
      </c>
      <c r="H130" s="13" t="s">
        <v>88</v>
      </c>
      <c r="I130" s="13" t="s">
        <v>78</v>
      </c>
      <c r="J130" s="13">
        <v>0.7</v>
      </c>
      <c r="K130" s="13">
        <v>0.03</v>
      </c>
      <c r="L130" s="13" t="s">
        <v>134</v>
      </c>
      <c r="M130" s="13" t="s">
        <v>122</v>
      </c>
      <c r="N130" s="13">
        <v>0.28999999999999998</v>
      </c>
      <c r="O130" s="13">
        <v>0.28999999999999998</v>
      </c>
      <c r="P130" s="13">
        <v>1</v>
      </c>
      <c r="Q130" s="13" t="s">
        <v>54</v>
      </c>
      <c r="R130" s="13">
        <v>110</v>
      </c>
      <c r="S130" s="13">
        <v>410</v>
      </c>
      <c r="T130" s="13">
        <v>6.3</v>
      </c>
      <c r="U130" s="13" t="s">
        <v>16</v>
      </c>
      <c r="V130" s="13" t="s">
        <v>43</v>
      </c>
      <c r="W130" s="135">
        <v>41619</v>
      </c>
      <c r="X130" s="13" t="s">
        <v>464</v>
      </c>
      <c r="Y130" s="13" t="s">
        <v>36</v>
      </c>
      <c r="AA130" s="13" t="s">
        <v>239</v>
      </c>
      <c r="AB130" s="13" t="s">
        <v>122</v>
      </c>
      <c r="AC130" s="13" t="s">
        <v>244</v>
      </c>
      <c r="AD130" s="13">
        <v>2E-3</v>
      </c>
      <c r="AE130" s="13">
        <v>3.0000000000000001E-3</v>
      </c>
      <c r="AF130" s="13">
        <v>0.16</v>
      </c>
      <c r="AG130" s="13" t="s">
        <v>239</v>
      </c>
      <c r="AH130" s="13">
        <v>5.0000000000000001E-3</v>
      </c>
      <c r="AI130" s="13" t="s">
        <v>245</v>
      </c>
      <c r="AJ130" s="13">
        <v>4.0000000000000001E-3</v>
      </c>
      <c r="AK130" s="13" t="s">
        <v>402</v>
      </c>
      <c r="AL130" s="13">
        <v>8.0000000000000002E-3</v>
      </c>
    </row>
    <row r="131" spans="1:42" x14ac:dyDescent="0.2">
      <c r="A131" s="135">
        <v>41625</v>
      </c>
      <c r="B131" s="13" t="s">
        <v>465</v>
      </c>
      <c r="C131" s="135">
        <v>41648</v>
      </c>
      <c r="D131" s="178"/>
      <c r="E131" s="13">
        <v>7.9</v>
      </c>
      <c r="F131" s="13">
        <v>6.4</v>
      </c>
      <c r="G131" s="13">
        <v>1100</v>
      </c>
      <c r="H131" s="13" t="s">
        <v>88</v>
      </c>
      <c r="I131" s="13" t="s">
        <v>78</v>
      </c>
      <c r="J131" s="13">
        <v>0.2</v>
      </c>
      <c r="K131" s="13" t="s">
        <v>43</v>
      </c>
      <c r="L131" s="13" t="s">
        <v>134</v>
      </c>
      <c r="M131" s="13" t="s">
        <v>122</v>
      </c>
      <c r="N131" s="13">
        <v>0.24</v>
      </c>
      <c r="O131" s="13">
        <v>0.26</v>
      </c>
      <c r="P131" s="13">
        <v>0.46</v>
      </c>
      <c r="Q131" s="13" t="s">
        <v>54</v>
      </c>
      <c r="R131" s="13">
        <v>110</v>
      </c>
      <c r="S131" s="13">
        <v>420</v>
      </c>
      <c r="T131" s="13">
        <v>4.3</v>
      </c>
      <c r="U131" s="13" t="s">
        <v>16</v>
      </c>
      <c r="V131" s="13" t="s">
        <v>43</v>
      </c>
      <c r="W131" s="135">
        <v>41625</v>
      </c>
      <c r="X131" s="13" t="s">
        <v>465</v>
      </c>
      <c r="Y131" s="13" t="s">
        <v>36</v>
      </c>
      <c r="AA131" s="13">
        <v>0.03</v>
      </c>
      <c r="AB131" s="13" t="s">
        <v>122</v>
      </c>
      <c r="AC131" s="13" t="s">
        <v>239</v>
      </c>
      <c r="AD131" s="13" t="s">
        <v>28</v>
      </c>
      <c r="AE131" s="13" t="s">
        <v>28</v>
      </c>
      <c r="AF131" s="13" t="s">
        <v>43</v>
      </c>
      <c r="AG131" s="13" t="s">
        <v>28</v>
      </c>
      <c r="AH131" s="13" t="s">
        <v>43</v>
      </c>
      <c r="AI131" s="13" t="s">
        <v>239</v>
      </c>
      <c r="AJ131" s="13" t="s">
        <v>28</v>
      </c>
      <c r="AK131" s="13" t="s">
        <v>54</v>
      </c>
      <c r="AL131" s="13" t="s">
        <v>28</v>
      </c>
    </row>
    <row r="132" spans="1:42" x14ac:dyDescent="0.2">
      <c r="A132" s="135">
        <v>41648</v>
      </c>
      <c r="B132" s="13" t="s">
        <v>466</v>
      </c>
      <c r="C132" s="135">
        <v>41667</v>
      </c>
      <c r="D132" s="178"/>
      <c r="E132" s="13">
        <v>7.9</v>
      </c>
      <c r="F132" s="13">
        <v>5</v>
      </c>
      <c r="G132" s="13">
        <v>1100</v>
      </c>
      <c r="H132" s="13">
        <v>25</v>
      </c>
      <c r="I132" s="13">
        <v>4.2</v>
      </c>
      <c r="J132" s="13">
        <v>2.2999999999999998</v>
      </c>
      <c r="K132" s="13">
        <v>0.28000000000000003</v>
      </c>
      <c r="L132" s="13" t="s">
        <v>134</v>
      </c>
      <c r="M132" s="13">
        <v>0.09</v>
      </c>
      <c r="N132" s="13">
        <v>0.59</v>
      </c>
      <c r="O132" s="13">
        <v>0.68</v>
      </c>
      <c r="P132" s="13">
        <v>3</v>
      </c>
      <c r="Q132" s="13" t="s">
        <v>54</v>
      </c>
      <c r="R132" s="13">
        <v>110</v>
      </c>
      <c r="S132" s="13">
        <v>390</v>
      </c>
      <c r="T132" s="13">
        <v>5.2</v>
      </c>
      <c r="U132" s="13" t="s">
        <v>16</v>
      </c>
      <c r="V132" s="13" t="s">
        <v>43</v>
      </c>
      <c r="W132" s="137">
        <v>41648</v>
      </c>
      <c r="X132" s="13" t="s">
        <v>466</v>
      </c>
      <c r="Y132" s="13" t="s">
        <v>36</v>
      </c>
      <c r="AA132" s="13" t="s">
        <v>239</v>
      </c>
      <c r="AB132" s="13" t="s">
        <v>122</v>
      </c>
      <c r="AC132" s="13" t="s">
        <v>244</v>
      </c>
      <c r="AD132" s="13" t="s">
        <v>239</v>
      </c>
      <c r="AE132" s="13">
        <v>3.0000000000000001E-3</v>
      </c>
      <c r="AF132" s="13">
        <v>0.06</v>
      </c>
      <c r="AG132" s="13">
        <v>1E-3</v>
      </c>
      <c r="AH132" s="13">
        <v>7.0000000000000001E-3</v>
      </c>
      <c r="AI132" s="13" t="s">
        <v>245</v>
      </c>
      <c r="AJ132" s="13">
        <v>5.0000000000000001E-3</v>
      </c>
      <c r="AK132" s="13" t="s">
        <v>402</v>
      </c>
      <c r="AL132" s="13">
        <v>7.0000000000000001E-3</v>
      </c>
    </row>
    <row r="133" spans="1:42" x14ac:dyDescent="0.2">
      <c r="A133" s="135">
        <v>41656</v>
      </c>
      <c r="B133" s="13" t="s">
        <v>467</v>
      </c>
      <c r="C133" s="135">
        <v>41676</v>
      </c>
      <c r="D133" s="178"/>
      <c r="E133" s="13">
        <v>8.1999999999999993</v>
      </c>
      <c r="F133" s="13">
        <v>5.9</v>
      </c>
      <c r="G133" s="13">
        <v>1300</v>
      </c>
      <c r="H133" s="13">
        <v>23</v>
      </c>
      <c r="I133" s="13" t="s">
        <v>16</v>
      </c>
      <c r="J133" s="13" t="s">
        <v>85</v>
      </c>
      <c r="K133" s="13">
        <v>0.14000000000000001</v>
      </c>
      <c r="L133" s="13" t="s">
        <v>134</v>
      </c>
      <c r="M133" s="13">
        <v>0.05</v>
      </c>
      <c r="N133" s="13">
        <v>1</v>
      </c>
      <c r="O133" s="13">
        <v>1.1000000000000001</v>
      </c>
      <c r="P133" s="13">
        <v>1.1000000000000001</v>
      </c>
      <c r="Q133" s="13" t="s">
        <v>54</v>
      </c>
      <c r="R133" s="13">
        <v>130</v>
      </c>
      <c r="S133" s="13">
        <v>430</v>
      </c>
      <c r="T133" s="13">
        <v>5.0999999999999996</v>
      </c>
      <c r="U133" s="13" t="s">
        <v>16</v>
      </c>
      <c r="V133" s="13" t="s">
        <v>43</v>
      </c>
      <c r="W133" s="135">
        <v>41656</v>
      </c>
      <c r="X133" s="13" t="s">
        <v>467</v>
      </c>
      <c r="Y133" s="13" t="s">
        <v>36</v>
      </c>
      <c r="AA133" s="13" t="s">
        <v>239</v>
      </c>
      <c r="AB133" s="13" t="s">
        <v>122</v>
      </c>
      <c r="AC133" s="13" t="s">
        <v>244</v>
      </c>
      <c r="AD133" s="13" t="s">
        <v>239</v>
      </c>
      <c r="AE133" s="13">
        <v>5.0000000000000001E-3</v>
      </c>
      <c r="AF133" s="13" t="s">
        <v>43</v>
      </c>
      <c r="AG133" s="13" t="s">
        <v>239</v>
      </c>
      <c r="AH133" s="13">
        <v>6.0000000000000001E-3</v>
      </c>
      <c r="AI133" s="13" t="s">
        <v>245</v>
      </c>
      <c r="AJ133" s="13">
        <v>3.0000000000000001E-3</v>
      </c>
      <c r="AK133" s="13" t="s">
        <v>402</v>
      </c>
      <c r="AL133" s="13">
        <v>6.0000000000000001E-3</v>
      </c>
    </row>
    <row r="134" spans="1:42" x14ac:dyDescent="0.2">
      <c r="A134" s="135">
        <v>41659</v>
      </c>
      <c r="B134" s="13" t="s">
        <v>468</v>
      </c>
      <c r="C134" s="135">
        <v>41676</v>
      </c>
      <c r="D134" s="178"/>
      <c r="E134" s="13">
        <v>8.1999999999999993</v>
      </c>
      <c r="F134" s="13">
        <v>7</v>
      </c>
      <c r="G134" s="13">
        <v>1300</v>
      </c>
      <c r="H134" s="13">
        <v>21</v>
      </c>
      <c r="I134" s="13" t="s">
        <v>16</v>
      </c>
      <c r="J134" s="13" t="s">
        <v>85</v>
      </c>
      <c r="K134" s="13">
        <v>7.0000000000000007E-2</v>
      </c>
      <c r="L134" s="13" t="s">
        <v>134</v>
      </c>
      <c r="M134" s="13">
        <v>0.02</v>
      </c>
      <c r="N134" s="13">
        <v>2.4</v>
      </c>
      <c r="O134" s="13">
        <v>2.4</v>
      </c>
      <c r="P134" s="13">
        <v>2.4</v>
      </c>
      <c r="Q134" s="13" t="s">
        <v>54</v>
      </c>
      <c r="R134" s="13">
        <v>140</v>
      </c>
      <c r="S134" s="13">
        <v>440</v>
      </c>
      <c r="T134" s="13">
        <v>4.5999999999999996</v>
      </c>
      <c r="U134" s="13" t="s">
        <v>16</v>
      </c>
      <c r="V134" s="13" t="s">
        <v>43</v>
      </c>
      <c r="W134" s="135">
        <v>41659</v>
      </c>
      <c r="X134" s="13" t="s">
        <v>468</v>
      </c>
      <c r="Y134" s="13" t="s">
        <v>36</v>
      </c>
      <c r="AA134" s="13" t="s">
        <v>239</v>
      </c>
      <c r="AB134" s="13" t="s">
        <v>122</v>
      </c>
      <c r="AC134" s="13" t="s">
        <v>244</v>
      </c>
      <c r="AD134" s="13" t="s">
        <v>239</v>
      </c>
      <c r="AE134" s="13">
        <v>6.0000000000000001E-3</v>
      </c>
      <c r="AF134" s="13" t="s">
        <v>43</v>
      </c>
      <c r="AG134" s="13" t="s">
        <v>239</v>
      </c>
      <c r="AH134" s="13">
        <v>5.0000000000000001E-3</v>
      </c>
      <c r="AI134" s="13" t="s">
        <v>245</v>
      </c>
      <c r="AJ134" s="13">
        <v>3.0000000000000001E-3</v>
      </c>
      <c r="AK134" s="13" t="s">
        <v>402</v>
      </c>
      <c r="AL134" s="13">
        <v>4.0000000000000001E-3</v>
      </c>
    </row>
    <row r="135" spans="1:42" x14ac:dyDescent="0.2">
      <c r="A135" s="135">
        <v>41670</v>
      </c>
      <c r="B135" s="13" t="s">
        <v>469</v>
      </c>
      <c r="C135" s="135">
        <v>41652</v>
      </c>
      <c r="D135" s="178"/>
      <c r="E135" s="13">
        <v>8</v>
      </c>
      <c r="F135" s="13">
        <v>11</v>
      </c>
      <c r="G135" s="13">
        <v>1200</v>
      </c>
      <c r="H135" s="13" t="s">
        <v>88</v>
      </c>
      <c r="I135" s="13">
        <v>4.9000000000000004</v>
      </c>
      <c r="J135" s="13">
        <v>1.4</v>
      </c>
      <c r="K135" s="13">
        <v>0.17</v>
      </c>
      <c r="L135" s="13" t="s">
        <v>134</v>
      </c>
      <c r="M135" s="13">
        <v>0.3</v>
      </c>
      <c r="N135" s="13">
        <v>2.2999999999999998</v>
      </c>
      <c r="O135" s="13">
        <v>2.6</v>
      </c>
      <c r="P135" s="13">
        <v>4</v>
      </c>
      <c r="Q135" s="13" t="s">
        <v>54</v>
      </c>
      <c r="R135" s="13">
        <v>140</v>
      </c>
      <c r="S135" s="13">
        <v>370</v>
      </c>
      <c r="T135" s="13">
        <v>5.3</v>
      </c>
      <c r="U135" s="13" t="s">
        <v>16</v>
      </c>
      <c r="V135" s="13" t="s">
        <v>43</v>
      </c>
      <c r="W135" s="137">
        <v>41670</v>
      </c>
      <c r="X135" s="13" t="s">
        <v>469</v>
      </c>
      <c r="Y135" s="13" t="s">
        <v>36</v>
      </c>
      <c r="AA135" s="13" t="s">
        <v>239</v>
      </c>
      <c r="AB135" s="13" t="s">
        <v>122</v>
      </c>
      <c r="AC135" s="13" t="s">
        <v>244</v>
      </c>
      <c r="AD135" s="13">
        <v>2E-3</v>
      </c>
      <c r="AE135" s="13">
        <v>1.2E-2</v>
      </c>
      <c r="AF135" s="13">
        <v>0.25</v>
      </c>
      <c r="AG135" s="13">
        <v>1E-3</v>
      </c>
      <c r="AH135" s="13">
        <v>1.0999999999999999E-2</v>
      </c>
      <c r="AI135" s="13" t="s">
        <v>245</v>
      </c>
      <c r="AJ135" s="13">
        <v>1.2E-2</v>
      </c>
      <c r="AK135" s="13" t="s">
        <v>402</v>
      </c>
      <c r="AL135" s="13">
        <v>1.0999999999999999E-2</v>
      </c>
    </row>
    <row r="136" spans="1:42" x14ac:dyDescent="0.2">
      <c r="A136" s="135">
        <v>41675</v>
      </c>
      <c r="B136" s="13" t="s">
        <v>470</v>
      </c>
      <c r="C136" s="135">
        <v>41694</v>
      </c>
      <c r="D136" s="178"/>
      <c r="E136" s="13">
        <v>8.1999999999999993</v>
      </c>
      <c r="F136" s="13">
        <v>3.5</v>
      </c>
      <c r="G136" s="13">
        <v>970</v>
      </c>
      <c r="H136" s="13" t="s">
        <v>88</v>
      </c>
      <c r="I136" s="13">
        <v>4</v>
      </c>
      <c r="J136" s="13">
        <v>0.2</v>
      </c>
      <c r="K136" s="13">
        <v>0.13</v>
      </c>
      <c r="L136" s="13" t="s">
        <v>134</v>
      </c>
      <c r="M136" s="13">
        <v>0.04</v>
      </c>
      <c r="N136" s="13">
        <v>1.9</v>
      </c>
      <c r="O136" s="13">
        <v>2</v>
      </c>
      <c r="P136" s="13">
        <v>2.2000000000000002</v>
      </c>
      <c r="Q136" s="13" t="s">
        <v>54</v>
      </c>
      <c r="R136" s="13">
        <v>110</v>
      </c>
      <c r="S136" s="13">
        <v>330</v>
      </c>
      <c r="T136" s="13">
        <v>3.1</v>
      </c>
      <c r="U136" s="13" t="s">
        <v>16</v>
      </c>
      <c r="V136" s="13" t="s">
        <v>43</v>
      </c>
      <c r="W136" s="137">
        <v>41675</v>
      </c>
      <c r="X136" s="13" t="s">
        <v>470</v>
      </c>
      <c r="Y136" s="13" t="s">
        <v>36</v>
      </c>
      <c r="AA136" s="13" t="s">
        <v>239</v>
      </c>
      <c r="AB136" s="13" t="s">
        <v>122</v>
      </c>
      <c r="AC136" s="13" t="s">
        <v>244</v>
      </c>
      <c r="AD136" s="13">
        <v>2E-3</v>
      </c>
      <c r="AE136" s="13">
        <v>3.0000000000000001E-3</v>
      </c>
      <c r="AF136" s="13" t="s">
        <v>43</v>
      </c>
      <c r="AG136" s="13" t="s">
        <v>239</v>
      </c>
      <c r="AH136" s="13">
        <v>7.0000000000000001E-3</v>
      </c>
      <c r="AI136" s="13" t="s">
        <v>245</v>
      </c>
      <c r="AJ136" s="13">
        <v>2E-3</v>
      </c>
      <c r="AK136" s="13" t="s">
        <v>402</v>
      </c>
      <c r="AL136" s="13">
        <v>6.0000000000000001E-3</v>
      </c>
    </row>
    <row r="137" spans="1:42" x14ac:dyDescent="0.2">
      <c r="A137" s="135">
        <v>41683</v>
      </c>
      <c r="B137" s="13" t="s">
        <v>471</v>
      </c>
      <c r="C137" s="135">
        <v>41701</v>
      </c>
      <c r="D137" s="178"/>
      <c r="E137" s="13">
        <v>7.8</v>
      </c>
      <c r="F137" s="13">
        <v>3</v>
      </c>
      <c r="G137" s="13">
        <v>730</v>
      </c>
      <c r="H137" s="13" t="s">
        <v>88</v>
      </c>
      <c r="I137" s="13">
        <v>2.7</v>
      </c>
      <c r="J137" s="13" t="s">
        <v>85</v>
      </c>
      <c r="K137" s="13">
        <v>0.05</v>
      </c>
      <c r="L137" s="13" t="s">
        <v>134</v>
      </c>
      <c r="M137" s="13" t="s">
        <v>122</v>
      </c>
      <c r="N137" s="13">
        <v>0.45</v>
      </c>
      <c r="O137" s="13">
        <v>0.45</v>
      </c>
      <c r="P137" s="13">
        <v>0.5</v>
      </c>
      <c r="Q137" s="13" t="s">
        <v>54</v>
      </c>
      <c r="R137" s="13">
        <v>71</v>
      </c>
      <c r="S137" s="13">
        <v>270</v>
      </c>
      <c r="T137" s="13">
        <v>2</v>
      </c>
      <c r="U137" s="13" t="s">
        <v>16</v>
      </c>
      <c r="V137" s="13" t="s">
        <v>43</v>
      </c>
      <c r="W137" s="137">
        <v>41683</v>
      </c>
      <c r="X137" s="13" t="s">
        <v>471</v>
      </c>
      <c r="Y137" s="13" t="s">
        <v>36</v>
      </c>
      <c r="AA137" s="13" t="s">
        <v>239</v>
      </c>
      <c r="AB137" s="13" t="s">
        <v>122</v>
      </c>
      <c r="AC137" s="13" t="s">
        <v>244</v>
      </c>
      <c r="AD137" s="13" t="s">
        <v>239</v>
      </c>
      <c r="AE137" s="13">
        <v>2E-3</v>
      </c>
      <c r="AF137" s="13" t="s">
        <v>43</v>
      </c>
      <c r="AG137" s="13" t="s">
        <v>239</v>
      </c>
      <c r="AH137" s="13" t="s">
        <v>402</v>
      </c>
      <c r="AI137" s="13" t="s">
        <v>245</v>
      </c>
      <c r="AJ137" s="13">
        <v>2E-3</v>
      </c>
      <c r="AK137" s="13" t="s">
        <v>402</v>
      </c>
      <c r="AL137" s="13">
        <v>5.0000000000000001E-3</v>
      </c>
    </row>
    <row r="138" spans="1:42" x14ac:dyDescent="0.2">
      <c r="A138" s="135">
        <v>41689</v>
      </c>
      <c r="B138" s="13" t="s">
        <v>472</v>
      </c>
      <c r="C138" s="135">
        <v>41701</v>
      </c>
      <c r="D138" s="178"/>
      <c r="E138" s="13">
        <v>7.9</v>
      </c>
      <c r="F138" s="13">
        <v>3.4</v>
      </c>
      <c r="G138" s="13">
        <v>830</v>
      </c>
      <c r="H138" s="13" t="s">
        <v>88</v>
      </c>
      <c r="I138" s="13">
        <v>2.4</v>
      </c>
      <c r="J138" s="13" t="s">
        <v>85</v>
      </c>
      <c r="K138" s="13">
        <v>0.03</v>
      </c>
      <c r="L138" s="13" t="s">
        <v>134</v>
      </c>
      <c r="M138" s="13" t="s">
        <v>122</v>
      </c>
      <c r="N138" s="13">
        <v>0.19</v>
      </c>
      <c r="O138" s="13">
        <v>0.19</v>
      </c>
      <c r="P138" s="13">
        <v>0.2</v>
      </c>
      <c r="Q138" s="13" t="s">
        <v>54</v>
      </c>
      <c r="R138" s="13">
        <v>95</v>
      </c>
      <c r="S138" s="13">
        <v>330</v>
      </c>
      <c r="T138" s="13">
        <v>2</v>
      </c>
      <c r="U138" s="13" t="s">
        <v>16</v>
      </c>
      <c r="V138" s="13" t="s">
        <v>43</v>
      </c>
      <c r="W138" s="137">
        <v>41689</v>
      </c>
      <c r="X138" s="13" t="s">
        <v>472</v>
      </c>
      <c r="Y138" s="13" t="s">
        <v>36</v>
      </c>
      <c r="AA138" s="13" t="s">
        <v>239</v>
      </c>
      <c r="AB138" s="13" t="s">
        <v>122</v>
      </c>
      <c r="AC138" s="13" t="s">
        <v>244</v>
      </c>
      <c r="AD138" s="13" t="s">
        <v>239</v>
      </c>
      <c r="AE138" s="13">
        <v>2E-3</v>
      </c>
      <c r="AF138" s="13" t="s">
        <v>43</v>
      </c>
      <c r="AG138" s="13" t="s">
        <v>239</v>
      </c>
      <c r="AH138" s="13" t="s">
        <v>402</v>
      </c>
      <c r="AI138" s="13" t="s">
        <v>245</v>
      </c>
      <c r="AJ138" s="13">
        <v>2E-3</v>
      </c>
      <c r="AK138" s="13" t="s">
        <v>402</v>
      </c>
      <c r="AL138" s="13">
        <v>5.0000000000000001E-3</v>
      </c>
    </row>
    <row r="139" spans="1:42" x14ac:dyDescent="0.2">
      <c r="A139" s="135">
        <v>41697</v>
      </c>
      <c r="B139" s="13" t="s">
        <v>474</v>
      </c>
      <c r="C139" s="135">
        <v>41716</v>
      </c>
      <c r="D139" s="178"/>
      <c r="E139" s="13">
        <v>7.9</v>
      </c>
      <c r="F139" s="13">
        <v>6.8</v>
      </c>
      <c r="G139" s="13">
        <v>1100</v>
      </c>
      <c r="H139" s="13" t="s">
        <v>88</v>
      </c>
      <c r="I139" s="13" t="s">
        <v>78</v>
      </c>
      <c r="J139" s="13">
        <v>0.7</v>
      </c>
      <c r="K139" s="13">
        <v>0.06</v>
      </c>
      <c r="L139" s="13" t="s">
        <v>134</v>
      </c>
      <c r="M139" s="13">
        <v>0.03</v>
      </c>
      <c r="N139" s="13">
        <v>0.23</v>
      </c>
      <c r="O139" s="13">
        <v>0.25</v>
      </c>
      <c r="P139" s="13">
        <v>0.9</v>
      </c>
      <c r="Q139" s="13" t="s">
        <v>54</v>
      </c>
      <c r="R139" s="13">
        <v>140</v>
      </c>
      <c r="S139" s="13">
        <v>440</v>
      </c>
      <c r="T139" s="13">
        <v>2.5</v>
      </c>
      <c r="U139" s="13" t="s">
        <v>16</v>
      </c>
      <c r="V139" s="13" t="s">
        <v>43</v>
      </c>
      <c r="W139" s="137">
        <v>41697</v>
      </c>
      <c r="X139" s="13" t="s">
        <v>474</v>
      </c>
      <c r="Y139" s="13" t="s">
        <v>36</v>
      </c>
      <c r="AA139" s="13" t="s">
        <v>239</v>
      </c>
      <c r="AB139" s="13" t="s">
        <v>122</v>
      </c>
      <c r="AC139" s="13" t="s">
        <v>244</v>
      </c>
      <c r="AD139" s="13" t="s">
        <v>239</v>
      </c>
      <c r="AE139" s="13">
        <v>3.0000000000000001E-3</v>
      </c>
      <c r="AF139" s="13" t="s">
        <v>43</v>
      </c>
      <c r="AG139" s="13" t="s">
        <v>239</v>
      </c>
      <c r="AH139" s="13">
        <v>6.0000000000000001E-3</v>
      </c>
      <c r="AI139" s="13" t="s">
        <v>245</v>
      </c>
      <c r="AJ139" s="13">
        <v>3.0000000000000001E-3</v>
      </c>
      <c r="AK139" s="13" t="s">
        <v>402</v>
      </c>
      <c r="AL139" s="13">
        <v>8.9999999999999993E-3</v>
      </c>
    </row>
    <row r="140" spans="1:42" x14ac:dyDescent="0.2">
      <c r="A140" s="135">
        <v>41704</v>
      </c>
      <c r="B140" s="13" t="s">
        <v>475</v>
      </c>
      <c r="C140" s="135">
        <v>41718</v>
      </c>
      <c r="D140" s="178"/>
      <c r="E140" s="13">
        <v>8</v>
      </c>
      <c r="F140" s="13">
        <v>2.9</v>
      </c>
      <c r="G140" s="13">
        <v>1000</v>
      </c>
      <c r="H140" s="13" t="s">
        <v>88</v>
      </c>
      <c r="I140" s="13" t="s">
        <v>78</v>
      </c>
      <c r="J140" s="13" t="s">
        <v>85</v>
      </c>
      <c r="K140" s="13">
        <v>0.08</v>
      </c>
      <c r="L140" s="13" t="s">
        <v>134</v>
      </c>
      <c r="M140" s="13" t="s">
        <v>122</v>
      </c>
      <c r="N140" s="13">
        <v>0.28000000000000003</v>
      </c>
      <c r="O140" s="13">
        <v>0.28000000000000003</v>
      </c>
      <c r="P140" s="13">
        <v>0.3</v>
      </c>
      <c r="Q140" s="13" t="s">
        <v>54</v>
      </c>
      <c r="R140" s="13">
        <v>120</v>
      </c>
      <c r="S140" s="13">
        <v>390</v>
      </c>
      <c r="T140" s="13">
        <v>2</v>
      </c>
      <c r="U140" s="13" t="s">
        <v>16</v>
      </c>
      <c r="V140" s="13" t="s">
        <v>43</v>
      </c>
      <c r="W140" s="137">
        <v>41704</v>
      </c>
      <c r="X140" s="13" t="s">
        <v>475</v>
      </c>
      <c r="Y140" s="13" t="s">
        <v>36</v>
      </c>
      <c r="AA140" s="13" t="s">
        <v>239</v>
      </c>
      <c r="AB140" s="13" t="s">
        <v>122</v>
      </c>
      <c r="AC140" s="13" t="s">
        <v>244</v>
      </c>
      <c r="AD140" s="13" t="s">
        <v>239</v>
      </c>
      <c r="AE140" s="13">
        <v>3.0000000000000001E-3</v>
      </c>
      <c r="AF140" s="13" t="s">
        <v>43</v>
      </c>
      <c r="AG140" s="13" t="s">
        <v>239</v>
      </c>
      <c r="AH140" s="13" t="s">
        <v>402</v>
      </c>
      <c r="AI140" s="13" t="s">
        <v>245</v>
      </c>
      <c r="AJ140" s="13">
        <v>3.0000000000000001E-3</v>
      </c>
      <c r="AK140" s="13" t="s">
        <v>402</v>
      </c>
      <c r="AL140" s="13">
        <v>6.0000000000000001E-3</v>
      </c>
      <c r="AM140" s="13" t="s">
        <v>122</v>
      </c>
      <c r="AN140" s="13" t="s">
        <v>43</v>
      </c>
      <c r="AO140" s="13" t="s">
        <v>134</v>
      </c>
      <c r="AP140" s="13" t="s">
        <v>134</v>
      </c>
    </row>
    <row r="141" spans="1:42" x14ac:dyDescent="0.2">
      <c r="A141" s="135">
        <v>41712</v>
      </c>
      <c r="B141" s="13" t="s">
        <v>476</v>
      </c>
      <c r="C141" s="135">
        <v>41724</v>
      </c>
      <c r="D141" s="178"/>
      <c r="E141" s="13">
        <v>7.8</v>
      </c>
      <c r="F141" s="13">
        <v>3.3</v>
      </c>
      <c r="G141" s="13">
        <v>1000</v>
      </c>
      <c r="H141" s="13" t="s">
        <v>88</v>
      </c>
      <c r="I141" s="13" t="s">
        <v>78</v>
      </c>
      <c r="J141" s="13">
        <v>0.5</v>
      </c>
      <c r="K141" s="13">
        <v>0.02</v>
      </c>
      <c r="L141" s="13" t="s">
        <v>134</v>
      </c>
      <c r="M141" s="13" t="s">
        <v>122</v>
      </c>
      <c r="N141" s="13">
        <v>0.36</v>
      </c>
      <c r="O141" s="13">
        <v>0.36</v>
      </c>
      <c r="P141" s="13">
        <v>0.9</v>
      </c>
      <c r="Q141" s="13" t="s">
        <v>54</v>
      </c>
      <c r="R141" s="13">
        <v>130</v>
      </c>
      <c r="S141" s="13">
        <v>390</v>
      </c>
      <c r="T141" s="13">
        <v>1.9</v>
      </c>
      <c r="U141" s="13" t="s">
        <v>16</v>
      </c>
      <c r="V141" s="13" t="s">
        <v>43</v>
      </c>
      <c r="W141" s="135">
        <v>41712</v>
      </c>
      <c r="X141" s="13" t="s">
        <v>476</v>
      </c>
      <c r="Y141" s="13" t="s">
        <v>36</v>
      </c>
      <c r="AA141" s="13" t="s">
        <v>239</v>
      </c>
      <c r="AB141" s="13" t="s">
        <v>122</v>
      </c>
      <c r="AC141" s="13" t="s">
        <v>244</v>
      </c>
      <c r="AD141" s="13" t="s">
        <v>239</v>
      </c>
      <c r="AE141" s="13">
        <v>2E-3</v>
      </c>
      <c r="AF141" s="13" t="s">
        <v>43</v>
      </c>
      <c r="AG141" s="13" t="s">
        <v>239</v>
      </c>
      <c r="AH141" s="13" t="s">
        <v>402</v>
      </c>
      <c r="AI141" s="13" t="s">
        <v>245</v>
      </c>
      <c r="AJ141" s="13">
        <v>8.9999999999999993E-3</v>
      </c>
      <c r="AK141" s="13" t="s">
        <v>402</v>
      </c>
      <c r="AL141" s="13">
        <v>3.0000000000000001E-3</v>
      </c>
    </row>
    <row r="142" spans="1:42" x14ac:dyDescent="0.2">
      <c r="A142" s="135">
        <v>41718</v>
      </c>
      <c r="B142" s="13" t="s">
        <v>477</v>
      </c>
      <c r="C142" s="135">
        <v>41736</v>
      </c>
      <c r="D142" s="178"/>
      <c r="E142" s="13">
        <v>8</v>
      </c>
      <c r="F142" s="13">
        <v>4.5999999999999996</v>
      </c>
      <c r="G142" s="13">
        <v>1200</v>
      </c>
      <c r="H142" s="13" t="s">
        <v>88</v>
      </c>
      <c r="I142" s="13">
        <v>2.4</v>
      </c>
      <c r="J142" s="13">
        <v>0.7</v>
      </c>
      <c r="K142" s="13">
        <v>0.04</v>
      </c>
      <c r="L142" s="13" t="s">
        <v>134</v>
      </c>
      <c r="M142" s="13" t="s">
        <v>122</v>
      </c>
      <c r="N142" s="13">
        <v>0.46</v>
      </c>
      <c r="O142" s="13">
        <v>0.46</v>
      </c>
      <c r="P142" s="13">
        <v>1.2</v>
      </c>
      <c r="Q142" s="13" t="s">
        <v>54</v>
      </c>
      <c r="R142" s="13">
        <v>190</v>
      </c>
      <c r="S142" s="13">
        <v>430</v>
      </c>
      <c r="T142" s="13">
        <v>2.2000000000000002</v>
      </c>
      <c r="U142" s="13" t="s">
        <v>16</v>
      </c>
      <c r="V142" s="13" t="s">
        <v>43</v>
      </c>
      <c r="W142" s="137">
        <v>41718</v>
      </c>
      <c r="X142" s="13" t="s">
        <v>477</v>
      </c>
      <c r="Y142" s="13" t="s">
        <v>36</v>
      </c>
      <c r="AA142" s="13" t="s">
        <v>239</v>
      </c>
      <c r="AB142" s="13" t="s">
        <v>122</v>
      </c>
      <c r="AC142" s="13" t="s">
        <v>244</v>
      </c>
      <c r="AD142" s="13" t="s">
        <v>239</v>
      </c>
      <c r="AE142" s="13">
        <v>7.0000000000000001E-3</v>
      </c>
      <c r="AF142" s="13" t="s">
        <v>43</v>
      </c>
      <c r="AG142" s="13" t="s">
        <v>239</v>
      </c>
      <c r="AH142" s="13">
        <v>6.0000000000000001E-3</v>
      </c>
      <c r="AI142" s="13" t="s">
        <v>245</v>
      </c>
      <c r="AJ142" s="13">
        <v>6.0000000000000001E-3</v>
      </c>
      <c r="AK142" s="13" t="s">
        <v>402</v>
      </c>
      <c r="AL142" s="13">
        <v>1.9E-2</v>
      </c>
    </row>
    <row r="143" spans="1:42" x14ac:dyDescent="0.2">
      <c r="A143" s="135">
        <v>41726</v>
      </c>
      <c r="B143" s="13" t="s">
        <v>478</v>
      </c>
      <c r="C143" s="135">
        <v>41737</v>
      </c>
      <c r="D143" s="178"/>
      <c r="E143" s="13">
        <v>8</v>
      </c>
      <c r="F143" s="13">
        <v>4.5999999999999996</v>
      </c>
      <c r="G143" s="13">
        <v>1400</v>
      </c>
      <c r="H143" s="13" t="s">
        <v>88</v>
      </c>
      <c r="I143" s="13" t="s">
        <v>16</v>
      </c>
      <c r="J143" s="13">
        <v>1.1000000000000001</v>
      </c>
      <c r="K143" s="13">
        <v>0.02</v>
      </c>
      <c r="L143" s="13" t="s">
        <v>134</v>
      </c>
      <c r="M143" s="13" t="s">
        <v>122</v>
      </c>
      <c r="N143" s="13">
        <v>1.2</v>
      </c>
      <c r="O143" s="13">
        <v>1.2</v>
      </c>
      <c r="P143" s="13">
        <v>2.2999999999999998</v>
      </c>
      <c r="Q143" s="13" t="s">
        <v>54</v>
      </c>
      <c r="R143" s="13">
        <v>190</v>
      </c>
      <c r="S143" s="13">
        <v>500</v>
      </c>
      <c r="T143" s="13" t="s">
        <v>54</v>
      </c>
      <c r="U143" s="13" t="s">
        <v>16</v>
      </c>
      <c r="V143" s="13" t="s">
        <v>43</v>
      </c>
      <c r="W143" s="137">
        <v>41726</v>
      </c>
      <c r="X143" s="13" t="s">
        <v>478</v>
      </c>
      <c r="Y143" s="13" t="s">
        <v>36</v>
      </c>
      <c r="AA143" s="13" t="s">
        <v>239</v>
      </c>
      <c r="AB143" s="13" t="s">
        <v>122</v>
      </c>
      <c r="AC143" s="13" t="s">
        <v>244</v>
      </c>
      <c r="AD143" s="13" t="s">
        <v>239</v>
      </c>
      <c r="AE143" s="13">
        <v>2E-3</v>
      </c>
      <c r="AF143" s="13" t="s">
        <v>43</v>
      </c>
      <c r="AG143" s="13" t="s">
        <v>239</v>
      </c>
      <c r="AH143" s="13" t="s">
        <v>402</v>
      </c>
      <c r="AI143" s="13" t="s">
        <v>245</v>
      </c>
      <c r="AJ143" s="13">
        <v>4.0000000000000001E-3</v>
      </c>
      <c r="AK143" s="13" t="s">
        <v>402</v>
      </c>
      <c r="AL143" s="13">
        <v>7.0000000000000001E-3</v>
      </c>
    </row>
    <row r="144" spans="1:42" x14ac:dyDescent="0.2">
      <c r="A144" s="135">
        <v>41731</v>
      </c>
      <c r="B144" s="13" t="s">
        <v>506</v>
      </c>
      <c r="C144" s="135">
        <v>41751</v>
      </c>
      <c r="D144" s="178"/>
      <c r="E144" s="13">
        <v>7.7</v>
      </c>
      <c r="F144" s="13">
        <v>6.5</v>
      </c>
      <c r="G144" s="13">
        <v>1400</v>
      </c>
      <c r="H144" s="13" t="s">
        <v>88</v>
      </c>
      <c r="I144" s="13" t="s">
        <v>78</v>
      </c>
      <c r="J144" s="13" t="s">
        <v>85</v>
      </c>
      <c r="K144" s="13">
        <v>0.12</v>
      </c>
      <c r="L144" s="13" t="s">
        <v>134</v>
      </c>
      <c r="M144" s="13">
        <v>0.04</v>
      </c>
      <c r="N144" s="13">
        <v>4.8</v>
      </c>
      <c r="O144" s="13">
        <v>4.8</v>
      </c>
      <c r="P144" s="13">
        <v>4.8</v>
      </c>
      <c r="Q144" s="13">
        <v>0.2</v>
      </c>
      <c r="R144" s="13">
        <v>230</v>
      </c>
      <c r="S144" s="13">
        <v>500</v>
      </c>
      <c r="T144" s="13">
        <v>2.2999999999999998</v>
      </c>
      <c r="U144" s="13" t="s">
        <v>16</v>
      </c>
      <c r="V144" s="13" t="s">
        <v>43</v>
      </c>
      <c r="W144" s="137">
        <v>41731</v>
      </c>
      <c r="X144" s="13" t="s">
        <v>506</v>
      </c>
      <c r="Y144" s="13" t="s">
        <v>36</v>
      </c>
      <c r="AA144" s="13" t="s">
        <v>239</v>
      </c>
      <c r="AB144" s="13" t="s">
        <v>122</v>
      </c>
      <c r="AC144" s="13" t="s">
        <v>244</v>
      </c>
      <c r="AD144" s="13">
        <v>2E-3</v>
      </c>
      <c r="AE144" s="13">
        <v>4.0000000000000001E-3</v>
      </c>
      <c r="AF144" s="13" t="s">
        <v>43</v>
      </c>
      <c r="AG144" s="13" t="s">
        <v>239</v>
      </c>
      <c r="AH144" s="13">
        <v>6.0000000000000001E-3</v>
      </c>
      <c r="AI144" s="13" t="s">
        <v>245</v>
      </c>
      <c r="AJ144" s="13">
        <v>8.0000000000000002E-3</v>
      </c>
      <c r="AK144" s="13" t="s">
        <v>402</v>
      </c>
      <c r="AL144" s="13">
        <v>1.2999999999999999E-2</v>
      </c>
    </row>
    <row r="145" spans="1:44" x14ac:dyDescent="0.2">
      <c r="A145" s="135">
        <v>41740</v>
      </c>
      <c r="B145" s="13" t="s">
        <v>509</v>
      </c>
      <c r="C145" s="135">
        <v>41758</v>
      </c>
      <c r="D145" s="178"/>
      <c r="E145" s="13">
        <v>6.6</v>
      </c>
      <c r="F145" s="13">
        <v>4.5999999999999996</v>
      </c>
      <c r="G145" s="13">
        <v>1200</v>
      </c>
      <c r="H145" s="13" t="s">
        <v>88</v>
      </c>
      <c r="I145" s="13" t="s">
        <v>78</v>
      </c>
      <c r="J145" s="13" t="s">
        <v>85</v>
      </c>
      <c r="K145" s="13">
        <v>0.02</v>
      </c>
      <c r="L145" s="13" t="s">
        <v>134</v>
      </c>
      <c r="M145" s="13" t="s">
        <v>122</v>
      </c>
      <c r="N145" s="13">
        <v>0.71</v>
      </c>
      <c r="O145" s="13">
        <v>0.72</v>
      </c>
      <c r="P145" s="13">
        <v>0.7</v>
      </c>
      <c r="Q145" s="13" t="s">
        <v>54</v>
      </c>
      <c r="R145" s="13">
        <v>180</v>
      </c>
      <c r="S145" s="13">
        <v>470</v>
      </c>
      <c r="T145" s="13">
        <v>1.3</v>
      </c>
      <c r="U145" s="13" t="s">
        <v>16</v>
      </c>
      <c r="V145" s="13" t="s">
        <v>43</v>
      </c>
      <c r="W145" s="137">
        <v>41740</v>
      </c>
      <c r="X145" s="13" t="s">
        <v>509</v>
      </c>
      <c r="Y145" s="13" t="s">
        <v>36</v>
      </c>
      <c r="AA145" s="13" t="s">
        <v>239</v>
      </c>
      <c r="AB145" s="13">
        <v>0.02</v>
      </c>
      <c r="AC145" s="13" t="s">
        <v>244</v>
      </c>
      <c r="AD145" s="13" t="s">
        <v>239</v>
      </c>
      <c r="AE145" s="13">
        <v>6.0000000000000001E-3</v>
      </c>
      <c r="AF145" s="13">
        <v>0.06</v>
      </c>
      <c r="AG145" s="13" t="s">
        <v>239</v>
      </c>
      <c r="AH145" s="13">
        <v>7.0000000000000001E-3</v>
      </c>
      <c r="AI145" s="13" t="s">
        <v>245</v>
      </c>
      <c r="AJ145" s="13">
        <v>5.0000000000000001E-3</v>
      </c>
      <c r="AK145" s="13" t="s">
        <v>402</v>
      </c>
      <c r="AL145" s="13">
        <v>1.9E-2</v>
      </c>
    </row>
    <row r="146" spans="1:44" x14ac:dyDescent="0.2">
      <c r="A146" s="135">
        <v>41744</v>
      </c>
      <c r="B146" s="13" t="s">
        <v>510</v>
      </c>
      <c r="C146" s="135">
        <v>41766</v>
      </c>
      <c r="D146" s="178"/>
      <c r="E146" s="13">
        <v>7.6</v>
      </c>
      <c r="F146" s="13" t="s">
        <v>36</v>
      </c>
      <c r="G146" s="13">
        <v>1200</v>
      </c>
      <c r="H146" s="13" t="s">
        <v>88</v>
      </c>
      <c r="I146" s="13" t="s">
        <v>78</v>
      </c>
      <c r="J146" s="13">
        <v>0.4</v>
      </c>
      <c r="K146" s="13">
        <v>0.03</v>
      </c>
      <c r="L146" s="13" t="s">
        <v>134</v>
      </c>
      <c r="M146" s="13">
        <v>0.1</v>
      </c>
      <c r="N146" s="13">
        <v>1.3</v>
      </c>
      <c r="O146" s="13">
        <v>1.4</v>
      </c>
      <c r="P146" s="13">
        <v>1.8</v>
      </c>
      <c r="Q146" s="13" t="s">
        <v>54</v>
      </c>
      <c r="R146" s="13">
        <v>230</v>
      </c>
      <c r="S146" s="13">
        <v>490</v>
      </c>
      <c r="T146" s="13">
        <v>0.5</v>
      </c>
      <c r="U146" s="13" t="s">
        <v>16</v>
      </c>
      <c r="V146" s="13" t="s">
        <v>43</v>
      </c>
      <c r="W146" s="137">
        <v>41744</v>
      </c>
      <c r="X146" s="13" t="s">
        <v>510</v>
      </c>
      <c r="Y146" s="13" t="s">
        <v>36</v>
      </c>
      <c r="AA146" s="13">
        <v>5.0000000000000001E-3</v>
      </c>
      <c r="AB146" s="13">
        <v>0.13</v>
      </c>
      <c r="AC146" s="13">
        <v>2.9999999999999997E-4</v>
      </c>
      <c r="AD146" s="13">
        <v>2.3E-2</v>
      </c>
      <c r="AE146" s="13">
        <v>4.2000000000000003E-2</v>
      </c>
      <c r="AF146" s="13">
        <v>0.33</v>
      </c>
      <c r="AG146" s="13">
        <v>1.0999999999999999E-2</v>
      </c>
      <c r="AH146" s="13">
        <v>4.3999999999999997E-2</v>
      </c>
      <c r="AI146" s="13" t="s">
        <v>245</v>
      </c>
      <c r="AJ146" s="13">
        <v>6.6000000000000003E-2</v>
      </c>
      <c r="AK146" s="13" t="s">
        <v>402</v>
      </c>
      <c r="AL146" s="13">
        <v>0.19</v>
      </c>
    </row>
    <row r="147" spans="1:44" x14ac:dyDescent="0.2">
      <c r="A147" s="135">
        <v>41758</v>
      </c>
      <c r="B147" s="13" t="s">
        <v>511</v>
      </c>
      <c r="C147" s="135">
        <v>41772</v>
      </c>
      <c r="D147" s="178"/>
      <c r="E147" s="13">
        <v>7.4</v>
      </c>
      <c r="F147" s="13">
        <v>2.6</v>
      </c>
      <c r="G147" s="13">
        <v>1400</v>
      </c>
      <c r="H147" s="13" t="s">
        <v>88</v>
      </c>
      <c r="I147" s="13" t="s">
        <v>78</v>
      </c>
      <c r="J147" s="13">
        <v>0.5</v>
      </c>
      <c r="K147" s="13">
        <v>0.08</v>
      </c>
      <c r="L147" s="13" t="s">
        <v>134</v>
      </c>
      <c r="M147" s="13" t="s">
        <v>122</v>
      </c>
      <c r="N147" s="13">
        <v>0.81</v>
      </c>
      <c r="O147" s="13">
        <v>0.81</v>
      </c>
      <c r="P147" s="13">
        <v>1.3</v>
      </c>
      <c r="Q147" s="13" t="s">
        <v>54</v>
      </c>
      <c r="R147" s="13">
        <v>250</v>
      </c>
      <c r="S147" s="13">
        <v>500</v>
      </c>
      <c r="T147" s="13" t="s">
        <v>54</v>
      </c>
      <c r="U147" s="13" t="s">
        <v>16</v>
      </c>
      <c r="V147" s="13" t="s">
        <v>43</v>
      </c>
      <c r="W147" s="137">
        <v>41758</v>
      </c>
      <c r="X147" s="13" t="s">
        <v>511</v>
      </c>
      <c r="Y147" s="13" t="s">
        <v>36</v>
      </c>
      <c r="AA147" s="13" t="s">
        <v>239</v>
      </c>
      <c r="AB147" s="13" t="s">
        <v>122</v>
      </c>
      <c r="AC147" s="13" t="s">
        <v>244</v>
      </c>
      <c r="AD147" s="13">
        <v>2E-3</v>
      </c>
      <c r="AE147" s="13">
        <v>4.0000000000000001E-3</v>
      </c>
      <c r="AF147" s="13">
        <v>0.18</v>
      </c>
      <c r="AG147" s="13" t="s">
        <v>239</v>
      </c>
      <c r="AH147" s="13" t="s">
        <v>402</v>
      </c>
      <c r="AI147" s="13" t="s">
        <v>245</v>
      </c>
      <c r="AJ147" s="13">
        <v>8.0000000000000002E-3</v>
      </c>
      <c r="AK147" s="13" t="s">
        <v>402</v>
      </c>
      <c r="AL147" s="13">
        <v>0.01</v>
      </c>
    </row>
    <row r="148" spans="1:44" x14ac:dyDescent="0.2">
      <c r="A148" s="135">
        <v>41766</v>
      </c>
      <c r="B148" s="13" t="s">
        <v>513</v>
      </c>
      <c r="C148" s="135">
        <v>41782</v>
      </c>
      <c r="D148" s="178"/>
      <c r="E148" s="13">
        <v>6.9</v>
      </c>
      <c r="F148" s="13">
        <v>3</v>
      </c>
      <c r="G148" s="13">
        <v>1200</v>
      </c>
      <c r="H148" s="13" t="s">
        <v>88</v>
      </c>
      <c r="I148" s="13" t="s">
        <v>78</v>
      </c>
      <c r="J148" s="13" t="s">
        <v>85</v>
      </c>
      <c r="K148" s="13">
        <v>0.09</v>
      </c>
      <c r="L148" s="13" t="s">
        <v>134</v>
      </c>
      <c r="M148" s="13" t="s">
        <v>122</v>
      </c>
      <c r="N148" s="13">
        <v>0.49</v>
      </c>
      <c r="O148" s="13">
        <v>0.51</v>
      </c>
      <c r="P148" s="13">
        <v>0.7</v>
      </c>
      <c r="Q148" s="13" t="s">
        <v>54</v>
      </c>
      <c r="R148" s="13">
        <v>170</v>
      </c>
      <c r="S148" s="13">
        <v>420</v>
      </c>
      <c r="T148" s="13">
        <v>0.7</v>
      </c>
      <c r="U148" s="13" t="s">
        <v>16</v>
      </c>
      <c r="V148" s="13" t="s">
        <v>43</v>
      </c>
      <c r="W148" s="137">
        <v>41766</v>
      </c>
      <c r="X148" s="13" t="s">
        <v>513</v>
      </c>
      <c r="Y148" s="13" t="s">
        <v>36</v>
      </c>
      <c r="AA148" s="13" t="s">
        <v>239</v>
      </c>
      <c r="AB148" s="13" t="s">
        <v>122</v>
      </c>
      <c r="AC148" s="13" t="s">
        <v>244</v>
      </c>
      <c r="AD148" s="13" t="s">
        <v>239</v>
      </c>
      <c r="AE148" s="13">
        <v>2E-3</v>
      </c>
      <c r="AF148" s="13" t="s">
        <v>43</v>
      </c>
      <c r="AG148" s="13" t="s">
        <v>239</v>
      </c>
      <c r="AH148" s="13" t="s">
        <v>402</v>
      </c>
      <c r="AI148" s="13">
        <v>1E-4</v>
      </c>
      <c r="AJ148" s="13">
        <v>5.0000000000000001E-3</v>
      </c>
      <c r="AK148" s="13" t="s">
        <v>402</v>
      </c>
      <c r="AL148" s="13">
        <v>7.0000000000000001E-3</v>
      </c>
    </row>
    <row r="149" spans="1:44" x14ac:dyDescent="0.2">
      <c r="A149" s="135">
        <v>41774</v>
      </c>
      <c r="B149" s="13" t="s">
        <v>517</v>
      </c>
      <c r="C149" s="135">
        <v>41800</v>
      </c>
      <c r="D149" s="178"/>
      <c r="E149" s="13">
        <v>7.6</v>
      </c>
      <c r="F149" s="13">
        <v>4.3</v>
      </c>
      <c r="G149" s="13">
        <v>1100</v>
      </c>
      <c r="H149" s="13" t="s">
        <v>88</v>
      </c>
      <c r="I149" s="13" t="s">
        <v>78</v>
      </c>
      <c r="J149" s="13" t="s">
        <v>85</v>
      </c>
      <c r="K149" s="13">
        <v>0.05</v>
      </c>
      <c r="L149" s="13" t="s">
        <v>134</v>
      </c>
      <c r="M149" s="13" t="s">
        <v>122</v>
      </c>
      <c r="N149" s="13">
        <v>0.3</v>
      </c>
      <c r="O149" s="13">
        <v>0.3</v>
      </c>
      <c r="P149" s="13">
        <v>0.3</v>
      </c>
      <c r="Q149" s="13" t="s">
        <v>54</v>
      </c>
      <c r="R149" s="13">
        <v>170</v>
      </c>
      <c r="S149" s="13">
        <v>420</v>
      </c>
      <c r="T149" s="13">
        <v>1.2</v>
      </c>
      <c r="U149" s="13" t="s">
        <v>16</v>
      </c>
      <c r="V149" s="13" t="s">
        <v>43</v>
      </c>
      <c r="W149" s="137">
        <v>41774</v>
      </c>
      <c r="X149" s="13" t="s">
        <v>517</v>
      </c>
      <c r="Y149" s="13" t="s">
        <v>36</v>
      </c>
      <c r="AA149" s="13" t="s">
        <v>239</v>
      </c>
      <c r="AB149" s="13" t="s">
        <v>122</v>
      </c>
      <c r="AC149" s="13" t="s">
        <v>244</v>
      </c>
      <c r="AD149" s="13" t="s">
        <v>239</v>
      </c>
      <c r="AE149" s="13">
        <v>4.0000000000000001E-3</v>
      </c>
      <c r="AF149" s="13" t="s">
        <v>43</v>
      </c>
      <c r="AG149" s="13" t="s">
        <v>239</v>
      </c>
      <c r="AH149" s="13" t="s">
        <v>402</v>
      </c>
      <c r="AI149" s="13" t="s">
        <v>245</v>
      </c>
      <c r="AJ149" s="13">
        <v>4.0000000000000001E-3</v>
      </c>
      <c r="AK149" s="13" t="s">
        <v>402</v>
      </c>
      <c r="AL149" s="13">
        <v>4.0000000000000001E-3</v>
      </c>
    </row>
    <row r="150" spans="1:44" x14ac:dyDescent="0.2">
      <c r="A150" s="135">
        <v>41780</v>
      </c>
      <c r="B150" s="13" t="s">
        <v>518</v>
      </c>
      <c r="C150" s="135">
        <v>41802</v>
      </c>
      <c r="D150" s="178"/>
      <c r="E150" s="13">
        <v>7.4</v>
      </c>
      <c r="F150" s="13">
        <v>6.5</v>
      </c>
      <c r="G150" s="13">
        <v>1400</v>
      </c>
      <c r="H150" s="13" t="s">
        <v>88</v>
      </c>
      <c r="I150" s="13">
        <v>3.2</v>
      </c>
      <c r="J150" s="13" t="s">
        <v>85</v>
      </c>
      <c r="K150" s="13">
        <v>0.13</v>
      </c>
      <c r="L150" s="13" t="s">
        <v>134</v>
      </c>
      <c r="M150" s="13" t="s">
        <v>122</v>
      </c>
      <c r="N150" s="13">
        <v>1.2</v>
      </c>
      <c r="O150" s="13">
        <v>1.2</v>
      </c>
      <c r="P150" s="13">
        <v>1.2</v>
      </c>
      <c r="Q150" s="13" t="s">
        <v>54</v>
      </c>
      <c r="R150" s="13">
        <v>190</v>
      </c>
      <c r="S150" s="13">
        <v>500</v>
      </c>
      <c r="T150" s="13">
        <v>19</v>
      </c>
      <c r="U150" s="13" t="s">
        <v>16</v>
      </c>
      <c r="V150" s="13" t="s">
        <v>43</v>
      </c>
      <c r="W150" s="137">
        <v>41780</v>
      </c>
      <c r="X150" s="13" t="s">
        <v>518</v>
      </c>
      <c r="Y150" s="13" t="s">
        <v>36</v>
      </c>
      <c r="AA150" s="13" t="s">
        <v>239</v>
      </c>
      <c r="AB150" s="13" t="s">
        <v>122</v>
      </c>
      <c r="AC150" s="13" t="s">
        <v>244</v>
      </c>
      <c r="AD150" s="13" t="s">
        <v>239</v>
      </c>
      <c r="AE150" s="13">
        <v>4.0000000000000001E-3</v>
      </c>
      <c r="AF150" s="13" t="s">
        <v>43</v>
      </c>
      <c r="AG150" s="13" t="s">
        <v>239</v>
      </c>
      <c r="AH150" s="13">
        <v>7.0000000000000001E-3</v>
      </c>
      <c r="AI150" s="13" t="s">
        <v>245</v>
      </c>
      <c r="AJ150" s="13">
        <v>6.0000000000000001E-3</v>
      </c>
      <c r="AK150" s="13" t="s">
        <v>402</v>
      </c>
      <c r="AL150" s="13">
        <v>8.9999999999999993E-3</v>
      </c>
    </row>
    <row r="151" spans="1:44" x14ac:dyDescent="0.2">
      <c r="A151" s="135">
        <v>41789</v>
      </c>
      <c r="B151" s="13" t="s">
        <v>523</v>
      </c>
      <c r="C151" s="135">
        <v>41814</v>
      </c>
      <c r="D151" s="178"/>
      <c r="E151" s="13">
        <v>8.1</v>
      </c>
      <c r="F151" s="13">
        <v>9.1999999999999993</v>
      </c>
      <c r="G151" s="13">
        <v>1100</v>
      </c>
      <c r="H151" s="13" t="s">
        <v>88</v>
      </c>
      <c r="I151" s="13" t="s">
        <v>78</v>
      </c>
      <c r="J151" s="13" t="s">
        <v>85</v>
      </c>
      <c r="K151" s="13">
        <v>0.05</v>
      </c>
      <c r="L151" s="13" t="s">
        <v>134</v>
      </c>
      <c r="M151" s="13">
        <v>0.13</v>
      </c>
      <c r="N151" s="13">
        <v>1.9</v>
      </c>
      <c r="O151" s="13">
        <v>2</v>
      </c>
      <c r="P151" s="13">
        <v>2</v>
      </c>
      <c r="Q151" s="13">
        <v>0.1</v>
      </c>
      <c r="R151" s="13">
        <v>180</v>
      </c>
      <c r="S151" s="13">
        <v>380</v>
      </c>
      <c r="T151" s="13">
        <v>1.6</v>
      </c>
      <c r="U151" s="13" t="s">
        <v>16</v>
      </c>
      <c r="V151" s="13" t="s">
        <v>43</v>
      </c>
      <c r="W151" s="135">
        <v>41789</v>
      </c>
      <c r="X151" s="13" t="s">
        <v>523</v>
      </c>
      <c r="Y151" s="13" t="s">
        <v>36</v>
      </c>
      <c r="AA151" s="13" t="s">
        <v>239</v>
      </c>
      <c r="AB151" s="13" t="s">
        <v>122</v>
      </c>
      <c r="AC151" s="13" t="s">
        <v>244</v>
      </c>
      <c r="AD151" s="13" t="s">
        <v>239</v>
      </c>
      <c r="AE151" s="13">
        <v>2E-3</v>
      </c>
      <c r="AF151" s="13" t="s">
        <v>43</v>
      </c>
      <c r="AG151" s="13" t="s">
        <v>239</v>
      </c>
      <c r="AH151" s="13">
        <v>8.0000000000000002E-3</v>
      </c>
      <c r="AI151" s="13" t="s">
        <v>245</v>
      </c>
      <c r="AJ151" s="13">
        <v>6.0000000000000001E-3</v>
      </c>
      <c r="AK151" s="13" t="s">
        <v>402</v>
      </c>
      <c r="AL151" s="13">
        <v>1.4E-2</v>
      </c>
    </row>
    <row r="152" spans="1:44" x14ac:dyDescent="0.2">
      <c r="A152" s="135">
        <v>41796</v>
      </c>
      <c r="B152" s="13" t="s">
        <v>524</v>
      </c>
      <c r="C152" s="135">
        <v>41814</v>
      </c>
      <c r="D152" s="178"/>
      <c r="E152" s="13">
        <v>7.9</v>
      </c>
      <c r="F152" s="13">
        <v>14</v>
      </c>
      <c r="G152" s="13">
        <v>740</v>
      </c>
      <c r="H152" s="13" t="s">
        <v>88</v>
      </c>
      <c r="I152" s="13">
        <v>3.8</v>
      </c>
      <c r="J152" s="13" t="s">
        <v>85</v>
      </c>
      <c r="K152" s="13">
        <v>0.02</v>
      </c>
      <c r="L152" s="13" t="s">
        <v>134</v>
      </c>
      <c r="M152" s="13">
        <v>0.43</v>
      </c>
      <c r="N152" s="13">
        <v>0.73</v>
      </c>
      <c r="O152" s="13">
        <v>1.2</v>
      </c>
      <c r="P152" s="13">
        <v>1.2</v>
      </c>
      <c r="Q152" s="13" t="s">
        <v>43</v>
      </c>
      <c r="R152" s="13">
        <v>87</v>
      </c>
      <c r="S152" s="13">
        <v>210</v>
      </c>
      <c r="T152" s="13">
        <v>87</v>
      </c>
      <c r="U152" s="13" t="s">
        <v>16</v>
      </c>
      <c r="V152" s="13" t="s">
        <v>43</v>
      </c>
      <c r="W152" s="135">
        <v>41796</v>
      </c>
      <c r="X152" s="13" t="s">
        <v>524</v>
      </c>
      <c r="Y152" s="13" t="s">
        <v>36</v>
      </c>
      <c r="AA152" s="13" t="s">
        <v>239</v>
      </c>
      <c r="AB152" s="13" t="s">
        <v>122</v>
      </c>
      <c r="AC152" s="13" t="s">
        <v>244</v>
      </c>
      <c r="AD152" s="13" t="s">
        <v>239</v>
      </c>
      <c r="AE152" s="13" t="s">
        <v>239</v>
      </c>
      <c r="AF152" s="13" t="s">
        <v>43</v>
      </c>
      <c r="AG152" s="13" t="s">
        <v>239</v>
      </c>
      <c r="AH152" s="13">
        <v>2.5000000000000001E-2</v>
      </c>
      <c r="AI152" s="13" t="s">
        <v>245</v>
      </c>
      <c r="AJ152" s="13">
        <v>3.0000000000000001E-3</v>
      </c>
      <c r="AK152" s="13" t="s">
        <v>402</v>
      </c>
      <c r="AL152" s="13">
        <v>8.9999999999999993E-3</v>
      </c>
      <c r="AM152" s="13" t="s">
        <v>122</v>
      </c>
      <c r="AN152" s="13" t="s">
        <v>43</v>
      </c>
      <c r="AO152" s="13" t="s">
        <v>134</v>
      </c>
      <c r="AP152" s="13" t="s">
        <v>134</v>
      </c>
    </row>
    <row r="153" spans="1:44" x14ac:dyDescent="0.2">
      <c r="A153" s="135">
        <v>41802</v>
      </c>
      <c r="B153" s="13" t="s">
        <v>525</v>
      </c>
      <c r="C153" s="135">
        <v>41823</v>
      </c>
      <c r="D153" s="178"/>
      <c r="E153" s="13">
        <v>7.2</v>
      </c>
      <c r="F153" s="13">
        <v>1.1000000000000001</v>
      </c>
      <c r="G153" s="13">
        <v>500</v>
      </c>
      <c r="H153" s="13">
        <v>34</v>
      </c>
      <c r="I153" s="13" t="s">
        <v>78</v>
      </c>
      <c r="J153" s="13">
        <v>1.8</v>
      </c>
      <c r="K153" s="13" t="s">
        <v>28</v>
      </c>
      <c r="L153" s="13" t="s">
        <v>134</v>
      </c>
      <c r="M153" s="13">
        <v>1.5</v>
      </c>
      <c r="N153" s="13">
        <v>4.3</v>
      </c>
      <c r="O153" s="13">
        <v>5.8</v>
      </c>
      <c r="P153" s="13">
        <v>7.6</v>
      </c>
      <c r="Q153" s="13" t="s">
        <v>54</v>
      </c>
      <c r="R153" s="13">
        <v>49</v>
      </c>
      <c r="S153" s="13">
        <v>130</v>
      </c>
      <c r="T153" s="13">
        <v>2.5</v>
      </c>
      <c r="U153" s="13" t="s">
        <v>16</v>
      </c>
      <c r="V153" s="13" t="s">
        <v>43</v>
      </c>
      <c r="W153" s="135">
        <v>41802</v>
      </c>
      <c r="X153" s="13" t="s">
        <v>525</v>
      </c>
      <c r="Y153" s="13" t="s">
        <v>36</v>
      </c>
      <c r="AA153" s="13" t="s">
        <v>239</v>
      </c>
      <c r="AB153" s="13" t="s">
        <v>122</v>
      </c>
      <c r="AC153" s="13" t="s">
        <v>244</v>
      </c>
      <c r="AD153" s="13">
        <v>3.0000000000000001E-3</v>
      </c>
      <c r="AE153" s="13">
        <v>3.0000000000000001E-3</v>
      </c>
      <c r="AF153" s="13" t="s">
        <v>43</v>
      </c>
      <c r="AG153" s="13" t="s">
        <v>239</v>
      </c>
      <c r="AH153" s="13">
        <v>5.0000000000000001E-3</v>
      </c>
      <c r="AI153" s="13" t="s">
        <v>245</v>
      </c>
      <c r="AJ153" s="13">
        <v>3.0000000000000001E-3</v>
      </c>
      <c r="AK153" s="13" t="s">
        <v>402</v>
      </c>
      <c r="AL153" s="13">
        <v>8.0000000000000002E-3</v>
      </c>
    </row>
    <row r="154" spans="1:44" x14ac:dyDescent="0.2">
      <c r="A154" s="135">
        <v>41808</v>
      </c>
      <c r="B154" s="13" t="s">
        <v>526</v>
      </c>
      <c r="C154" s="135">
        <v>41823</v>
      </c>
      <c r="D154" s="178"/>
      <c r="E154" s="13">
        <v>6.9</v>
      </c>
      <c r="F154" s="269">
        <v>16</v>
      </c>
      <c r="G154" s="13">
        <v>770</v>
      </c>
      <c r="H154" s="13">
        <v>82</v>
      </c>
      <c r="I154" s="13">
        <v>5</v>
      </c>
      <c r="J154" s="13">
        <v>1.1000000000000001</v>
      </c>
      <c r="K154" s="13" t="s">
        <v>28</v>
      </c>
      <c r="L154" s="13" t="s">
        <v>134</v>
      </c>
      <c r="M154" s="13">
        <v>0.83</v>
      </c>
      <c r="N154" s="13">
        <v>1.2</v>
      </c>
      <c r="O154" s="13">
        <v>2.1</v>
      </c>
      <c r="P154" s="13">
        <v>3.2</v>
      </c>
      <c r="Q154" s="13" t="s">
        <v>54</v>
      </c>
      <c r="R154" s="13">
        <v>82</v>
      </c>
      <c r="S154" s="13">
        <v>230</v>
      </c>
      <c r="T154" s="13">
        <v>3.1</v>
      </c>
      <c r="U154" s="13">
        <v>16</v>
      </c>
      <c r="V154" s="13">
        <v>0.14000000000000001</v>
      </c>
      <c r="W154" s="137">
        <v>41808</v>
      </c>
      <c r="X154" s="13" t="s">
        <v>526</v>
      </c>
      <c r="Y154" s="13" t="s">
        <v>36</v>
      </c>
      <c r="AA154" s="13" t="s">
        <v>239</v>
      </c>
      <c r="AB154" s="13" t="s">
        <v>122</v>
      </c>
      <c r="AC154" s="13" t="s">
        <v>244</v>
      </c>
      <c r="AD154" s="13">
        <v>3.0000000000000001E-3</v>
      </c>
      <c r="AE154" s="13">
        <v>3.0000000000000001E-3</v>
      </c>
      <c r="AF154" s="13">
        <v>0.09</v>
      </c>
      <c r="AG154" s="13" t="s">
        <v>239</v>
      </c>
      <c r="AH154" s="13">
        <v>5.6000000000000001E-2</v>
      </c>
      <c r="AI154" s="13" t="s">
        <v>245</v>
      </c>
      <c r="AJ154" s="13">
        <v>5.0000000000000001E-3</v>
      </c>
      <c r="AK154" s="13" t="s">
        <v>402</v>
      </c>
      <c r="AL154" s="13">
        <v>8.0000000000000002E-3</v>
      </c>
      <c r="AQ154" s="14" t="s">
        <v>538</v>
      </c>
    </row>
    <row r="155" spans="1:44" x14ac:dyDescent="0.2">
      <c r="A155" s="135">
        <v>41816</v>
      </c>
      <c r="B155" s="13" t="s">
        <v>535</v>
      </c>
      <c r="C155" s="135">
        <v>41829</v>
      </c>
      <c r="D155" s="178"/>
      <c r="E155" s="13">
        <v>7.9</v>
      </c>
      <c r="F155" s="13">
        <v>5.3</v>
      </c>
      <c r="G155" s="13">
        <v>950</v>
      </c>
      <c r="H155" s="13" t="s">
        <v>88</v>
      </c>
      <c r="I155" s="13">
        <v>3.7</v>
      </c>
      <c r="J155" s="13">
        <v>1.1000000000000001</v>
      </c>
      <c r="K155" s="13">
        <v>0.19</v>
      </c>
      <c r="L155" s="13" t="s">
        <v>134</v>
      </c>
      <c r="M155" s="13">
        <v>0.31</v>
      </c>
      <c r="N155" s="13">
        <v>0.7</v>
      </c>
      <c r="O155" s="13">
        <v>1</v>
      </c>
      <c r="P155" s="13">
        <v>2.1</v>
      </c>
      <c r="Q155" s="13" t="s">
        <v>54</v>
      </c>
      <c r="R155" s="13">
        <v>110</v>
      </c>
      <c r="S155" s="13">
        <v>310</v>
      </c>
      <c r="T155" s="13">
        <v>3.9</v>
      </c>
      <c r="U155" s="13" t="s">
        <v>16</v>
      </c>
      <c r="V155" s="13" t="s">
        <v>43</v>
      </c>
      <c r="W155" s="137">
        <v>41816</v>
      </c>
      <c r="X155" s="13" t="s">
        <v>535</v>
      </c>
      <c r="Y155" s="13" t="s">
        <v>36</v>
      </c>
      <c r="AA155" s="13" t="s">
        <v>536</v>
      </c>
      <c r="AB155" s="13" t="s">
        <v>122</v>
      </c>
      <c r="AC155" s="13" t="s">
        <v>244</v>
      </c>
      <c r="AD155" s="13" t="s">
        <v>239</v>
      </c>
      <c r="AE155" s="13">
        <v>3.0000000000000001E-3</v>
      </c>
      <c r="AF155" s="13" t="s">
        <v>43</v>
      </c>
      <c r="AG155" s="13" t="s">
        <v>239</v>
      </c>
      <c r="AH155" s="13">
        <v>1.4E-2</v>
      </c>
      <c r="AI155" s="13" t="s">
        <v>245</v>
      </c>
      <c r="AJ155" s="13">
        <v>4.0000000000000001E-3</v>
      </c>
      <c r="AK155" s="13" t="s">
        <v>402</v>
      </c>
      <c r="AL155" s="13">
        <v>8.9999999999999993E-3</v>
      </c>
    </row>
    <row r="156" spans="1:44" s="133" customFormat="1" ht="13.5" thickBot="1" x14ac:dyDescent="0.25">
      <c r="A156" s="825" t="s">
        <v>292</v>
      </c>
      <c r="B156" s="826"/>
      <c r="C156" s="826"/>
      <c r="D156" s="826"/>
      <c r="E156" s="826"/>
      <c r="F156" s="826"/>
      <c r="G156" s="826"/>
      <c r="H156" s="826"/>
      <c r="I156" s="826"/>
      <c r="J156" s="826"/>
      <c r="K156" s="826"/>
      <c r="L156" s="826"/>
      <c r="M156" s="826"/>
      <c r="N156" s="826"/>
      <c r="O156" s="826"/>
      <c r="P156" s="826"/>
      <c r="Q156" s="826"/>
      <c r="R156" s="826"/>
      <c r="S156" s="826"/>
      <c r="T156" s="827"/>
      <c r="U156" s="826"/>
      <c r="V156" s="828"/>
      <c r="W156" s="845" t="s">
        <v>293</v>
      </c>
      <c r="X156" s="846"/>
      <c r="Y156" s="846"/>
      <c r="Z156" s="846"/>
      <c r="AA156" s="846"/>
      <c r="AB156" s="846"/>
      <c r="AC156" s="846"/>
      <c r="AD156" s="846"/>
      <c r="AE156" s="846"/>
      <c r="AF156" s="846"/>
      <c r="AG156" s="846"/>
      <c r="AH156" s="846"/>
      <c r="AI156" s="846"/>
      <c r="AJ156" s="846"/>
      <c r="AK156" s="846"/>
      <c r="AL156" s="846"/>
      <c r="AM156" s="846"/>
      <c r="AN156" s="846"/>
      <c r="AO156" s="846"/>
      <c r="AP156" s="846"/>
      <c r="AQ156" s="827"/>
      <c r="AR156" s="132"/>
    </row>
    <row r="157" spans="1:44" s="229" customFormat="1" x14ac:dyDescent="0.2">
      <c r="A157" s="230"/>
      <c r="B157" s="233" t="s">
        <v>360</v>
      </c>
      <c r="C157" s="231"/>
      <c r="D157" s="231"/>
      <c r="E157" s="233" t="s">
        <v>361</v>
      </c>
      <c r="F157" s="231"/>
      <c r="G157" s="231"/>
      <c r="H157" s="231"/>
      <c r="I157" s="231"/>
      <c r="J157" s="231"/>
      <c r="K157" s="231"/>
      <c r="L157" s="231"/>
      <c r="M157" s="231"/>
      <c r="N157" s="231"/>
      <c r="O157" s="231"/>
      <c r="P157" s="231"/>
      <c r="Q157" s="231"/>
      <c r="R157" s="231"/>
      <c r="S157" s="231"/>
      <c r="T157" s="242"/>
      <c r="U157" s="231"/>
      <c r="V157" s="232"/>
      <c r="W157" s="230"/>
      <c r="X157" s="233" t="s">
        <v>360</v>
      </c>
      <c r="Y157" s="231"/>
      <c r="Z157" s="231"/>
      <c r="AA157" s="231"/>
      <c r="AB157" s="233" t="s">
        <v>361</v>
      </c>
      <c r="AC157" s="231"/>
      <c r="AD157" s="231"/>
      <c r="AE157" s="231"/>
      <c r="AF157" s="231"/>
      <c r="AG157" s="231"/>
      <c r="AH157" s="231"/>
      <c r="AI157" s="231"/>
      <c r="AJ157" s="231"/>
      <c r="AK157" s="231"/>
      <c r="AL157" s="231"/>
      <c r="AM157" s="231"/>
      <c r="AN157" s="231"/>
      <c r="AO157" s="231"/>
      <c r="AP157" s="231"/>
      <c r="AQ157" s="231"/>
      <c r="AR157" s="228"/>
    </row>
    <row r="158" spans="1:44" s="134" customFormat="1" ht="25.5" x14ac:dyDescent="0.2">
      <c r="A158" s="234"/>
      <c r="B158" s="235"/>
      <c r="C158" s="235"/>
      <c r="D158" s="236" t="s">
        <v>84</v>
      </c>
      <c r="E158" s="236" t="s">
        <v>204</v>
      </c>
      <c r="F158" s="237">
        <v>15</v>
      </c>
      <c r="G158" s="237">
        <v>1500</v>
      </c>
      <c r="H158" s="237"/>
      <c r="I158" s="237">
        <v>10</v>
      </c>
      <c r="J158" s="237"/>
      <c r="K158" s="237"/>
      <c r="L158" s="237"/>
      <c r="M158" s="237"/>
      <c r="N158" s="237"/>
      <c r="O158" s="237">
        <v>10</v>
      </c>
      <c r="P158" s="237">
        <v>10</v>
      </c>
      <c r="Q158" s="237"/>
      <c r="R158" s="237"/>
      <c r="S158" s="237">
        <v>1450</v>
      </c>
      <c r="T158" s="241"/>
      <c r="U158" s="237">
        <v>30</v>
      </c>
      <c r="V158" s="237"/>
      <c r="W158" s="238" t="s">
        <v>84</v>
      </c>
      <c r="X158" s="239"/>
      <c r="Y158" s="237">
        <v>2</v>
      </c>
      <c r="Z158" s="237"/>
      <c r="AA158" s="237"/>
      <c r="AB158" s="237"/>
      <c r="AC158" s="237"/>
      <c r="AD158" s="237"/>
      <c r="AE158" s="237"/>
      <c r="AF158" s="237"/>
      <c r="AG158" s="237">
        <v>0.01</v>
      </c>
      <c r="AH158" s="237"/>
      <c r="AI158" s="237">
        <v>1E-3</v>
      </c>
      <c r="AJ158" s="237"/>
      <c r="AK158" s="240"/>
      <c r="AL158" s="240"/>
      <c r="AM158" s="240"/>
      <c r="AN158" s="240"/>
      <c r="AO158" s="240"/>
      <c r="AP158" s="240"/>
      <c r="AQ158" s="213"/>
    </row>
    <row r="159" spans="1:44" s="176" customFormat="1" ht="26.25" x14ac:dyDescent="0.25">
      <c r="A159" s="843" t="s">
        <v>137</v>
      </c>
      <c r="B159" s="835" t="s">
        <v>205</v>
      </c>
      <c r="C159" s="835" t="s">
        <v>74</v>
      </c>
      <c r="D159" s="183" t="s">
        <v>206</v>
      </c>
      <c r="E159" s="174" t="s">
        <v>207</v>
      </c>
      <c r="F159" s="174" t="s">
        <v>208</v>
      </c>
      <c r="G159" s="174" t="s">
        <v>209</v>
      </c>
      <c r="H159" s="174" t="s">
        <v>210</v>
      </c>
      <c r="I159" s="174" t="s">
        <v>211</v>
      </c>
      <c r="J159" s="175" t="s">
        <v>213</v>
      </c>
      <c r="K159" s="175" t="s">
        <v>212</v>
      </c>
      <c r="L159" s="175" t="s">
        <v>214</v>
      </c>
      <c r="M159" s="175" t="s">
        <v>215</v>
      </c>
      <c r="N159" s="175" t="s">
        <v>216</v>
      </c>
      <c r="O159" s="175" t="s">
        <v>217</v>
      </c>
      <c r="P159" s="175" t="s">
        <v>218</v>
      </c>
      <c r="Q159" s="175" t="s">
        <v>366</v>
      </c>
      <c r="R159" s="174" t="s">
        <v>268</v>
      </c>
      <c r="S159" s="174" t="s">
        <v>269</v>
      </c>
      <c r="T159" s="174" t="s">
        <v>270</v>
      </c>
      <c r="U159" s="174" t="s">
        <v>220</v>
      </c>
      <c r="V159" s="175" t="s">
        <v>76</v>
      </c>
      <c r="W159" s="833" t="s">
        <v>137</v>
      </c>
      <c r="X159" s="835" t="s">
        <v>205</v>
      </c>
      <c r="Y159" s="175" t="s">
        <v>219</v>
      </c>
      <c r="Z159" s="174" t="s">
        <v>629</v>
      </c>
      <c r="AA159" s="174" t="s">
        <v>221</v>
      </c>
      <c r="AB159" s="174" t="s">
        <v>222</v>
      </c>
      <c r="AC159" s="174" t="s">
        <v>223</v>
      </c>
      <c r="AD159" s="174" t="s">
        <v>224</v>
      </c>
      <c r="AE159" s="174" t="s">
        <v>225</v>
      </c>
      <c r="AF159" s="174" t="s">
        <v>226</v>
      </c>
      <c r="AG159" s="174" t="s">
        <v>227</v>
      </c>
      <c r="AH159" s="174" t="s">
        <v>228</v>
      </c>
      <c r="AI159" s="174" t="s">
        <v>229</v>
      </c>
      <c r="AJ159" s="174" t="s">
        <v>230</v>
      </c>
      <c r="AK159" s="174" t="s">
        <v>231</v>
      </c>
      <c r="AL159" s="175" t="s">
        <v>232</v>
      </c>
      <c r="AM159" s="175" t="s">
        <v>425</v>
      </c>
      <c r="AN159" s="175" t="s">
        <v>424</v>
      </c>
      <c r="AO159" s="175" t="s">
        <v>423</v>
      </c>
      <c r="AP159" s="175" t="s">
        <v>422</v>
      </c>
      <c r="AQ159" s="201" t="s">
        <v>164</v>
      </c>
      <c r="AR159" s="212"/>
    </row>
    <row r="160" spans="1:44" s="177" customFormat="1" x14ac:dyDescent="0.2">
      <c r="A160" s="844"/>
      <c r="B160" s="836"/>
      <c r="C160" s="836"/>
      <c r="D160" s="184" t="s">
        <v>233</v>
      </c>
      <c r="F160" s="177" t="s">
        <v>234</v>
      </c>
      <c r="G160" s="177" t="s">
        <v>235</v>
      </c>
      <c r="H160" s="177" t="s">
        <v>236</v>
      </c>
      <c r="I160" s="177" t="s">
        <v>236</v>
      </c>
      <c r="J160" s="177" t="s">
        <v>234</v>
      </c>
      <c r="K160" s="177" t="s">
        <v>236</v>
      </c>
      <c r="L160" s="177" t="s">
        <v>234</v>
      </c>
      <c r="M160" s="177" t="s">
        <v>234</v>
      </c>
      <c r="N160" s="177" t="s">
        <v>234</v>
      </c>
      <c r="O160" s="177" t="s">
        <v>234</v>
      </c>
      <c r="P160" s="177" t="s">
        <v>234</v>
      </c>
      <c r="Q160" s="177" t="s">
        <v>234</v>
      </c>
      <c r="R160" s="177" t="s">
        <v>234</v>
      </c>
      <c r="S160" s="177" t="s">
        <v>236</v>
      </c>
      <c r="T160" s="177" t="s">
        <v>236</v>
      </c>
      <c r="U160" s="177" t="s">
        <v>234</v>
      </c>
      <c r="V160" s="177" t="s">
        <v>234</v>
      </c>
      <c r="W160" s="834"/>
      <c r="X160" s="836"/>
      <c r="Y160" s="177" t="s">
        <v>234</v>
      </c>
      <c r="Z160" s="177" t="s">
        <v>234</v>
      </c>
      <c r="AA160" s="177" t="s">
        <v>234</v>
      </c>
      <c r="AB160" s="177" t="s">
        <v>234</v>
      </c>
      <c r="AC160" s="177" t="s">
        <v>234</v>
      </c>
      <c r="AD160" s="177" t="s">
        <v>234</v>
      </c>
      <c r="AE160" s="177" t="s">
        <v>234</v>
      </c>
      <c r="AF160" s="177" t="s">
        <v>234</v>
      </c>
      <c r="AG160" s="177" t="s">
        <v>234</v>
      </c>
      <c r="AH160" s="177" t="s">
        <v>234</v>
      </c>
      <c r="AI160" s="177" t="s">
        <v>234</v>
      </c>
      <c r="AJ160" s="177" t="s">
        <v>234</v>
      </c>
      <c r="AK160" s="177" t="s">
        <v>234</v>
      </c>
      <c r="AL160" s="177" t="s">
        <v>234</v>
      </c>
      <c r="AM160" s="177" t="s">
        <v>234</v>
      </c>
      <c r="AN160" s="177" t="s">
        <v>234</v>
      </c>
      <c r="AO160" s="177" t="s">
        <v>234</v>
      </c>
      <c r="AP160" s="177" t="s">
        <v>234</v>
      </c>
      <c r="AQ160" s="185"/>
      <c r="AR160" s="185"/>
    </row>
    <row r="161" spans="1:43" x14ac:dyDescent="0.2">
      <c r="A161" s="135">
        <v>41824</v>
      </c>
      <c r="B161" s="13" t="s">
        <v>537</v>
      </c>
      <c r="C161" s="135">
        <v>41848</v>
      </c>
      <c r="D161" s="178"/>
      <c r="E161" s="13">
        <v>7.6</v>
      </c>
      <c r="F161" s="281">
        <v>16</v>
      </c>
      <c r="G161" s="13">
        <v>1300</v>
      </c>
      <c r="H161" s="13" t="s">
        <v>88</v>
      </c>
      <c r="I161" s="13">
        <v>5.5</v>
      </c>
      <c r="J161" s="13">
        <v>1</v>
      </c>
      <c r="K161" s="13">
        <v>0.11</v>
      </c>
      <c r="L161" s="13" t="s">
        <v>134</v>
      </c>
      <c r="M161" s="13">
        <v>0.02</v>
      </c>
      <c r="N161" s="13">
        <v>0.35</v>
      </c>
      <c r="O161" s="13">
        <v>0.37</v>
      </c>
      <c r="P161" s="13">
        <v>1.4</v>
      </c>
      <c r="Q161" s="13" t="s">
        <v>54</v>
      </c>
      <c r="R161" s="13">
        <v>170</v>
      </c>
      <c r="S161" s="13">
        <v>450</v>
      </c>
      <c r="T161" s="13">
        <v>5.0999999999999996</v>
      </c>
      <c r="U161" s="13" t="s">
        <v>16</v>
      </c>
      <c r="V161" s="13" t="s">
        <v>43</v>
      </c>
      <c r="W161" s="137">
        <v>41824</v>
      </c>
      <c r="X161" s="13" t="s">
        <v>537</v>
      </c>
      <c r="Y161" s="13" t="s">
        <v>36</v>
      </c>
      <c r="AA161" s="13" t="s">
        <v>239</v>
      </c>
      <c r="AB161" s="13" t="s">
        <v>122</v>
      </c>
      <c r="AC161" s="13" t="s">
        <v>244</v>
      </c>
      <c r="AD161" s="13">
        <v>1E-3</v>
      </c>
      <c r="AE161" s="13">
        <v>4.0000000000000001E-3</v>
      </c>
      <c r="AF161" s="13">
        <v>0.15</v>
      </c>
      <c r="AG161" s="13">
        <v>2E-3</v>
      </c>
      <c r="AH161" s="13">
        <v>8.9999999999999993E-3</v>
      </c>
      <c r="AI161" s="13" t="s">
        <v>245</v>
      </c>
      <c r="AJ161" s="13">
        <v>7.0000000000000001E-3</v>
      </c>
      <c r="AK161" s="13" t="s">
        <v>402</v>
      </c>
      <c r="AL161" s="13">
        <v>1.2999999999999999E-2</v>
      </c>
      <c r="AQ161" s="14" t="s">
        <v>538</v>
      </c>
    </row>
    <row r="162" spans="1:43" x14ac:dyDescent="0.2">
      <c r="A162" s="135">
        <v>41830</v>
      </c>
      <c r="B162" s="13" t="s">
        <v>539</v>
      </c>
      <c r="C162" s="135">
        <v>41850</v>
      </c>
      <c r="D162" s="178"/>
      <c r="E162" s="13">
        <v>7.4</v>
      </c>
      <c r="F162" s="13">
        <v>1.5</v>
      </c>
      <c r="G162" s="13">
        <v>1300</v>
      </c>
      <c r="H162" s="13">
        <v>24</v>
      </c>
      <c r="I162" s="13" t="s">
        <v>78</v>
      </c>
      <c r="J162" s="13">
        <v>0.3</v>
      </c>
      <c r="K162" s="13">
        <v>0.2</v>
      </c>
      <c r="L162" s="13" t="s">
        <v>134</v>
      </c>
      <c r="M162" s="13" t="s">
        <v>85</v>
      </c>
      <c r="N162" s="13">
        <v>0.74</v>
      </c>
      <c r="O162" s="13">
        <v>0.74</v>
      </c>
      <c r="P162" s="13">
        <v>1</v>
      </c>
      <c r="Q162" s="13" t="s">
        <v>54</v>
      </c>
      <c r="R162" s="13">
        <v>180</v>
      </c>
      <c r="S162" s="13">
        <v>460</v>
      </c>
      <c r="T162" s="13">
        <v>4.9000000000000004</v>
      </c>
      <c r="U162" s="13" t="s">
        <v>16</v>
      </c>
      <c r="V162" s="13" t="s">
        <v>43</v>
      </c>
      <c r="W162" s="137">
        <v>41830</v>
      </c>
      <c r="X162" s="13" t="s">
        <v>539</v>
      </c>
      <c r="Y162" s="13" t="s">
        <v>36</v>
      </c>
      <c r="AA162" s="13" t="s">
        <v>239</v>
      </c>
      <c r="AB162" s="13" t="s">
        <v>122</v>
      </c>
      <c r="AC162" s="13" t="s">
        <v>244</v>
      </c>
      <c r="AD162" s="13" t="s">
        <v>239</v>
      </c>
      <c r="AE162" s="13">
        <v>3.0000000000000001E-3</v>
      </c>
      <c r="AF162" s="13" t="s">
        <v>43</v>
      </c>
      <c r="AG162" s="13" t="s">
        <v>239</v>
      </c>
      <c r="AH162" s="13">
        <v>5.0000000000000001E-3</v>
      </c>
      <c r="AI162" s="13" t="s">
        <v>245</v>
      </c>
      <c r="AJ162" s="13">
        <v>7.0000000000000001E-3</v>
      </c>
      <c r="AK162" s="13" t="s">
        <v>402</v>
      </c>
      <c r="AL162" s="13">
        <v>1.7999999999999999E-2</v>
      </c>
    </row>
    <row r="163" spans="1:43" x14ac:dyDescent="0.2">
      <c r="A163" s="135">
        <v>41837</v>
      </c>
      <c r="B163" s="13" t="s">
        <v>544</v>
      </c>
      <c r="C163" s="135">
        <v>41856</v>
      </c>
      <c r="D163" s="178"/>
      <c r="E163" s="13">
        <v>7.7</v>
      </c>
      <c r="F163" s="13">
        <v>3.1</v>
      </c>
      <c r="G163" s="13">
        <v>1100</v>
      </c>
      <c r="H163" s="13" t="s">
        <v>88</v>
      </c>
      <c r="I163" s="13" t="s">
        <v>78</v>
      </c>
      <c r="J163" s="13">
        <v>0.6</v>
      </c>
      <c r="K163" s="13">
        <v>0.21</v>
      </c>
      <c r="L163" s="13" t="s">
        <v>134</v>
      </c>
      <c r="M163" s="13">
        <v>0.08</v>
      </c>
      <c r="N163" s="13">
        <v>0.37</v>
      </c>
      <c r="O163" s="13">
        <v>0.44</v>
      </c>
      <c r="P163" s="13">
        <v>1</v>
      </c>
      <c r="Q163" s="13" t="s">
        <v>54</v>
      </c>
      <c r="R163" s="13">
        <v>180</v>
      </c>
      <c r="S163" s="13">
        <v>470</v>
      </c>
      <c r="T163" s="13">
        <v>3.8</v>
      </c>
      <c r="U163" s="13" t="s">
        <v>16</v>
      </c>
      <c r="V163" s="13" t="s">
        <v>43</v>
      </c>
      <c r="W163" s="135">
        <v>41837</v>
      </c>
      <c r="X163" s="13" t="s">
        <v>544</v>
      </c>
      <c r="Y163" s="13" t="s">
        <v>36</v>
      </c>
      <c r="AA163" s="13" t="s">
        <v>239</v>
      </c>
      <c r="AB163" s="13" t="s">
        <v>122</v>
      </c>
      <c r="AC163" s="13" t="s">
        <v>244</v>
      </c>
      <c r="AD163" s="13" t="s">
        <v>239</v>
      </c>
      <c r="AE163" s="13">
        <v>4.0000000000000001E-3</v>
      </c>
      <c r="AF163" s="13">
        <v>0.17</v>
      </c>
      <c r="AG163" s="13" t="s">
        <v>239</v>
      </c>
      <c r="AH163" s="13">
        <v>7.0000000000000001E-3</v>
      </c>
      <c r="AI163" s="13" t="s">
        <v>245</v>
      </c>
      <c r="AJ163" s="13">
        <v>0.01</v>
      </c>
      <c r="AK163" s="13" t="s">
        <v>402</v>
      </c>
      <c r="AL163" s="13">
        <v>1.7000000000000001E-2</v>
      </c>
    </row>
    <row r="164" spans="1:43" x14ac:dyDescent="0.2">
      <c r="A164" s="135">
        <v>41843</v>
      </c>
      <c r="B164" s="13" t="s">
        <v>545</v>
      </c>
      <c r="C164" s="135">
        <v>41856</v>
      </c>
      <c r="D164" s="178"/>
      <c r="E164" s="13">
        <v>7.8</v>
      </c>
      <c r="F164" s="13">
        <v>3.7</v>
      </c>
      <c r="G164" s="13">
        <v>1200</v>
      </c>
      <c r="H164" s="13">
        <v>30</v>
      </c>
      <c r="I164" s="13">
        <v>2.5</v>
      </c>
      <c r="J164" s="13">
        <v>0.6</v>
      </c>
      <c r="K164" s="13">
        <v>0.17</v>
      </c>
      <c r="L164" s="13" t="s">
        <v>134</v>
      </c>
      <c r="M164" s="13">
        <v>0.12</v>
      </c>
      <c r="N164" s="13">
        <v>0.76</v>
      </c>
      <c r="O164" s="13">
        <v>0.87</v>
      </c>
      <c r="P164" s="13">
        <v>1.5</v>
      </c>
      <c r="Q164" s="13" t="s">
        <v>54</v>
      </c>
      <c r="R164" s="13">
        <v>180</v>
      </c>
      <c r="S164" s="13">
        <v>4.5999999999999996</v>
      </c>
      <c r="T164" s="13">
        <v>3.4</v>
      </c>
      <c r="U164" s="13" t="s">
        <v>16</v>
      </c>
      <c r="V164" s="13" t="s">
        <v>43</v>
      </c>
      <c r="W164" s="135">
        <v>41843</v>
      </c>
      <c r="X164" s="13" t="s">
        <v>545</v>
      </c>
      <c r="Y164" s="13" t="s">
        <v>36</v>
      </c>
      <c r="AA164" s="13" t="s">
        <v>239</v>
      </c>
      <c r="AB164" s="13" t="s">
        <v>122</v>
      </c>
      <c r="AC164" s="13" t="s">
        <v>244</v>
      </c>
      <c r="AD164" s="13" t="s">
        <v>239</v>
      </c>
      <c r="AE164" s="13">
        <v>3.0000000000000001E-3</v>
      </c>
      <c r="AF164" s="13">
        <v>0.17</v>
      </c>
      <c r="AG164" s="13" t="s">
        <v>239</v>
      </c>
      <c r="AH164" s="13">
        <v>7.0000000000000001E-3</v>
      </c>
      <c r="AI164" s="13" t="s">
        <v>245</v>
      </c>
      <c r="AJ164" s="13">
        <v>8.9999999999999993E-3</v>
      </c>
      <c r="AK164" s="13" t="s">
        <v>402</v>
      </c>
      <c r="AL164" s="13">
        <v>8.0000000000000002E-3</v>
      </c>
    </row>
    <row r="165" spans="1:43" x14ac:dyDescent="0.2">
      <c r="A165" s="135">
        <v>41849</v>
      </c>
      <c r="B165" s="13" t="s">
        <v>548</v>
      </c>
      <c r="C165" s="135">
        <v>41864</v>
      </c>
      <c r="D165" s="178"/>
      <c r="E165" s="13">
        <v>7.8</v>
      </c>
      <c r="F165" s="290">
        <v>15</v>
      </c>
      <c r="G165" s="13">
        <v>1400</v>
      </c>
      <c r="H165" s="13" t="s">
        <v>88</v>
      </c>
      <c r="I165" s="13">
        <v>2.1</v>
      </c>
      <c r="J165" s="13">
        <v>0.9</v>
      </c>
      <c r="K165" s="13">
        <v>0.11</v>
      </c>
      <c r="L165" s="13" t="s">
        <v>134</v>
      </c>
      <c r="M165" s="13" t="s">
        <v>122</v>
      </c>
      <c r="N165" s="13">
        <v>0.62</v>
      </c>
      <c r="O165" s="13">
        <v>0.62</v>
      </c>
      <c r="P165" s="13">
        <v>1.5</v>
      </c>
      <c r="Q165" s="13" t="s">
        <v>54</v>
      </c>
      <c r="R165" s="13">
        <v>200</v>
      </c>
      <c r="S165" s="13">
        <v>500</v>
      </c>
      <c r="T165" s="13">
        <v>3.1</v>
      </c>
      <c r="U165" s="13" t="s">
        <v>16</v>
      </c>
      <c r="V165" s="13" t="s">
        <v>43</v>
      </c>
      <c r="W165" s="137">
        <v>41849</v>
      </c>
      <c r="X165" s="13" t="s">
        <v>548</v>
      </c>
      <c r="Y165" s="13" t="s">
        <v>36</v>
      </c>
      <c r="AA165" s="13" t="s">
        <v>239</v>
      </c>
      <c r="AB165" s="13" t="s">
        <v>122</v>
      </c>
      <c r="AC165" s="13" t="s">
        <v>244</v>
      </c>
      <c r="AD165" s="13" t="s">
        <v>239</v>
      </c>
      <c r="AE165" s="13">
        <v>2E-3</v>
      </c>
      <c r="AF165" s="13" t="s">
        <v>43</v>
      </c>
      <c r="AG165" s="13" t="s">
        <v>239</v>
      </c>
      <c r="AH165" s="13">
        <v>8.0000000000000002E-3</v>
      </c>
      <c r="AI165" s="13" t="s">
        <v>245</v>
      </c>
      <c r="AJ165" s="13">
        <v>5.0000000000000001E-3</v>
      </c>
      <c r="AK165" s="13" t="s">
        <v>402</v>
      </c>
      <c r="AL165" s="13">
        <v>7.0000000000000001E-3</v>
      </c>
    </row>
    <row r="166" spans="1:43" x14ac:dyDescent="0.2">
      <c r="A166" s="135">
        <v>41855</v>
      </c>
      <c r="B166" s="13" t="s">
        <v>549</v>
      </c>
      <c r="C166" s="135">
        <v>41864</v>
      </c>
      <c r="D166" s="178"/>
      <c r="E166" s="13">
        <v>7.4</v>
      </c>
      <c r="F166" s="13">
        <v>4.4000000000000004</v>
      </c>
      <c r="G166" s="13">
        <v>1400</v>
      </c>
      <c r="H166" s="13">
        <v>22</v>
      </c>
      <c r="I166" s="13">
        <v>2.5</v>
      </c>
      <c r="J166" s="13" t="s">
        <v>85</v>
      </c>
      <c r="K166" s="13">
        <v>0.15</v>
      </c>
      <c r="L166" s="13" t="s">
        <v>134</v>
      </c>
      <c r="M166" s="13">
        <v>0.11</v>
      </c>
      <c r="N166" s="13">
        <v>1.2</v>
      </c>
      <c r="O166" s="13">
        <v>1.3</v>
      </c>
      <c r="P166" s="13">
        <v>1.3</v>
      </c>
      <c r="Q166" s="13" t="s">
        <v>54</v>
      </c>
      <c r="R166" s="13">
        <v>220</v>
      </c>
      <c r="S166" s="13">
        <v>560</v>
      </c>
      <c r="T166" s="13">
        <v>2.4</v>
      </c>
      <c r="U166" s="13" t="s">
        <v>16</v>
      </c>
      <c r="V166" s="13" t="s">
        <v>43</v>
      </c>
      <c r="W166" s="137">
        <v>41855</v>
      </c>
      <c r="X166" s="13" t="s">
        <v>549</v>
      </c>
      <c r="Y166" s="13" t="s">
        <v>36</v>
      </c>
      <c r="AA166" s="13" t="s">
        <v>239</v>
      </c>
      <c r="AB166" s="13" t="s">
        <v>122</v>
      </c>
      <c r="AC166" s="13" t="s">
        <v>244</v>
      </c>
      <c r="AD166" s="13" t="s">
        <v>239</v>
      </c>
      <c r="AE166" s="13">
        <v>2E-3</v>
      </c>
      <c r="AF166" s="13" t="s">
        <v>43</v>
      </c>
      <c r="AG166" s="13" t="s">
        <v>239</v>
      </c>
      <c r="AH166" s="13">
        <v>8.0000000000000002E-3</v>
      </c>
      <c r="AI166" s="13" t="s">
        <v>245</v>
      </c>
      <c r="AJ166" s="13">
        <v>6.0000000000000001E-3</v>
      </c>
      <c r="AK166" s="13" t="s">
        <v>402</v>
      </c>
      <c r="AL166" s="13">
        <v>8.9999999999999993E-3</v>
      </c>
    </row>
    <row r="167" spans="1:43" x14ac:dyDescent="0.2">
      <c r="A167" s="135">
        <v>41864</v>
      </c>
      <c r="B167" s="13" t="s">
        <v>569</v>
      </c>
      <c r="C167" s="135">
        <v>41878</v>
      </c>
      <c r="D167" s="178"/>
      <c r="E167" s="13">
        <v>7.8</v>
      </c>
      <c r="F167" s="13">
        <v>1</v>
      </c>
      <c r="G167" s="13">
        <v>1200</v>
      </c>
      <c r="H167" s="13">
        <v>44</v>
      </c>
      <c r="I167" s="13" t="s">
        <v>78</v>
      </c>
      <c r="J167" s="13">
        <v>0.5</v>
      </c>
      <c r="K167" s="13">
        <v>7.0000000000000007E-2</v>
      </c>
      <c r="L167" s="13" t="s">
        <v>134</v>
      </c>
      <c r="M167" s="13">
        <v>0.15</v>
      </c>
      <c r="N167" s="13">
        <v>1.3</v>
      </c>
      <c r="O167" s="13">
        <v>1.5</v>
      </c>
      <c r="P167" s="13">
        <v>2</v>
      </c>
      <c r="Q167" s="13" t="s">
        <v>54</v>
      </c>
      <c r="R167" s="13">
        <v>190</v>
      </c>
      <c r="S167" s="13">
        <v>500</v>
      </c>
      <c r="T167" s="13">
        <v>2.2999999999999998</v>
      </c>
      <c r="U167" s="13" t="s">
        <v>16</v>
      </c>
      <c r="V167" s="13" t="s">
        <v>43</v>
      </c>
      <c r="W167" s="135">
        <v>41864</v>
      </c>
      <c r="X167" s="13" t="s">
        <v>569</v>
      </c>
      <c r="Y167" s="13" t="s">
        <v>36</v>
      </c>
      <c r="AA167" s="13" t="s">
        <v>239</v>
      </c>
      <c r="AB167" s="13" t="s">
        <v>122</v>
      </c>
      <c r="AC167" s="13" t="s">
        <v>244</v>
      </c>
      <c r="AD167" s="13" t="s">
        <v>239</v>
      </c>
      <c r="AE167" s="13">
        <v>3.0000000000000001E-3</v>
      </c>
      <c r="AF167" s="13" t="s">
        <v>43</v>
      </c>
      <c r="AG167" s="13" t="s">
        <v>239</v>
      </c>
      <c r="AH167" s="13">
        <v>7.0000000000000001E-3</v>
      </c>
      <c r="AI167" s="13" t="s">
        <v>245</v>
      </c>
      <c r="AJ167" s="13">
        <v>6.0000000000000001E-3</v>
      </c>
      <c r="AK167" s="13" t="s">
        <v>402</v>
      </c>
      <c r="AL167" s="13">
        <v>8.0000000000000002E-3</v>
      </c>
    </row>
    <row r="168" spans="1:43" x14ac:dyDescent="0.2">
      <c r="A168" s="135">
        <v>41873</v>
      </c>
      <c r="B168" s="13" t="s">
        <v>568</v>
      </c>
      <c r="C168" s="135">
        <v>41890</v>
      </c>
      <c r="D168" s="178"/>
      <c r="E168" s="13">
        <v>8</v>
      </c>
      <c r="F168" s="13">
        <v>7.1</v>
      </c>
      <c r="G168" s="13">
        <v>1300</v>
      </c>
      <c r="H168" s="13" t="s">
        <v>88</v>
      </c>
      <c r="I168" s="13" t="s">
        <v>16</v>
      </c>
      <c r="J168" s="13">
        <v>0.6</v>
      </c>
      <c r="K168" s="13">
        <v>0.06</v>
      </c>
      <c r="L168" s="13" t="s">
        <v>134</v>
      </c>
      <c r="M168" s="13">
        <v>0.03</v>
      </c>
      <c r="N168" s="13">
        <v>0.45</v>
      </c>
      <c r="O168" s="13">
        <v>0.47</v>
      </c>
      <c r="P168" s="13">
        <v>1.1000000000000001</v>
      </c>
      <c r="Q168" s="13" t="s">
        <v>54</v>
      </c>
      <c r="R168" s="13">
        <v>190</v>
      </c>
      <c r="S168" s="13">
        <v>490</v>
      </c>
      <c r="T168" s="13">
        <v>16</v>
      </c>
      <c r="U168" s="13" t="s">
        <v>16</v>
      </c>
      <c r="V168" s="13" t="s">
        <v>43</v>
      </c>
      <c r="W168" s="135">
        <v>41873</v>
      </c>
      <c r="X168" s="13" t="s">
        <v>568</v>
      </c>
      <c r="Y168" s="13" t="s">
        <v>36</v>
      </c>
      <c r="AA168" s="13" t="s">
        <v>239</v>
      </c>
      <c r="AB168" s="13" t="s">
        <v>122</v>
      </c>
      <c r="AC168" s="13" t="s">
        <v>244</v>
      </c>
      <c r="AD168" s="13" t="s">
        <v>239</v>
      </c>
      <c r="AE168" s="13">
        <v>2E-3</v>
      </c>
      <c r="AF168" s="13" t="s">
        <v>43</v>
      </c>
      <c r="AG168" s="13" t="s">
        <v>239</v>
      </c>
      <c r="AH168" s="13">
        <v>7.0000000000000001E-3</v>
      </c>
      <c r="AI168" s="13" t="s">
        <v>245</v>
      </c>
      <c r="AJ168" s="13">
        <v>7.0000000000000001E-3</v>
      </c>
      <c r="AK168" s="13" t="s">
        <v>402</v>
      </c>
      <c r="AL168" s="13">
        <v>6.0000000000000001E-3</v>
      </c>
    </row>
    <row r="169" spans="1:43" x14ac:dyDescent="0.2">
      <c r="A169" s="135">
        <v>41880</v>
      </c>
      <c r="B169" s="13" t="s">
        <v>570</v>
      </c>
      <c r="C169" s="135">
        <v>41897</v>
      </c>
      <c r="D169" s="178"/>
      <c r="E169" s="13">
        <v>7.9</v>
      </c>
      <c r="F169" s="13" t="s">
        <v>36</v>
      </c>
      <c r="G169" s="13">
        <v>1300</v>
      </c>
      <c r="H169" s="13" t="s">
        <v>88</v>
      </c>
      <c r="I169" s="13">
        <v>7.9</v>
      </c>
      <c r="J169" s="13">
        <v>0.5</v>
      </c>
      <c r="K169" s="13">
        <v>0.08</v>
      </c>
      <c r="L169" s="13" t="s">
        <v>134</v>
      </c>
      <c r="M169" s="13" t="s">
        <v>122</v>
      </c>
      <c r="N169" s="13">
        <v>0.43</v>
      </c>
      <c r="O169" s="13">
        <v>0.44</v>
      </c>
      <c r="P169" s="13">
        <v>0.98</v>
      </c>
      <c r="Q169" s="13" t="s">
        <v>54</v>
      </c>
      <c r="R169" s="13">
        <v>200</v>
      </c>
      <c r="S169" s="13">
        <v>500</v>
      </c>
      <c r="T169" s="13">
        <v>3.3</v>
      </c>
      <c r="U169" s="13" t="s">
        <v>16</v>
      </c>
      <c r="V169" s="13" t="s">
        <v>43</v>
      </c>
      <c r="W169" s="135">
        <v>41880</v>
      </c>
      <c r="X169" s="13" t="s">
        <v>570</v>
      </c>
      <c r="Y169" s="13" t="s">
        <v>36</v>
      </c>
      <c r="AA169" s="13" t="s">
        <v>239</v>
      </c>
      <c r="AB169" s="13" t="s">
        <v>122</v>
      </c>
      <c r="AC169" s="13" t="s">
        <v>244</v>
      </c>
      <c r="AD169" s="13" t="s">
        <v>239</v>
      </c>
      <c r="AE169" s="13">
        <v>2E-3</v>
      </c>
      <c r="AF169" s="13" t="s">
        <v>43</v>
      </c>
      <c r="AG169" s="13" t="s">
        <v>239</v>
      </c>
      <c r="AH169" s="13">
        <v>6.0000000000000001E-3</v>
      </c>
      <c r="AI169" s="13">
        <v>1.2999999999999999E-3</v>
      </c>
      <c r="AJ169" s="13">
        <v>8.0000000000000002E-3</v>
      </c>
      <c r="AK169" s="13" t="s">
        <v>402</v>
      </c>
      <c r="AL169" s="13">
        <v>8.9999999999999993E-3</v>
      </c>
    </row>
    <row r="170" spans="1:43" x14ac:dyDescent="0.2">
      <c r="A170" s="135">
        <v>41885</v>
      </c>
      <c r="B170" s="13" t="s">
        <v>571</v>
      </c>
      <c r="C170" s="135">
        <v>41897</v>
      </c>
      <c r="D170" s="178"/>
      <c r="E170" s="13">
        <v>8</v>
      </c>
      <c r="F170" s="13">
        <v>1.1000000000000001</v>
      </c>
      <c r="G170" s="13">
        <v>1200</v>
      </c>
      <c r="H170" s="13" t="s">
        <v>88</v>
      </c>
      <c r="I170" s="13" t="s">
        <v>78</v>
      </c>
      <c r="J170" s="13">
        <v>0.3</v>
      </c>
      <c r="K170" s="13">
        <v>0.05</v>
      </c>
      <c r="L170" s="13" t="s">
        <v>134</v>
      </c>
      <c r="M170" s="285" t="s">
        <v>122</v>
      </c>
      <c r="N170" s="13">
        <v>0.82</v>
      </c>
      <c r="O170" s="13">
        <v>0.84</v>
      </c>
      <c r="P170" s="13">
        <v>1.2</v>
      </c>
      <c r="Q170" s="13" t="s">
        <v>54</v>
      </c>
      <c r="R170" s="13">
        <v>190</v>
      </c>
      <c r="S170" s="13">
        <v>450</v>
      </c>
      <c r="T170" s="13">
        <v>3.2</v>
      </c>
      <c r="U170" s="13" t="s">
        <v>16</v>
      </c>
      <c r="V170" s="13" t="s">
        <v>43</v>
      </c>
      <c r="W170" s="135">
        <v>41885</v>
      </c>
      <c r="X170" s="13" t="s">
        <v>571</v>
      </c>
      <c r="Y170" s="13" t="s">
        <v>36</v>
      </c>
      <c r="AA170" s="13" t="s">
        <v>239</v>
      </c>
      <c r="AB170" s="13" t="s">
        <v>122</v>
      </c>
      <c r="AC170" s="13" t="s">
        <v>244</v>
      </c>
      <c r="AD170" s="13" t="s">
        <v>239</v>
      </c>
      <c r="AE170" s="13">
        <v>3.0000000000000001E-3</v>
      </c>
      <c r="AF170" s="13">
        <v>7.0000000000000007E-2</v>
      </c>
      <c r="AG170" s="13" t="s">
        <v>239</v>
      </c>
      <c r="AH170" s="13">
        <v>6.0000000000000001E-3</v>
      </c>
      <c r="AI170" s="13" t="s">
        <v>245</v>
      </c>
      <c r="AJ170" s="13">
        <v>7.0000000000000001E-3</v>
      </c>
      <c r="AK170" s="13" t="s">
        <v>402</v>
      </c>
      <c r="AL170" s="13">
        <v>0.01</v>
      </c>
    </row>
    <row r="171" spans="1:43" x14ac:dyDescent="0.2">
      <c r="A171" s="135">
        <v>41894</v>
      </c>
      <c r="B171" s="13" t="s">
        <v>588</v>
      </c>
      <c r="C171" s="135">
        <v>41932</v>
      </c>
      <c r="D171" s="178"/>
      <c r="E171" s="13">
        <v>7.8</v>
      </c>
      <c r="F171" s="13">
        <v>2.4</v>
      </c>
      <c r="G171" s="13">
        <v>1000</v>
      </c>
      <c r="H171" s="13" t="s">
        <v>88</v>
      </c>
      <c r="I171" s="13" t="s">
        <v>78</v>
      </c>
      <c r="J171" s="13">
        <v>0.3</v>
      </c>
      <c r="K171" s="13">
        <v>0.05</v>
      </c>
      <c r="L171" s="13" t="s">
        <v>134</v>
      </c>
      <c r="M171" s="13" t="s">
        <v>122</v>
      </c>
      <c r="N171" s="13">
        <v>0.06</v>
      </c>
      <c r="O171" s="13">
        <v>0.08</v>
      </c>
      <c r="P171" s="13">
        <v>0.4</v>
      </c>
      <c r="Q171" s="13" t="s">
        <v>54</v>
      </c>
      <c r="R171" s="13">
        <v>190</v>
      </c>
      <c r="S171" s="13">
        <v>470</v>
      </c>
      <c r="T171" s="13">
        <v>3.4</v>
      </c>
      <c r="U171" s="13" t="s">
        <v>16</v>
      </c>
      <c r="V171" s="13" t="s">
        <v>43</v>
      </c>
      <c r="W171" s="137">
        <v>41894</v>
      </c>
      <c r="X171" s="135" t="s">
        <v>588</v>
      </c>
      <c r="Y171" s="13" t="s">
        <v>36</v>
      </c>
      <c r="AA171" s="13" t="s">
        <v>239</v>
      </c>
      <c r="AB171" s="13" t="s">
        <v>122</v>
      </c>
      <c r="AC171" s="13" t="s">
        <v>244</v>
      </c>
      <c r="AD171" s="13" t="s">
        <v>239</v>
      </c>
      <c r="AE171" s="13">
        <v>3.0000000000000001E-3</v>
      </c>
      <c r="AF171" s="13" t="s">
        <v>43</v>
      </c>
      <c r="AG171" s="13" t="s">
        <v>239</v>
      </c>
      <c r="AH171" s="13">
        <v>1.6E-2</v>
      </c>
      <c r="AI171" s="13" t="s">
        <v>245</v>
      </c>
      <c r="AJ171" s="13">
        <v>8.0000000000000002E-3</v>
      </c>
      <c r="AK171" s="13" t="s">
        <v>402</v>
      </c>
      <c r="AL171" s="13">
        <v>0.01</v>
      </c>
      <c r="AM171" s="13" t="s">
        <v>122</v>
      </c>
      <c r="AN171" s="13">
        <v>0.08</v>
      </c>
      <c r="AO171" s="13">
        <v>0.2</v>
      </c>
      <c r="AP171" s="13" t="s">
        <v>134</v>
      </c>
    </row>
    <row r="172" spans="1:43" x14ac:dyDescent="0.2">
      <c r="A172" s="135">
        <v>41899</v>
      </c>
      <c r="B172" s="13" t="s">
        <v>586</v>
      </c>
      <c r="C172" s="135">
        <v>41932</v>
      </c>
      <c r="D172" s="178"/>
      <c r="E172" s="13">
        <v>7.9</v>
      </c>
      <c r="F172" s="13">
        <v>4.0999999999999996</v>
      </c>
      <c r="G172" s="13">
        <v>1200</v>
      </c>
      <c r="H172" s="13" t="s">
        <v>88</v>
      </c>
      <c r="I172" s="13" t="s">
        <v>16</v>
      </c>
      <c r="J172" s="13" t="s">
        <v>85</v>
      </c>
      <c r="K172" s="13">
        <v>7.0000000000000007E-2</v>
      </c>
      <c r="L172" s="13" t="s">
        <v>134</v>
      </c>
      <c r="M172" s="13" t="s">
        <v>122</v>
      </c>
      <c r="N172" s="13">
        <v>0.28000000000000003</v>
      </c>
      <c r="O172" s="13">
        <v>0.28000000000000003</v>
      </c>
      <c r="P172" s="13">
        <v>0.3</v>
      </c>
      <c r="Q172" s="13" t="s">
        <v>54</v>
      </c>
      <c r="R172" s="13">
        <v>230</v>
      </c>
      <c r="S172" s="13">
        <v>480</v>
      </c>
      <c r="T172" s="13">
        <v>2.8</v>
      </c>
      <c r="U172" s="13" t="s">
        <v>16</v>
      </c>
      <c r="V172" s="13" t="s">
        <v>43</v>
      </c>
      <c r="W172" s="137">
        <v>41899</v>
      </c>
      <c r="X172" s="135" t="s">
        <v>586</v>
      </c>
      <c r="Y172" s="13" t="s">
        <v>36</v>
      </c>
      <c r="AA172" s="13" t="s">
        <v>239</v>
      </c>
      <c r="AB172" s="13" t="s">
        <v>122</v>
      </c>
      <c r="AC172" s="13" t="s">
        <v>244</v>
      </c>
      <c r="AD172" s="13" t="s">
        <v>239</v>
      </c>
      <c r="AE172" s="13">
        <v>4.0000000000000001E-3</v>
      </c>
      <c r="AF172" s="13">
        <v>0.06</v>
      </c>
      <c r="AG172" s="13" t="s">
        <v>239</v>
      </c>
      <c r="AH172" s="13">
        <v>8.0000000000000002E-3</v>
      </c>
      <c r="AI172" s="13" t="s">
        <v>245</v>
      </c>
      <c r="AJ172" s="13">
        <v>8.0000000000000002E-3</v>
      </c>
      <c r="AK172" s="13" t="s">
        <v>402</v>
      </c>
      <c r="AL172" s="13">
        <v>8.0000000000000002E-3</v>
      </c>
    </row>
    <row r="173" spans="1:43" x14ac:dyDescent="0.2">
      <c r="A173" s="135">
        <v>41908</v>
      </c>
      <c r="B173" s="13" t="s">
        <v>589</v>
      </c>
      <c r="C173" s="135">
        <v>41936</v>
      </c>
      <c r="D173" s="178"/>
      <c r="E173" s="288">
        <v>8.5</v>
      </c>
      <c r="F173" s="13">
        <v>1.9</v>
      </c>
      <c r="G173" s="13">
        <v>1200</v>
      </c>
      <c r="H173" s="13" t="s">
        <v>88</v>
      </c>
      <c r="I173" s="13" t="s">
        <v>16</v>
      </c>
      <c r="J173" s="13">
        <v>0.8</v>
      </c>
      <c r="K173" s="13">
        <v>0.06</v>
      </c>
      <c r="L173" s="13" t="s">
        <v>134</v>
      </c>
      <c r="M173" s="13" t="s">
        <v>122</v>
      </c>
      <c r="N173" s="13">
        <v>0.31</v>
      </c>
      <c r="O173" s="13">
        <v>0.31</v>
      </c>
      <c r="P173" s="13">
        <v>1.1000000000000001</v>
      </c>
      <c r="Q173" s="13" t="s">
        <v>54</v>
      </c>
      <c r="R173" s="13">
        <v>220</v>
      </c>
      <c r="S173" s="13">
        <v>440</v>
      </c>
      <c r="T173" s="13">
        <v>3</v>
      </c>
      <c r="U173" s="13" t="s">
        <v>16</v>
      </c>
      <c r="V173" s="13" t="s">
        <v>43</v>
      </c>
      <c r="W173" s="137">
        <v>41908</v>
      </c>
      <c r="X173" s="13" t="s">
        <v>589</v>
      </c>
      <c r="Y173" s="13" t="s">
        <v>36</v>
      </c>
      <c r="AA173" s="13" t="s">
        <v>239</v>
      </c>
      <c r="AB173" s="13" t="s">
        <v>122</v>
      </c>
      <c r="AC173" s="13" t="s">
        <v>244</v>
      </c>
      <c r="AD173" s="13" t="s">
        <v>239</v>
      </c>
      <c r="AE173" s="13">
        <v>2E-3</v>
      </c>
      <c r="AF173" s="13" t="s">
        <v>43</v>
      </c>
      <c r="AG173" s="13" t="s">
        <v>239</v>
      </c>
      <c r="AH173" s="13">
        <v>8.9999999999999993E-3</v>
      </c>
      <c r="AI173" s="13" t="s">
        <v>245</v>
      </c>
      <c r="AJ173" s="13">
        <v>4.0000000000000001E-3</v>
      </c>
      <c r="AK173" s="13" t="s">
        <v>402</v>
      </c>
      <c r="AL173" s="13">
        <v>0.01</v>
      </c>
    </row>
    <row r="174" spans="1:43" x14ac:dyDescent="0.2">
      <c r="A174" s="135">
        <v>41915</v>
      </c>
      <c r="B174" s="13" t="s">
        <v>590</v>
      </c>
      <c r="C174" s="135">
        <v>41936</v>
      </c>
      <c r="D174" s="178"/>
      <c r="E174" s="13">
        <v>8</v>
      </c>
      <c r="F174" s="13">
        <v>2.7</v>
      </c>
      <c r="G174" s="13">
        <v>1200</v>
      </c>
      <c r="H174" s="13" t="s">
        <v>88</v>
      </c>
      <c r="I174" s="13" t="s">
        <v>16</v>
      </c>
      <c r="J174" s="13">
        <v>0.3</v>
      </c>
      <c r="K174" s="13">
        <v>0.05</v>
      </c>
      <c r="L174" s="13" t="s">
        <v>134</v>
      </c>
      <c r="M174" s="13" t="s">
        <v>122</v>
      </c>
      <c r="N174" s="13">
        <v>0.38</v>
      </c>
      <c r="O174" s="13">
        <v>0.38</v>
      </c>
      <c r="P174" s="13">
        <v>0.7</v>
      </c>
      <c r="Q174" s="13" t="s">
        <v>54</v>
      </c>
      <c r="R174" s="13">
        <v>240</v>
      </c>
      <c r="S174" s="13">
        <v>430</v>
      </c>
      <c r="T174" s="13">
        <v>3.7</v>
      </c>
      <c r="U174" s="13" t="s">
        <v>16</v>
      </c>
      <c r="V174" s="13" t="s">
        <v>43</v>
      </c>
      <c r="W174" s="137">
        <v>41915</v>
      </c>
      <c r="X174" s="13" t="s">
        <v>590</v>
      </c>
      <c r="Y174" s="13" t="s">
        <v>36</v>
      </c>
      <c r="AA174" s="13" t="s">
        <v>239</v>
      </c>
      <c r="AB174" s="13" t="s">
        <v>122</v>
      </c>
      <c r="AC174" s="13" t="s">
        <v>244</v>
      </c>
      <c r="AD174" s="13" t="s">
        <v>239</v>
      </c>
      <c r="AE174" s="13">
        <v>2E-3</v>
      </c>
      <c r="AF174" s="13" t="s">
        <v>43</v>
      </c>
      <c r="AG174" s="13" t="s">
        <v>239</v>
      </c>
      <c r="AH174" s="13">
        <v>5.0000000000000001E-3</v>
      </c>
      <c r="AI174" s="13" t="s">
        <v>245</v>
      </c>
      <c r="AJ174" s="13">
        <v>7.0000000000000001E-3</v>
      </c>
      <c r="AK174" s="13" t="s">
        <v>402</v>
      </c>
      <c r="AL174" s="13">
        <v>6.0000000000000001E-3</v>
      </c>
    </row>
    <row r="175" spans="1:43" x14ac:dyDescent="0.2">
      <c r="A175" s="135">
        <v>41922</v>
      </c>
      <c r="B175" s="13" t="s">
        <v>591</v>
      </c>
      <c r="C175" s="135">
        <v>41936</v>
      </c>
      <c r="D175" s="178"/>
      <c r="E175" s="13">
        <v>8</v>
      </c>
      <c r="F175" s="13">
        <v>2.5</v>
      </c>
      <c r="G175" s="13">
        <v>1200</v>
      </c>
      <c r="H175" s="13" t="s">
        <v>88</v>
      </c>
      <c r="I175" s="13" t="s">
        <v>16</v>
      </c>
      <c r="J175" s="13">
        <v>0.6</v>
      </c>
      <c r="K175" s="13">
        <v>0.05</v>
      </c>
      <c r="L175" s="13" t="s">
        <v>134</v>
      </c>
      <c r="M175" s="13" t="s">
        <v>122</v>
      </c>
      <c r="N175" s="13">
        <v>0.32</v>
      </c>
      <c r="O175" s="13">
        <v>0.33</v>
      </c>
      <c r="P175" s="13">
        <v>0.9</v>
      </c>
      <c r="Q175" s="13" t="s">
        <v>54</v>
      </c>
      <c r="R175" s="13">
        <v>250</v>
      </c>
      <c r="S175" s="13">
        <v>400</v>
      </c>
      <c r="T175" s="13">
        <v>4.0999999999999996</v>
      </c>
      <c r="U175" s="13" t="s">
        <v>16</v>
      </c>
      <c r="V175" s="13" t="s">
        <v>43</v>
      </c>
      <c r="W175" s="137">
        <v>41922</v>
      </c>
      <c r="X175" s="13" t="s">
        <v>591</v>
      </c>
      <c r="Y175" s="13" t="s">
        <v>36</v>
      </c>
      <c r="AA175" s="13" t="s">
        <v>239</v>
      </c>
      <c r="AB175" s="13" t="s">
        <v>122</v>
      </c>
      <c r="AC175" s="13" t="s">
        <v>244</v>
      </c>
      <c r="AD175" s="13" t="s">
        <v>239</v>
      </c>
      <c r="AE175" s="13">
        <v>3.0000000000000001E-3</v>
      </c>
      <c r="AF175" s="13">
        <v>0.06</v>
      </c>
      <c r="AG175" s="13" t="s">
        <v>239</v>
      </c>
      <c r="AH175" s="13">
        <v>6.0000000000000001E-3</v>
      </c>
      <c r="AI175" s="13" t="s">
        <v>245</v>
      </c>
      <c r="AJ175" s="13">
        <v>6.0000000000000001E-3</v>
      </c>
      <c r="AK175" s="13" t="s">
        <v>402</v>
      </c>
      <c r="AL175" s="13">
        <v>6.0000000000000001E-3</v>
      </c>
    </row>
    <row r="176" spans="1:43" x14ac:dyDescent="0.2">
      <c r="A176" s="135">
        <v>41929</v>
      </c>
      <c r="B176" s="13" t="s">
        <v>596</v>
      </c>
      <c r="C176" s="135">
        <v>41954</v>
      </c>
      <c r="D176" s="178"/>
      <c r="E176" s="13">
        <v>8.1</v>
      </c>
      <c r="F176" s="13">
        <v>11</v>
      </c>
      <c r="G176" s="13">
        <v>1200</v>
      </c>
      <c r="H176" s="13" t="s">
        <v>88</v>
      </c>
      <c r="I176" s="13">
        <v>1.8</v>
      </c>
      <c r="J176" s="13" t="s">
        <v>85</v>
      </c>
      <c r="K176" s="13">
        <v>0.05</v>
      </c>
      <c r="L176" s="13" t="s">
        <v>134</v>
      </c>
      <c r="M176" s="13" t="s">
        <v>122</v>
      </c>
      <c r="N176" s="13">
        <v>0.3</v>
      </c>
      <c r="O176" s="13">
        <v>0.31</v>
      </c>
      <c r="P176" s="13">
        <v>0.3</v>
      </c>
      <c r="Q176" s="13">
        <v>0.6</v>
      </c>
      <c r="R176" s="13">
        <v>220</v>
      </c>
      <c r="S176" s="13">
        <v>390</v>
      </c>
      <c r="T176" s="13">
        <v>3.3</v>
      </c>
      <c r="U176" s="13" t="s">
        <v>16</v>
      </c>
      <c r="V176" s="13" t="s">
        <v>43</v>
      </c>
      <c r="W176" s="137">
        <v>41929</v>
      </c>
      <c r="X176" s="13" t="s">
        <v>596</v>
      </c>
      <c r="Y176" s="13" t="s">
        <v>36</v>
      </c>
      <c r="AA176" s="13" t="s">
        <v>239</v>
      </c>
      <c r="AB176" s="13" t="s">
        <v>122</v>
      </c>
      <c r="AC176" s="13" t="s">
        <v>244</v>
      </c>
      <c r="AD176" s="13" t="s">
        <v>239</v>
      </c>
      <c r="AE176" s="13">
        <v>2E-3</v>
      </c>
      <c r="AF176" s="13" t="s">
        <v>43</v>
      </c>
      <c r="AG176" s="13" t="s">
        <v>239</v>
      </c>
      <c r="AH176" s="13">
        <v>5.0000000000000001E-3</v>
      </c>
      <c r="AI176" s="13" t="s">
        <v>245</v>
      </c>
      <c r="AJ176" s="13">
        <v>6.0000000000000001E-3</v>
      </c>
      <c r="AK176" s="13" t="s">
        <v>402</v>
      </c>
      <c r="AL176" s="13">
        <v>6.0000000000000001E-3</v>
      </c>
    </row>
    <row r="177" spans="1:43" x14ac:dyDescent="0.2">
      <c r="A177" s="135">
        <v>41935</v>
      </c>
      <c r="B177" s="13" t="s">
        <v>597</v>
      </c>
      <c r="C177" s="135">
        <v>41954</v>
      </c>
      <c r="D177" s="178"/>
      <c r="E177" s="13">
        <v>8</v>
      </c>
      <c r="F177" s="13">
        <v>4.5</v>
      </c>
      <c r="G177" s="13">
        <v>1300</v>
      </c>
      <c r="H177" s="13" t="s">
        <v>88</v>
      </c>
      <c r="I177" s="13">
        <v>1.9</v>
      </c>
      <c r="J177" s="13" t="s">
        <v>85</v>
      </c>
      <c r="K177" s="13">
        <v>0.05</v>
      </c>
      <c r="L177" s="13" t="s">
        <v>134</v>
      </c>
      <c r="M177" s="13" t="s">
        <v>122</v>
      </c>
      <c r="N177" s="13">
        <v>0.39</v>
      </c>
      <c r="O177" s="13">
        <v>0.39</v>
      </c>
      <c r="P177" s="13">
        <v>0.4</v>
      </c>
      <c r="Q177" s="13" t="s">
        <v>54</v>
      </c>
      <c r="R177" s="13">
        <v>220</v>
      </c>
      <c r="S177" s="13">
        <v>470</v>
      </c>
      <c r="T177" s="13">
        <v>5.8</v>
      </c>
      <c r="U177" s="13" t="s">
        <v>16</v>
      </c>
      <c r="V177" s="13" t="s">
        <v>43</v>
      </c>
      <c r="W177" s="137">
        <v>41935</v>
      </c>
      <c r="X177" s="13" t="s">
        <v>597</v>
      </c>
      <c r="Y177" s="13" t="s">
        <v>36</v>
      </c>
      <c r="AA177" s="13">
        <v>5.3999999999999999E-2</v>
      </c>
      <c r="AB177" s="13" t="s">
        <v>122</v>
      </c>
      <c r="AC177" s="13" t="s">
        <v>244</v>
      </c>
      <c r="AD177" s="13" t="s">
        <v>239</v>
      </c>
      <c r="AE177" s="13">
        <v>0.01</v>
      </c>
      <c r="AF177" s="13" t="s">
        <v>43</v>
      </c>
      <c r="AG177" s="13">
        <v>1.4E-2</v>
      </c>
      <c r="AH177" s="13">
        <v>6.0000000000000001E-3</v>
      </c>
      <c r="AI177" s="13" t="s">
        <v>239</v>
      </c>
      <c r="AJ177" s="13">
        <v>1.0999999999999999E-2</v>
      </c>
      <c r="AK177" s="13" t="s">
        <v>402</v>
      </c>
      <c r="AL177" s="13">
        <v>1.7999999999999999E-2</v>
      </c>
    </row>
    <row r="178" spans="1:43" x14ac:dyDescent="0.2">
      <c r="A178" s="135">
        <v>41943</v>
      </c>
      <c r="B178" s="13" t="s">
        <v>598</v>
      </c>
      <c r="C178" s="135">
        <v>41956</v>
      </c>
      <c r="D178" s="178"/>
      <c r="E178" s="288">
        <v>8.5</v>
      </c>
      <c r="F178" s="13">
        <v>1.6</v>
      </c>
      <c r="G178" s="13">
        <v>1000</v>
      </c>
      <c r="H178" s="13" t="s">
        <v>88</v>
      </c>
      <c r="I178" s="13">
        <v>3.4</v>
      </c>
      <c r="J178" s="13">
        <v>0.7</v>
      </c>
      <c r="K178" s="13">
        <v>0.03</v>
      </c>
      <c r="L178" s="13" t="s">
        <v>134</v>
      </c>
      <c r="M178" s="13" t="s">
        <v>122</v>
      </c>
      <c r="N178" s="13">
        <v>0.56000000000000005</v>
      </c>
      <c r="O178" s="13">
        <v>0.56000000000000005</v>
      </c>
      <c r="P178" s="13">
        <v>1.3</v>
      </c>
      <c r="Q178" s="13" t="s">
        <v>54</v>
      </c>
      <c r="R178" s="13">
        <v>190</v>
      </c>
      <c r="S178" s="13">
        <v>340</v>
      </c>
      <c r="T178" s="13">
        <v>3.1</v>
      </c>
      <c r="U178" s="13" t="s">
        <v>16</v>
      </c>
      <c r="V178" s="13" t="s">
        <v>43</v>
      </c>
      <c r="W178" s="137">
        <v>41943</v>
      </c>
      <c r="X178" s="13" t="s">
        <v>598</v>
      </c>
      <c r="Y178" s="13" t="s">
        <v>36</v>
      </c>
      <c r="AA178" s="13" t="s">
        <v>239</v>
      </c>
      <c r="AB178" s="13" t="s">
        <v>122</v>
      </c>
      <c r="AC178" s="13" t="s">
        <v>244</v>
      </c>
      <c r="AD178" s="13" t="s">
        <v>239</v>
      </c>
      <c r="AE178" s="13">
        <v>3.0000000000000001E-3</v>
      </c>
      <c r="AF178" s="13" t="s">
        <v>43</v>
      </c>
      <c r="AG178" s="13" t="s">
        <v>239</v>
      </c>
      <c r="AH178" s="13">
        <v>6.0000000000000001E-3</v>
      </c>
      <c r="AI178" s="13" t="s">
        <v>245</v>
      </c>
      <c r="AJ178" s="13">
        <v>5.0000000000000001E-3</v>
      </c>
      <c r="AK178" s="13" t="s">
        <v>402</v>
      </c>
      <c r="AL178" s="13">
        <v>7.0000000000000001E-3</v>
      </c>
    </row>
    <row r="179" spans="1:43" x14ac:dyDescent="0.2">
      <c r="A179" s="135">
        <v>41950</v>
      </c>
      <c r="B179" s="13" t="s">
        <v>603</v>
      </c>
      <c r="C179" s="135">
        <v>41968</v>
      </c>
      <c r="D179" s="178"/>
      <c r="E179" s="13">
        <v>7.8</v>
      </c>
      <c r="F179" s="13">
        <v>7.8</v>
      </c>
      <c r="G179" s="13">
        <v>860</v>
      </c>
      <c r="H179" s="13" t="s">
        <v>88</v>
      </c>
      <c r="I179" s="13">
        <v>3.8</v>
      </c>
      <c r="J179" s="13">
        <v>1.1000000000000001</v>
      </c>
      <c r="K179" s="13">
        <v>0.04</v>
      </c>
      <c r="L179" s="13" t="s">
        <v>134</v>
      </c>
      <c r="M179" s="13" t="s">
        <v>122</v>
      </c>
      <c r="N179" s="13">
        <v>0.39</v>
      </c>
      <c r="O179" s="13">
        <v>0.39</v>
      </c>
      <c r="P179" s="13">
        <v>1.5</v>
      </c>
      <c r="Q179" s="13" t="s">
        <v>54</v>
      </c>
      <c r="R179" s="13">
        <v>150</v>
      </c>
      <c r="S179" s="13">
        <v>320</v>
      </c>
      <c r="T179" s="13">
        <v>2.7</v>
      </c>
      <c r="U179" s="13" t="s">
        <v>16</v>
      </c>
      <c r="V179" s="13" t="s">
        <v>43</v>
      </c>
      <c r="W179" s="137">
        <v>41950</v>
      </c>
      <c r="X179" s="13" t="s">
        <v>603</v>
      </c>
      <c r="Y179" s="13" t="s">
        <v>36</v>
      </c>
      <c r="AA179" s="13" t="s">
        <v>239</v>
      </c>
      <c r="AB179" s="13" t="s">
        <v>122</v>
      </c>
      <c r="AC179" s="13" t="s">
        <v>244</v>
      </c>
      <c r="AD179" s="13" t="s">
        <v>239</v>
      </c>
      <c r="AE179" s="13">
        <v>3.0000000000000001E-3</v>
      </c>
      <c r="AF179" s="13" t="s">
        <v>43</v>
      </c>
      <c r="AG179" s="13" t="s">
        <v>239</v>
      </c>
      <c r="AH179" s="13">
        <v>5.0000000000000001E-3</v>
      </c>
      <c r="AI179" s="13" t="s">
        <v>245</v>
      </c>
      <c r="AJ179" s="13">
        <v>4.0000000000000001E-3</v>
      </c>
      <c r="AK179" s="13" t="s">
        <v>402</v>
      </c>
      <c r="AL179" s="13">
        <v>8.9999999999999993E-3</v>
      </c>
    </row>
    <row r="180" spans="1:43" x14ac:dyDescent="0.2">
      <c r="A180" s="135">
        <v>41957</v>
      </c>
      <c r="B180" s="13" t="s">
        <v>604</v>
      </c>
      <c r="C180" s="135">
        <v>41969</v>
      </c>
      <c r="D180" s="178"/>
      <c r="E180" s="13">
        <v>8.1</v>
      </c>
      <c r="F180" s="13">
        <v>6.2</v>
      </c>
      <c r="G180" s="13">
        <v>1000</v>
      </c>
      <c r="H180" s="13" t="s">
        <v>88</v>
      </c>
      <c r="I180" s="13">
        <v>1.9</v>
      </c>
      <c r="J180" s="13">
        <v>0.6</v>
      </c>
      <c r="K180" s="13">
        <v>0.04</v>
      </c>
      <c r="L180" s="13" t="s">
        <v>134</v>
      </c>
      <c r="M180" s="13">
        <v>0.02</v>
      </c>
      <c r="N180" s="13">
        <v>0.52</v>
      </c>
      <c r="O180" s="13">
        <v>0.54</v>
      </c>
      <c r="P180" s="13">
        <v>1.1000000000000001</v>
      </c>
      <c r="Q180" s="13">
        <v>0.5</v>
      </c>
      <c r="R180" s="13">
        <v>210</v>
      </c>
      <c r="S180" s="13">
        <v>340</v>
      </c>
      <c r="T180" s="13">
        <v>3.1</v>
      </c>
      <c r="U180" s="13" t="s">
        <v>16</v>
      </c>
      <c r="V180" s="13" t="s">
        <v>43</v>
      </c>
      <c r="W180" s="137">
        <v>41957</v>
      </c>
      <c r="X180" s="13" t="s">
        <v>604</v>
      </c>
      <c r="Y180" s="13" t="s">
        <v>36</v>
      </c>
      <c r="AA180" s="13" t="s">
        <v>239</v>
      </c>
      <c r="AB180" s="13" t="s">
        <v>122</v>
      </c>
      <c r="AC180" s="13" t="s">
        <v>244</v>
      </c>
      <c r="AD180" s="13">
        <v>1E-3</v>
      </c>
      <c r="AE180" s="13">
        <v>2E-3</v>
      </c>
      <c r="AF180" s="13" t="s">
        <v>43</v>
      </c>
      <c r="AG180" s="13" t="s">
        <v>239</v>
      </c>
      <c r="AH180" s="13" t="s">
        <v>402</v>
      </c>
      <c r="AI180" s="13" t="s">
        <v>245</v>
      </c>
      <c r="AJ180" s="13">
        <v>3.0000000000000001E-3</v>
      </c>
      <c r="AK180" s="13" t="s">
        <v>402</v>
      </c>
      <c r="AL180" s="13">
        <v>4.0000000000000001E-3</v>
      </c>
    </row>
    <row r="181" spans="1:43" x14ac:dyDescent="0.2">
      <c r="A181" s="135">
        <v>41963</v>
      </c>
      <c r="B181" s="13" t="s">
        <v>605</v>
      </c>
      <c r="C181" s="135">
        <v>41977</v>
      </c>
      <c r="D181" s="178"/>
      <c r="E181" s="13">
        <v>8.1999999999999993</v>
      </c>
      <c r="F181" s="13">
        <v>6.5</v>
      </c>
      <c r="G181" s="13">
        <v>1100</v>
      </c>
      <c r="H181" s="13">
        <v>22</v>
      </c>
      <c r="I181" s="13" t="s">
        <v>78</v>
      </c>
      <c r="J181" s="13">
        <v>0.9</v>
      </c>
      <c r="K181" s="13">
        <v>0.02</v>
      </c>
      <c r="L181" s="13" t="s">
        <v>134</v>
      </c>
      <c r="M181" s="13" t="s">
        <v>122</v>
      </c>
      <c r="N181" s="13">
        <v>0.26</v>
      </c>
      <c r="O181" s="13">
        <v>0.28000000000000003</v>
      </c>
      <c r="P181" s="13">
        <v>1.2</v>
      </c>
      <c r="Q181" s="13" t="s">
        <v>54</v>
      </c>
      <c r="R181" s="13">
        <v>200</v>
      </c>
      <c r="S181" s="13">
        <v>410</v>
      </c>
      <c r="T181" s="13">
        <v>12</v>
      </c>
      <c r="U181" s="13" t="s">
        <v>16</v>
      </c>
      <c r="V181" s="13" t="s">
        <v>43</v>
      </c>
      <c r="W181" s="137">
        <v>41977</v>
      </c>
      <c r="X181" s="13" t="s">
        <v>605</v>
      </c>
      <c r="Y181" s="13" t="s">
        <v>36</v>
      </c>
      <c r="AA181" s="13" t="s">
        <v>239</v>
      </c>
      <c r="AB181" s="13" t="s">
        <v>122</v>
      </c>
      <c r="AC181" s="13" t="s">
        <v>244</v>
      </c>
      <c r="AD181" s="13" t="s">
        <v>239</v>
      </c>
      <c r="AE181" s="13">
        <v>3.0000000000000001E-3</v>
      </c>
      <c r="AF181" s="13" t="s">
        <v>43</v>
      </c>
      <c r="AG181" s="13" t="s">
        <v>239</v>
      </c>
      <c r="AH181" s="13" t="s">
        <v>402</v>
      </c>
      <c r="AI181" s="13" t="s">
        <v>245</v>
      </c>
      <c r="AJ181" s="13">
        <v>5.0000000000000001E-3</v>
      </c>
      <c r="AK181" s="13" t="s">
        <v>402</v>
      </c>
      <c r="AL181" s="13">
        <v>5.0000000000000001E-3</v>
      </c>
    </row>
    <row r="182" spans="1:43" x14ac:dyDescent="0.2">
      <c r="A182" s="135">
        <v>41971</v>
      </c>
      <c r="B182" s="13" t="s">
        <v>606</v>
      </c>
      <c r="C182" s="135">
        <v>41984</v>
      </c>
      <c r="D182" s="178"/>
      <c r="E182" s="13">
        <v>7.9</v>
      </c>
      <c r="F182" s="13">
        <v>1</v>
      </c>
      <c r="G182" s="13">
        <v>950</v>
      </c>
      <c r="H182" s="13" t="s">
        <v>88</v>
      </c>
      <c r="I182" s="13" t="s">
        <v>78</v>
      </c>
      <c r="J182" s="13" t="s">
        <v>85</v>
      </c>
      <c r="K182" s="13">
        <v>0.03</v>
      </c>
      <c r="L182" s="13" t="s">
        <v>134</v>
      </c>
      <c r="M182" s="13" t="s">
        <v>122</v>
      </c>
      <c r="N182" s="13">
        <v>0.16</v>
      </c>
      <c r="O182" s="13">
        <v>0.16</v>
      </c>
      <c r="P182" s="13" t="s">
        <v>85</v>
      </c>
      <c r="Q182" s="13" t="s">
        <v>54</v>
      </c>
      <c r="R182" s="13">
        <v>170</v>
      </c>
      <c r="S182" s="13">
        <v>370</v>
      </c>
      <c r="T182" s="13">
        <v>2.5</v>
      </c>
      <c r="U182" s="13" t="s">
        <v>16</v>
      </c>
      <c r="V182" s="13" t="s">
        <v>43</v>
      </c>
      <c r="W182" s="135">
        <v>41971</v>
      </c>
      <c r="X182" s="13" t="s">
        <v>606</v>
      </c>
      <c r="Y182" s="13" t="s">
        <v>36</v>
      </c>
      <c r="AA182" s="13" t="s">
        <v>239</v>
      </c>
      <c r="AB182" s="13" t="s">
        <v>122</v>
      </c>
      <c r="AC182" s="13" t="s">
        <v>244</v>
      </c>
      <c r="AD182" s="13" t="s">
        <v>239</v>
      </c>
      <c r="AE182" s="13">
        <v>2E-3</v>
      </c>
      <c r="AF182" s="13" t="s">
        <v>43</v>
      </c>
      <c r="AG182" s="13" t="s">
        <v>239</v>
      </c>
      <c r="AH182" s="13" t="s">
        <v>402</v>
      </c>
      <c r="AI182" s="13" t="s">
        <v>245</v>
      </c>
      <c r="AJ182" s="13">
        <v>5.0000000000000001E-3</v>
      </c>
      <c r="AK182" s="13" t="s">
        <v>402</v>
      </c>
      <c r="AL182" s="13">
        <v>7.0000000000000001E-3</v>
      </c>
    </row>
    <row r="183" spans="1:43" x14ac:dyDescent="0.2">
      <c r="A183" s="135">
        <v>41976</v>
      </c>
      <c r="B183" s="13" t="s">
        <v>607</v>
      </c>
      <c r="C183" s="135">
        <v>41929</v>
      </c>
      <c r="D183" s="178"/>
      <c r="E183" s="13">
        <v>8.1999999999999993</v>
      </c>
      <c r="F183" s="13" t="s">
        <v>36</v>
      </c>
      <c r="G183" s="13">
        <v>1100</v>
      </c>
      <c r="H183" s="13" t="s">
        <v>88</v>
      </c>
      <c r="I183" s="13" t="s">
        <v>78</v>
      </c>
      <c r="J183" s="13" t="s">
        <v>85</v>
      </c>
      <c r="K183" s="13" t="s">
        <v>28</v>
      </c>
      <c r="L183" s="13" t="s">
        <v>134</v>
      </c>
      <c r="M183" s="13" t="s">
        <v>122</v>
      </c>
      <c r="N183" s="13">
        <v>0.18</v>
      </c>
      <c r="O183" s="13">
        <v>0.18</v>
      </c>
      <c r="P183" s="13" t="s">
        <v>85</v>
      </c>
      <c r="Q183" s="13" t="s">
        <v>54</v>
      </c>
      <c r="R183" s="13">
        <v>170</v>
      </c>
      <c r="S183" s="13">
        <v>340</v>
      </c>
      <c r="T183" s="13">
        <v>2.6</v>
      </c>
      <c r="U183" s="13" t="s">
        <v>16</v>
      </c>
      <c r="V183" s="13" t="s">
        <v>43</v>
      </c>
      <c r="W183" s="137">
        <v>41976</v>
      </c>
      <c r="X183" s="13" t="s">
        <v>607</v>
      </c>
      <c r="Y183" s="13" t="s">
        <v>36</v>
      </c>
      <c r="AA183" s="13" t="s">
        <v>239</v>
      </c>
      <c r="AB183" s="13" t="s">
        <v>122</v>
      </c>
      <c r="AC183" s="13" t="s">
        <v>244</v>
      </c>
      <c r="AD183" s="13" t="s">
        <v>239</v>
      </c>
      <c r="AE183" s="13">
        <v>3.0000000000000001E-3</v>
      </c>
      <c r="AF183" s="13" t="s">
        <v>43</v>
      </c>
      <c r="AG183" s="13" t="s">
        <v>239</v>
      </c>
      <c r="AH183" s="13" t="s">
        <v>402</v>
      </c>
      <c r="AI183" s="13" t="s">
        <v>245</v>
      </c>
      <c r="AJ183" s="13">
        <v>5.0000000000000001E-3</v>
      </c>
      <c r="AK183" s="13" t="s">
        <v>402</v>
      </c>
      <c r="AL183" s="13">
        <v>1.0999999999999999E-2</v>
      </c>
    </row>
    <row r="184" spans="1:43" x14ac:dyDescent="0.2">
      <c r="A184" s="135">
        <v>41985</v>
      </c>
      <c r="B184" s="13" t="s">
        <v>614</v>
      </c>
      <c r="C184" s="135">
        <v>41978</v>
      </c>
      <c r="D184" s="178"/>
      <c r="E184" s="13">
        <v>7.8</v>
      </c>
      <c r="F184" s="13">
        <v>2</v>
      </c>
      <c r="G184" s="13">
        <v>1300</v>
      </c>
      <c r="H184" s="13" t="s">
        <v>88</v>
      </c>
      <c r="I184" s="13" t="s">
        <v>78</v>
      </c>
      <c r="J184" s="13">
        <v>0.8</v>
      </c>
      <c r="K184" s="13">
        <v>0.03</v>
      </c>
      <c r="L184" s="13" t="s">
        <v>134</v>
      </c>
      <c r="M184" s="13">
        <v>0.04</v>
      </c>
      <c r="N184" s="13">
        <v>1.5</v>
      </c>
      <c r="O184" s="13">
        <v>1.5</v>
      </c>
      <c r="P184" s="13">
        <v>2.2999999999999998</v>
      </c>
      <c r="Q184" s="13" t="s">
        <v>54</v>
      </c>
      <c r="R184" s="13">
        <v>250</v>
      </c>
      <c r="S184" s="13">
        <v>480</v>
      </c>
      <c r="T184" s="13">
        <v>2.9</v>
      </c>
      <c r="U184" s="13" t="s">
        <v>16</v>
      </c>
      <c r="V184" s="13" t="s">
        <v>43</v>
      </c>
      <c r="W184" s="135">
        <v>41985</v>
      </c>
      <c r="X184" s="13" t="s">
        <v>614</v>
      </c>
      <c r="Y184" s="13" t="s">
        <v>36</v>
      </c>
      <c r="AA184" s="13" t="s">
        <v>239</v>
      </c>
      <c r="AB184" s="13" t="s">
        <v>122</v>
      </c>
      <c r="AC184" s="13" t="s">
        <v>244</v>
      </c>
      <c r="AD184" s="13" t="s">
        <v>239</v>
      </c>
      <c r="AE184" s="13">
        <v>3.0000000000000001E-3</v>
      </c>
      <c r="AF184" s="13" t="s">
        <v>43</v>
      </c>
      <c r="AG184" s="13" t="s">
        <v>239</v>
      </c>
      <c r="AH184" s="13">
        <v>8.9999999999999993E-3</v>
      </c>
      <c r="AI184" s="13" t="s">
        <v>245</v>
      </c>
      <c r="AJ184" s="13">
        <v>8.0000000000000002E-3</v>
      </c>
      <c r="AK184" s="13" t="s">
        <v>402</v>
      </c>
      <c r="AL184" s="13">
        <v>1.0999999999999999E-2</v>
      </c>
    </row>
    <row r="185" spans="1:43" x14ac:dyDescent="0.2">
      <c r="A185" s="135">
        <v>41989</v>
      </c>
      <c r="B185" s="13" t="s">
        <v>615</v>
      </c>
      <c r="C185" s="135">
        <v>41978</v>
      </c>
      <c r="D185" s="178"/>
      <c r="E185" s="13">
        <v>7.6</v>
      </c>
      <c r="F185" s="13" t="s">
        <v>36</v>
      </c>
      <c r="G185" s="13">
        <v>1300</v>
      </c>
      <c r="H185" s="13" t="s">
        <v>88</v>
      </c>
      <c r="I185" s="13" t="s">
        <v>78</v>
      </c>
      <c r="J185" s="13">
        <v>1</v>
      </c>
      <c r="K185" s="13">
        <v>0.09</v>
      </c>
      <c r="L185" s="13" t="s">
        <v>134</v>
      </c>
      <c r="M185" s="13">
        <v>0.11</v>
      </c>
      <c r="N185" s="13">
        <v>2.1</v>
      </c>
      <c r="O185" s="13">
        <v>2.2000000000000002</v>
      </c>
      <c r="P185" s="13">
        <v>3.2</v>
      </c>
      <c r="Q185" s="13" t="s">
        <v>54</v>
      </c>
      <c r="R185" s="13">
        <v>26</v>
      </c>
      <c r="S185" s="13">
        <v>570</v>
      </c>
      <c r="T185" s="13">
        <v>2.7</v>
      </c>
      <c r="U185" s="13" t="s">
        <v>16</v>
      </c>
      <c r="V185" s="13" t="s">
        <v>43</v>
      </c>
      <c r="W185" s="135">
        <v>41989</v>
      </c>
      <c r="X185" s="13" t="s">
        <v>615</v>
      </c>
      <c r="Y185" s="13" t="s">
        <v>36</v>
      </c>
      <c r="AA185" s="13" t="s">
        <v>239</v>
      </c>
      <c r="AB185" s="13" t="s">
        <v>122</v>
      </c>
      <c r="AC185" s="13" t="s">
        <v>244</v>
      </c>
      <c r="AD185" s="13" t="s">
        <v>239</v>
      </c>
      <c r="AE185" s="13">
        <v>3.0000000000000001E-3</v>
      </c>
      <c r="AF185" s="13" t="s">
        <v>43</v>
      </c>
      <c r="AG185" s="13" t="s">
        <v>239</v>
      </c>
      <c r="AH185" s="13">
        <v>0.01</v>
      </c>
      <c r="AI185" s="13" t="s">
        <v>245</v>
      </c>
      <c r="AJ185" s="13">
        <v>2.4E-2</v>
      </c>
      <c r="AK185" s="13" t="s">
        <v>402</v>
      </c>
      <c r="AL185" s="13">
        <v>1.0999999999999999E-2</v>
      </c>
      <c r="AM185" s="13" t="s">
        <v>122</v>
      </c>
      <c r="AN185" s="13" t="s">
        <v>43</v>
      </c>
      <c r="AO185" s="13" t="s">
        <v>134</v>
      </c>
      <c r="AP185" s="13" t="s">
        <v>134</v>
      </c>
    </row>
    <row r="186" spans="1:43" x14ac:dyDescent="0.2">
      <c r="A186" s="135">
        <v>42013</v>
      </c>
      <c r="B186" s="13" t="s">
        <v>616</v>
      </c>
      <c r="C186" s="135">
        <v>42024</v>
      </c>
      <c r="D186" s="178"/>
      <c r="E186" s="13">
        <v>7.5</v>
      </c>
      <c r="F186" s="13">
        <v>1.1000000000000001</v>
      </c>
      <c r="G186" s="13">
        <v>560</v>
      </c>
      <c r="H186" s="13">
        <v>33</v>
      </c>
      <c r="I186" s="13">
        <v>2.2000000000000002</v>
      </c>
      <c r="J186" s="13">
        <v>2</v>
      </c>
      <c r="K186" s="13">
        <v>1.4</v>
      </c>
      <c r="L186" s="13" t="s">
        <v>134</v>
      </c>
      <c r="M186" s="13">
        <v>0.08</v>
      </c>
      <c r="N186" s="13">
        <v>0.92</v>
      </c>
      <c r="O186" s="13">
        <v>1</v>
      </c>
      <c r="P186" s="13">
        <v>3</v>
      </c>
      <c r="Q186" s="13" t="s">
        <v>54</v>
      </c>
      <c r="R186" s="13">
        <v>91</v>
      </c>
      <c r="S186" s="13">
        <v>220</v>
      </c>
      <c r="T186" s="13">
        <v>3.4</v>
      </c>
      <c r="U186" s="13" t="s">
        <v>16</v>
      </c>
      <c r="V186" s="13" t="s">
        <v>43</v>
      </c>
      <c r="W186" s="137">
        <v>42013</v>
      </c>
      <c r="X186" s="13" t="s">
        <v>616</v>
      </c>
      <c r="Y186" s="13" t="s">
        <v>36</v>
      </c>
      <c r="AA186" s="13" t="s">
        <v>239</v>
      </c>
      <c r="AB186" s="13" t="s">
        <v>122</v>
      </c>
      <c r="AC186" s="13" t="s">
        <v>244</v>
      </c>
      <c r="AD186" s="13">
        <v>0.01</v>
      </c>
      <c r="AE186" s="13">
        <v>1.7999999999999999E-2</v>
      </c>
      <c r="AF186" s="13">
        <v>0.13</v>
      </c>
      <c r="AG186" s="13">
        <v>8.0000000000000002E-3</v>
      </c>
      <c r="AH186" s="13">
        <v>3.6999999999999998E-2</v>
      </c>
      <c r="AI186" s="13" t="s">
        <v>245</v>
      </c>
      <c r="AJ186" s="13">
        <v>8.9999999999999993E-3</v>
      </c>
      <c r="AK186" s="13" t="s">
        <v>402</v>
      </c>
      <c r="AL186" s="13">
        <v>4.8000000000000001E-2</v>
      </c>
      <c r="AQ186" s="14" t="s">
        <v>1293</v>
      </c>
    </row>
    <row r="187" spans="1:43" x14ac:dyDescent="0.2">
      <c r="A187" s="135">
        <v>42020</v>
      </c>
      <c r="B187" s="13" t="s">
        <v>617</v>
      </c>
      <c r="C187" s="135">
        <v>42034</v>
      </c>
      <c r="D187" s="178"/>
      <c r="E187" s="13">
        <v>7.7</v>
      </c>
      <c r="F187" s="13" t="s">
        <v>36</v>
      </c>
      <c r="G187" s="13">
        <v>1000</v>
      </c>
      <c r="H187" s="13" t="s">
        <v>88</v>
      </c>
      <c r="I187" s="13" t="s">
        <v>78</v>
      </c>
      <c r="J187" s="13" t="s">
        <v>85</v>
      </c>
      <c r="K187" s="13">
        <v>0.03</v>
      </c>
      <c r="L187" s="13" t="s">
        <v>134</v>
      </c>
      <c r="M187" s="13" t="s">
        <v>122</v>
      </c>
      <c r="N187" s="13">
        <v>1.3</v>
      </c>
      <c r="O187" s="13">
        <v>1.3</v>
      </c>
      <c r="P187" s="13">
        <v>1.3</v>
      </c>
      <c r="Q187" s="13" t="s">
        <v>54</v>
      </c>
      <c r="R187" s="13">
        <v>190</v>
      </c>
      <c r="S187" s="13">
        <v>430</v>
      </c>
      <c r="T187" s="13">
        <v>1.9</v>
      </c>
      <c r="U187" s="13" t="s">
        <v>16</v>
      </c>
      <c r="V187" s="13" t="s">
        <v>43</v>
      </c>
      <c r="W187" s="137">
        <v>42020</v>
      </c>
      <c r="X187" s="13" t="s">
        <v>617</v>
      </c>
      <c r="Y187" s="13" t="s">
        <v>36</v>
      </c>
      <c r="AA187" s="13" t="s">
        <v>28</v>
      </c>
      <c r="AB187" s="13" t="s">
        <v>43</v>
      </c>
      <c r="AC187" s="13" t="s">
        <v>28</v>
      </c>
      <c r="AD187" s="13" t="s">
        <v>28</v>
      </c>
      <c r="AE187" s="13" t="s">
        <v>28</v>
      </c>
      <c r="AF187" s="13" t="s">
        <v>43</v>
      </c>
      <c r="AG187" s="13" t="s">
        <v>239</v>
      </c>
      <c r="AH187" s="13" t="s">
        <v>43</v>
      </c>
      <c r="AI187" s="13" t="s">
        <v>245</v>
      </c>
      <c r="AJ187" s="13">
        <v>1.7000000000000001E-2</v>
      </c>
      <c r="AK187" s="13" t="s">
        <v>54</v>
      </c>
      <c r="AL187" s="13">
        <v>2.1999999999999999E-2</v>
      </c>
    </row>
    <row r="188" spans="1:43" x14ac:dyDescent="0.2">
      <c r="A188" s="135">
        <v>42024</v>
      </c>
      <c r="B188" s="13" t="s">
        <v>618</v>
      </c>
      <c r="C188" s="135">
        <v>42038</v>
      </c>
      <c r="D188" s="178"/>
      <c r="E188" s="13">
        <v>8</v>
      </c>
      <c r="F188" s="13" t="s">
        <v>36</v>
      </c>
      <c r="G188" s="13">
        <v>1200</v>
      </c>
      <c r="H188" s="13" t="s">
        <v>88</v>
      </c>
      <c r="I188" s="13" t="s">
        <v>78</v>
      </c>
      <c r="J188" s="13" t="s">
        <v>85</v>
      </c>
      <c r="K188" s="13">
        <v>7.0000000000000007E-2</v>
      </c>
      <c r="L188" s="13" t="s">
        <v>134</v>
      </c>
      <c r="M188" s="13" t="s">
        <v>122</v>
      </c>
      <c r="N188" s="13">
        <v>0.08</v>
      </c>
      <c r="O188" s="13">
        <v>0.08</v>
      </c>
      <c r="P188" s="13" t="s">
        <v>85</v>
      </c>
      <c r="Q188" s="13" t="s">
        <v>54</v>
      </c>
      <c r="R188" s="13">
        <v>200</v>
      </c>
      <c r="S188" s="13">
        <v>470</v>
      </c>
      <c r="T188" s="13">
        <v>1.4</v>
      </c>
      <c r="U188" s="13" t="s">
        <v>16</v>
      </c>
      <c r="V188" s="13" t="s">
        <v>43</v>
      </c>
      <c r="W188" s="137">
        <v>42024</v>
      </c>
      <c r="X188" s="13" t="s">
        <v>618</v>
      </c>
      <c r="Y188" s="13" t="s">
        <v>36</v>
      </c>
      <c r="AA188" s="13" t="s">
        <v>239</v>
      </c>
      <c r="AB188" s="13" t="s">
        <v>122</v>
      </c>
      <c r="AC188" s="13" t="s">
        <v>244</v>
      </c>
      <c r="AD188" s="13" t="s">
        <v>239</v>
      </c>
      <c r="AE188" s="13">
        <v>3.0000000000000001E-3</v>
      </c>
      <c r="AF188" s="13">
        <v>7.0000000000000007E-2</v>
      </c>
      <c r="AG188" s="13" t="s">
        <v>239</v>
      </c>
      <c r="AH188" s="13">
        <v>8.9999999999999993E-3</v>
      </c>
      <c r="AI188" s="13" t="s">
        <v>245</v>
      </c>
      <c r="AJ188" s="13">
        <v>2.1000000000000001E-2</v>
      </c>
      <c r="AK188" s="13" t="s">
        <v>402</v>
      </c>
      <c r="AL188" s="13">
        <v>1.0999999999999999E-2</v>
      </c>
    </row>
    <row r="189" spans="1:43" x14ac:dyDescent="0.2">
      <c r="A189" s="135">
        <v>42033</v>
      </c>
      <c r="B189" s="13" t="s">
        <v>619</v>
      </c>
      <c r="C189" s="135">
        <v>42047</v>
      </c>
      <c r="D189" s="178"/>
      <c r="E189" s="13">
        <v>7.9</v>
      </c>
      <c r="F189" s="13" t="s">
        <v>36</v>
      </c>
      <c r="G189" s="13">
        <v>1100</v>
      </c>
      <c r="H189" s="13" t="s">
        <v>88</v>
      </c>
      <c r="I189" s="13" t="s">
        <v>78</v>
      </c>
      <c r="J189" s="13" t="s">
        <v>85</v>
      </c>
      <c r="K189" s="13" t="s">
        <v>28</v>
      </c>
      <c r="L189" s="13" t="s">
        <v>134</v>
      </c>
      <c r="M189" s="13" t="s">
        <v>122</v>
      </c>
      <c r="N189" s="13">
        <v>0.08</v>
      </c>
      <c r="O189" s="13">
        <v>0.08</v>
      </c>
      <c r="P189" s="13" t="s">
        <v>85</v>
      </c>
      <c r="Q189" s="13" t="s">
        <v>54</v>
      </c>
      <c r="R189" s="13">
        <v>200</v>
      </c>
      <c r="S189" s="13">
        <v>480</v>
      </c>
      <c r="T189" s="13">
        <v>1.6</v>
      </c>
      <c r="U189" s="13" t="s">
        <v>16</v>
      </c>
      <c r="V189" s="13" t="s">
        <v>43</v>
      </c>
      <c r="W189" s="137">
        <v>42033</v>
      </c>
      <c r="X189" s="13" t="s">
        <v>619</v>
      </c>
      <c r="Y189" s="13" t="s">
        <v>36</v>
      </c>
      <c r="AA189" s="13" t="s">
        <v>239</v>
      </c>
      <c r="AB189" s="13" t="s">
        <v>122</v>
      </c>
      <c r="AC189" s="13" t="s">
        <v>244</v>
      </c>
      <c r="AD189" s="13" t="s">
        <v>239</v>
      </c>
      <c r="AE189" s="13">
        <v>2E-3</v>
      </c>
      <c r="AF189" s="13" t="s">
        <v>43</v>
      </c>
      <c r="AG189" s="13" t="s">
        <v>239</v>
      </c>
      <c r="AH189" s="13" t="s">
        <v>402</v>
      </c>
      <c r="AI189" s="13" t="s">
        <v>245</v>
      </c>
      <c r="AJ189" s="13">
        <v>2.3E-2</v>
      </c>
      <c r="AK189" s="13" t="s">
        <v>402</v>
      </c>
      <c r="AL189" s="13">
        <v>7.0000000000000001E-3</v>
      </c>
    </row>
    <row r="190" spans="1:43" x14ac:dyDescent="0.2">
      <c r="A190" s="135">
        <v>42041</v>
      </c>
      <c r="B190" s="13" t="s">
        <v>620</v>
      </c>
      <c r="C190" s="135">
        <v>42052</v>
      </c>
      <c r="D190" s="178"/>
      <c r="E190" s="13">
        <v>8.1999999999999993</v>
      </c>
      <c r="F190" s="13" t="s">
        <v>36</v>
      </c>
      <c r="G190" s="13">
        <v>1000</v>
      </c>
      <c r="H190" s="13" t="s">
        <v>88</v>
      </c>
      <c r="I190" s="13" t="s">
        <v>78</v>
      </c>
      <c r="J190" s="13" t="s">
        <v>85</v>
      </c>
      <c r="K190" s="13" t="s">
        <v>28</v>
      </c>
      <c r="L190" s="13" t="s">
        <v>134</v>
      </c>
      <c r="M190" s="13" t="s">
        <v>122</v>
      </c>
      <c r="N190" s="13">
        <v>1.2</v>
      </c>
      <c r="O190" s="13">
        <v>1.2</v>
      </c>
      <c r="P190" s="13">
        <v>1.2</v>
      </c>
      <c r="Q190" s="13" t="s">
        <v>54</v>
      </c>
      <c r="R190" s="13">
        <v>180</v>
      </c>
      <c r="S190" s="13">
        <v>440</v>
      </c>
      <c r="T190" s="13">
        <v>2.4</v>
      </c>
      <c r="U190" s="13" t="s">
        <v>16</v>
      </c>
      <c r="V190" s="13" t="s">
        <v>43</v>
      </c>
      <c r="W190" s="135">
        <v>42041</v>
      </c>
      <c r="X190" s="13" t="s">
        <v>620</v>
      </c>
      <c r="Y190" s="13" t="s">
        <v>36</v>
      </c>
      <c r="AA190" s="13" t="s">
        <v>239</v>
      </c>
      <c r="AB190" s="13" t="s">
        <v>122</v>
      </c>
      <c r="AC190" s="13" t="s">
        <v>244</v>
      </c>
      <c r="AD190" s="13" t="s">
        <v>239</v>
      </c>
      <c r="AE190" s="13">
        <v>3.0000000000000001E-3</v>
      </c>
      <c r="AF190" s="13" t="s">
        <v>43</v>
      </c>
      <c r="AG190" s="13" t="s">
        <v>239</v>
      </c>
      <c r="AH190" s="13">
        <v>8.9999999999999993E-3</v>
      </c>
      <c r="AI190" s="13" t="s">
        <v>245</v>
      </c>
      <c r="AJ190" s="13">
        <v>2.1000000000000001E-2</v>
      </c>
      <c r="AK190" s="13" t="s">
        <v>402</v>
      </c>
      <c r="AL190" s="13">
        <v>7.0000000000000001E-3</v>
      </c>
    </row>
    <row r="191" spans="1:43" x14ac:dyDescent="0.2">
      <c r="A191" s="135">
        <v>42046</v>
      </c>
      <c r="B191" s="13" t="s">
        <v>621</v>
      </c>
      <c r="C191" s="135">
        <v>42060</v>
      </c>
      <c r="D191" s="178"/>
      <c r="E191" s="13">
        <v>8</v>
      </c>
      <c r="F191" s="13" t="s">
        <v>36</v>
      </c>
      <c r="G191" s="13">
        <v>1200</v>
      </c>
      <c r="H191" s="13" t="s">
        <v>88</v>
      </c>
      <c r="I191" s="13" t="s">
        <v>78</v>
      </c>
      <c r="J191" s="13">
        <v>0.3</v>
      </c>
      <c r="K191" s="13">
        <v>0.01</v>
      </c>
      <c r="L191" s="13" t="s">
        <v>134</v>
      </c>
      <c r="M191" s="13" t="s">
        <v>122</v>
      </c>
      <c r="N191" s="13">
        <v>0.94</v>
      </c>
      <c r="O191" s="13">
        <v>0.95</v>
      </c>
      <c r="P191" s="13">
        <v>1.3</v>
      </c>
      <c r="Q191" s="13" t="s">
        <v>54</v>
      </c>
      <c r="R191" s="13">
        <v>220</v>
      </c>
      <c r="S191" s="13">
        <v>460</v>
      </c>
      <c r="T191" s="13">
        <v>5.6</v>
      </c>
      <c r="U191" s="13" t="s">
        <v>16</v>
      </c>
      <c r="V191" s="13" t="s">
        <v>43</v>
      </c>
      <c r="W191" s="135">
        <v>42046</v>
      </c>
      <c r="X191" s="13" t="s">
        <v>621</v>
      </c>
      <c r="Y191" s="13" t="s">
        <v>36</v>
      </c>
      <c r="AA191" s="13" t="s">
        <v>239</v>
      </c>
      <c r="AB191" s="13" t="s">
        <v>122</v>
      </c>
      <c r="AC191" s="13" t="s">
        <v>244</v>
      </c>
      <c r="AD191" s="13" t="s">
        <v>239</v>
      </c>
      <c r="AE191" s="13">
        <v>4.0000000000000001E-3</v>
      </c>
      <c r="AF191" s="13" t="s">
        <v>43</v>
      </c>
      <c r="AG191" s="13" t="s">
        <v>239</v>
      </c>
      <c r="AH191" s="13" t="s">
        <v>402</v>
      </c>
      <c r="AI191" s="13" t="s">
        <v>245</v>
      </c>
      <c r="AJ191" s="13">
        <v>2.1000000000000001E-2</v>
      </c>
      <c r="AK191" s="13" t="s">
        <v>402</v>
      </c>
      <c r="AL191" s="13">
        <v>7.0000000000000001E-3</v>
      </c>
    </row>
    <row r="192" spans="1:43" x14ac:dyDescent="0.2">
      <c r="A192" s="135">
        <v>42055</v>
      </c>
      <c r="B192" s="13" t="s">
        <v>623</v>
      </c>
      <c r="C192" s="135">
        <v>42067</v>
      </c>
      <c r="D192" s="178"/>
      <c r="E192" s="13">
        <v>7.7</v>
      </c>
      <c r="F192" s="13">
        <v>2</v>
      </c>
      <c r="G192" s="13">
        <v>1100</v>
      </c>
      <c r="H192" s="13" t="s">
        <v>88</v>
      </c>
      <c r="I192" s="13" t="s">
        <v>78</v>
      </c>
      <c r="J192" s="13" t="s">
        <v>85</v>
      </c>
      <c r="K192" s="13">
        <v>0.06</v>
      </c>
      <c r="L192" s="13" t="s">
        <v>134</v>
      </c>
      <c r="M192" s="13" t="s">
        <v>122</v>
      </c>
      <c r="N192" s="13">
        <v>0.09</v>
      </c>
      <c r="O192" s="13">
        <v>0.09</v>
      </c>
      <c r="P192" s="13" t="s">
        <v>85</v>
      </c>
      <c r="Q192" s="13" t="s">
        <v>54</v>
      </c>
      <c r="R192" s="13">
        <v>180</v>
      </c>
      <c r="S192" s="13">
        <v>450</v>
      </c>
      <c r="T192" s="13">
        <v>3.4</v>
      </c>
      <c r="U192" s="13" t="s">
        <v>16</v>
      </c>
      <c r="V192" s="13" t="s">
        <v>43</v>
      </c>
      <c r="W192" s="135">
        <v>42055</v>
      </c>
      <c r="X192" s="13" t="s">
        <v>623</v>
      </c>
      <c r="Y192" s="13" t="s">
        <v>36</v>
      </c>
      <c r="AA192" s="13" t="s">
        <v>239</v>
      </c>
      <c r="AB192" s="13" t="s">
        <v>85</v>
      </c>
      <c r="AC192" s="13" t="s">
        <v>244</v>
      </c>
      <c r="AD192" s="13">
        <v>1E-3</v>
      </c>
      <c r="AE192" s="13">
        <v>4.0000000000000001E-3</v>
      </c>
      <c r="AF192" s="13" t="s">
        <v>43</v>
      </c>
      <c r="AG192" s="13" t="s">
        <v>239</v>
      </c>
      <c r="AH192" s="13">
        <v>5.0000000000000001E-3</v>
      </c>
      <c r="AI192" s="13" t="s">
        <v>245</v>
      </c>
      <c r="AJ192" s="13">
        <v>1.4999999999999999E-2</v>
      </c>
      <c r="AK192" s="13" t="s">
        <v>402</v>
      </c>
      <c r="AL192" s="13">
        <v>1.4999999999999999E-2</v>
      </c>
    </row>
    <row r="193" spans="1:42" x14ac:dyDescent="0.2">
      <c r="A193" s="135">
        <v>42062</v>
      </c>
      <c r="B193" s="295" t="s">
        <v>624</v>
      </c>
      <c r="C193" s="135">
        <v>42075</v>
      </c>
      <c r="D193" s="178"/>
      <c r="E193" s="13">
        <v>7.9</v>
      </c>
      <c r="F193" s="13" t="s">
        <v>36</v>
      </c>
      <c r="G193" s="13">
        <v>1200</v>
      </c>
      <c r="H193" s="13" t="s">
        <v>88</v>
      </c>
      <c r="I193" s="13" t="s">
        <v>78</v>
      </c>
      <c r="J193" s="13">
        <v>0.7</v>
      </c>
      <c r="K193" s="13" t="s">
        <v>28</v>
      </c>
      <c r="L193" s="13" t="s">
        <v>134</v>
      </c>
      <c r="M193" s="13" t="s">
        <v>122</v>
      </c>
      <c r="N193" s="13">
        <v>0.21</v>
      </c>
      <c r="O193" s="13">
        <v>0.21</v>
      </c>
      <c r="P193" s="13">
        <v>0.9</v>
      </c>
      <c r="Q193" s="13" t="s">
        <v>54</v>
      </c>
      <c r="R193" s="13">
        <v>220</v>
      </c>
      <c r="S193" s="13">
        <v>460</v>
      </c>
      <c r="T193" s="13">
        <v>3.6</v>
      </c>
      <c r="U193" s="13" t="s">
        <v>16</v>
      </c>
      <c r="V193" s="13" t="s">
        <v>43</v>
      </c>
      <c r="W193" s="137">
        <v>42062</v>
      </c>
      <c r="X193" s="13" t="s">
        <v>623</v>
      </c>
      <c r="Y193" s="13" t="s">
        <v>36</v>
      </c>
      <c r="AA193" s="13" t="s">
        <v>239</v>
      </c>
      <c r="AB193" s="13" t="s">
        <v>122</v>
      </c>
      <c r="AC193" s="13" t="s">
        <v>244</v>
      </c>
      <c r="AD193" s="13" t="s">
        <v>239</v>
      </c>
      <c r="AE193" s="13">
        <v>4.0000000000000001E-3</v>
      </c>
      <c r="AF193" s="13" t="s">
        <v>43</v>
      </c>
      <c r="AG193" s="13" t="s">
        <v>239</v>
      </c>
      <c r="AH193" s="13">
        <v>6.0000000000000001E-3</v>
      </c>
      <c r="AI193" s="13" t="s">
        <v>245</v>
      </c>
      <c r="AJ193" s="13">
        <v>1.2E-2</v>
      </c>
      <c r="AK193" s="13" t="s">
        <v>402</v>
      </c>
      <c r="AL193" s="13">
        <v>0.01</v>
      </c>
    </row>
    <row r="194" spans="1:42" x14ac:dyDescent="0.2">
      <c r="A194" s="135">
        <v>42069</v>
      </c>
      <c r="B194" s="13" t="s">
        <v>625</v>
      </c>
      <c r="C194" s="135">
        <v>42088</v>
      </c>
      <c r="D194" s="178"/>
      <c r="E194" s="13">
        <v>8.3000000000000007</v>
      </c>
      <c r="F194" s="13">
        <v>1.5</v>
      </c>
      <c r="G194" s="13">
        <v>1200</v>
      </c>
      <c r="H194" s="13">
        <v>23</v>
      </c>
      <c r="I194" s="13" t="s">
        <v>78</v>
      </c>
      <c r="J194" s="13">
        <v>0.6</v>
      </c>
      <c r="K194" s="13">
        <v>0.03</v>
      </c>
      <c r="L194" s="13" t="s">
        <v>134</v>
      </c>
      <c r="M194" s="13" t="s">
        <v>122</v>
      </c>
      <c r="N194" s="13">
        <v>0.18</v>
      </c>
      <c r="O194" s="13">
        <v>0.2</v>
      </c>
      <c r="P194" s="13">
        <v>0.8</v>
      </c>
      <c r="Q194" s="13" t="s">
        <v>54</v>
      </c>
      <c r="R194" s="13">
        <v>230</v>
      </c>
      <c r="S194" s="13">
        <v>470</v>
      </c>
      <c r="T194" s="13">
        <v>3.1</v>
      </c>
      <c r="U194" s="13" t="s">
        <v>16</v>
      </c>
      <c r="V194" s="13" t="s">
        <v>43</v>
      </c>
      <c r="W194" s="137">
        <v>42069</v>
      </c>
      <c r="X194" s="13" t="s">
        <v>625</v>
      </c>
      <c r="Y194" s="13" t="s">
        <v>36</v>
      </c>
      <c r="AA194" s="13" t="s">
        <v>239</v>
      </c>
      <c r="AB194" s="13" t="s">
        <v>122</v>
      </c>
      <c r="AC194" s="13" t="s">
        <v>244</v>
      </c>
      <c r="AD194" s="13" t="s">
        <v>239</v>
      </c>
      <c r="AE194" s="13">
        <v>3.0000000000000001E-3</v>
      </c>
      <c r="AF194" s="13" t="s">
        <v>43</v>
      </c>
      <c r="AG194" s="13" t="s">
        <v>239</v>
      </c>
      <c r="AH194" s="13" t="s">
        <v>402</v>
      </c>
      <c r="AI194" s="13" t="s">
        <v>245</v>
      </c>
      <c r="AJ194" s="13">
        <v>1.0999999999999999E-2</v>
      </c>
      <c r="AK194" s="13" t="s">
        <v>402</v>
      </c>
      <c r="AL194" s="13">
        <v>6.0000000000000001E-3</v>
      </c>
    </row>
    <row r="195" spans="1:42" x14ac:dyDescent="0.2">
      <c r="A195" s="135">
        <v>42074</v>
      </c>
      <c r="B195" s="13" t="s">
        <v>626</v>
      </c>
      <c r="C195" s="135">
        <v>42087</v>
      </c>
      <c r="D195" s="178"/>
      <c r="E195" s="13">
        <v>7.8</v>
      </c>
      <c r="F195" s="13" t="s">
        <v>36</v>
      </c>
      <c r="G195" s="13">
        <v>1200</v>
      </c>
      <c r="H195" s="13" t="s">
        <v>88</v>
      </c>
      <c r="I195" s="13" t="s">
        <v>78</v>
      </c>
      <c r="J195" s="13">
        <v>0.2</v>
      </c>
      <c r="K195" s="13">
        <v>0.02</v>
      </c>
      <c r="L195" s="13" t="s">
        <v>134</v>
      </c>
      <c r="M195" s="13" t="s">
        <v>122</v>
      </c>
      <c r="N195" s="13">
        <v>0.17</v>
      </c>
      <c r="O195" s="13">
        <v>0.17</v>
      </c>
      <c r="P195" s="13">
        <v>0.4</v>
      </c>
      <c r="Q195" s="13" t="s">
        <v>54</v>
      </c>
      <c r="R195" s="13">
        <v>220</v>
      </c>
      <c r="S195" s="13">
        <v>500</v>
      </c>
      <c r="T195" s="13">
        <v>3.1</v>
      </c>
      <c r="U195" s="13" t="s">
        <v>16</v>
      </c>
      <c r="V195" s="13" t="s">
        <v>43</v>
      </c>
      <c r="W195" s="135">
        <v>42074</v>
      </c>
      <c r="X195" s="13" t="s">
        <v>626</v>
      </c>
      <c r="Y195" s="13" t="s">
        <v>36</v>
      </c>
      <c r="AA195" s="13" t="s">
        <v>239</v>
      </c>
      <c r="AB195" s="13" t="s">
        <v>122</v>
      </c>
      <c r="AC195" s="13" t="s">
        <v>244</v>
      </c>
      <c r="AD195" s="13" t="s">
        <v>239</v>
      </c>
      <c r="AE195" s="13">
        <v>2E-3</v>
      </c>
      <c r="AF195" s="13" t="s">
        <v>43</v>
      </c>
      <c r="AG195" s="13" t="s">
        <v>239</v>
      </c>
      <c r="AH195" s="13" t="s">
        <v>402</v>
      </c>
      <c r="AI195" s="13" t="s">
        <v>245</v>
      </c>
      <c r="AJ195" s="13">
        <v>1.2E-2</v>
      </c>
      <c r="AK195" s="13" t="s">
        <v>402</v>
      </c>
      <c r="AL195" s="13">
        <v>7.0000000000000001E-3</v>
      </c>
    </row>
    <row r="196" spans="1:42" x14ac:dyDescent="0.2">
      <c r="A196" s="135">
        <v>42080</v>
      </c>
      <c r="B196" s="13" t="s">
        <v>627</v>
      </c>
      <c r="C196" s="135">
        <v>42089</v>
      </c>
      <c r="D196" s="178"/>
      <c r="E196" s="13">
        <v>8</v>
      </c>
      <c r="F196" s="13" t="s">
        <v>36</v>
      </c>
      <c r="G196" s="13">
        <v>1200</v>
      </c>
      <c r="H196" s="13" t="s">
        <v>88</v>
      </c>
      <c r="I196" s="13" t="s">
        <v>78</v>
      </c>
      <c r="J196" s="13" t="s">
        <v>85</v>
      </c>
      <c r="K196" s="13">
        <v>0.04</v>
      </c>
      <c r="L196" s="13" t="s">
        <v>134</v>
      </c>
      <c r="M196" s="13">
        <v>0.02</v>
      </c>
      <c r="N196" s="13">
        <v>0.17</v>
      </c>
      <c r="O196" s="13">
        <v>0.19</v>
      </c>
      <c r="P196" s="13" t="s">
        <v>85</v>
      </c>
      <c r="Q196" s="13" t="s">
        <v>54</v>
      </c>
      <c r="R196" s="13">
        <v>180</v>
      </c>
      <c r="S196" s="13">
        <v>470</v>
      </c>
      <c r="T196" s="13">
        <v>2.8</v>
      </c>
      <c r="U196" s="13" t="s">
        <v>16</v>
      </c>
      <c r="V196" s="13" t="s">
        <v>43</v>
      </c>
      <c r="W196" s="135">
        <v>42080</v>
      </c>
      <c r="X196" s="13" t="s">
        <v>627</v>
      </c>
      <c r="Y196" s="13" t="s">
        <v>36</v>
      </c>
      <c r="AA196" s="13" t="s">
        <v>239</v>
      </c>
      <c r="AB196" s="13" t="s">
        <v>122</v>
      </c>
      <c r="AC196" s="13" t="s">
        <v>244</v>
      </c>
      <c r="AD196" s="13" t="s">
        <v>239</v>
      </c>
      <c r="AE196" s="13">
        <v>3.0000000000000001E-3</v>
      </c>
      <c r="AF196" s="13" t="s">
        <v>43</v>
      </c>
      <c r="AG196" s="13" t="s">
        <v>239</v>
      </c>
      <c r="AH196" s="13" t="s">
        <v>402</v>
      </c>
      <c r="AI196" s="13" t="s">
        <v>245</v>
      </c>
      <c r="AJ196" s="13">
        <v>1.0999999999999999E-2</v>
      </c>
      <c r="AK196" s="13" t="s">
        <v>402</v>
      </c>
      <c r="AL196" s="13">
        <v>5.0000000000000001E-3</v>
      </c>
    </row>
    <row r="197" spans="1:42" x14ac:dyDescent="0.2">
      <c r="A197" s="135">
        <v>42087</v>
      </c>
      <c r="B197" s="13" t="s">
        <v>628</v>
      </c>
      <c r="C197" s="135">
        <v>42107</v>
      </c>
      <c r="D197" s="178"/>
      <c r="E197" s="13">
        <v>8.1</v>
      </c>
      <c r="F197" s="13" t="s">
        <v>36</v>
      </c>
      <c r="G197" s="13">
        <v>1400</v>
      </c>
      <c r="H197" s="13" t="s">
        <v>88</v>
      </c>
      <c r="I197" s="13" t="s">
        <v>78</v>
      </c>
      <c r="J197" s="13">
        <v>0.3</v>
      </c>
      <c r="K197" s="13" t="s">
        <v>28</v>
      </c>
      <c r="L197" s="13" t="s">
        <v>134</v>
      </c>
      <c r="M197" s="13">
        <v>0.11</v>
      </c>
      <c r="N197" s="13">
        <v>1.7</v>
      </c>
      <c r="O197" s="13">
        <v>1.8</v>
      </c>
      <c r="P197" s="13">
        <v>2.1</v>
      </c>
      <c r="Q197" s="13" t="s">
        <v>54</v>
      </c>
      <c r="R197" s="13">
        <v>250</v>
      </c>
      <c r="S197" s="13">
        <v>570</v>
      </c>
      <c r="T197" s="13">
        <v>2.5</v>
      </c>
      <c r="U197" s="13" t="s">
        <v>16</v>
      </c>
      <c r="V197" s="13" t="s">
        <v>36</v>
      </c>
      <c r="W197" s="135">
        <v>42087</v>
      </c>
      <c r="X197" s="13" t="s">
        <v>628</v>
      </c>
      <c r="Y197" s="13" t="s">
        <v>36</v>
      </c>
      <c r="Z197" s="13" t="s">
        <v>43</v>
      </c>
      <c r="AA197" s="13" t="s">
        <v>239</v>
      </c>
      <c r="AB197" s="13" t="s">
        <v>122</v>
      </c>
      <c r="AC197" s="13" t="s">
        <v>244</v>
      </c>
      <c r="AD197" s="13" t="s">
        <v>239</v>
      </c>
      <c r="AE197" s="13">
        <v>3.0000000000000001E-3</v>
      </c>
      <c r="AF197" s="13" t="s">
        <v>43</v>
      </c>
      <c r="AG197" s="13" t="s">
        <v>239</v>
      </c>
      <c r="AH197" s="13" t="s">
        <v>402</v>
      </c>
      <c r="AI197" s="13" t="s">
        <v>245</v>
      </c>
      <c r="AJ197" s="13">
        <v>1.4E-2</v>
      </c>
      <c r="AK197" s="13" t="s">
        <v>402</v>
      </c>
      <c r="AL197" s="13">
        <v>6.0000000000000001E-3</v>
      </c>
    </row>
    <row r="198" spans="1:42" x14ac:dyDescent="0.2">
      <c r="A198" s="135">
        <v>42096</v>
      </c>
      <c r="B198" s="13" t="s">
        <v>630</v>
      </c>
      <c r="C198" s="135">
        <v>42122</v>
      </c>
      <c r="D198" s="178"/>
      <c r="E198" s="13">
        <v>7.8</v>
      </c>
      <c r="F198" s="13">
        <v>1.3</v>
      </c>
      <c r="G198" s="13">
        <v>950</v>
      </c>
      <c r="H198" s="13" t="s">
        <v>88</v>
      </c>
      <c r="I198" s="13" t="s">
        <v>78</v>
      </c>
      <c r="J198" s="13" t="s">
        <v>85</v>
      </c>
      <c r="K198" s="13">
        <v>0.03</v>
      </c>
      <c r="L198" s="13" t="s">
        <v>134</v>
      </c>
      <c r="M198" s="13">
        <v>0.05</v>
      </c>
      <c r="N198" s="13">
        <v>0.05</v>
      </c>
      <c r="O198" s="13">
        <v>0.1</v>
      </c>
      <c r="P198" s="13" t="s">
        <v>85</v>
      </c>
      <c r="Q198" s="13" t="s">
        <v>54</v>
      </c>
      <c r="R198" s="13">
        <v>160</v>
      </c>
      <c r="S198" s="13">
        <v>310</v>
      </c>
      <c r="T198" s="13">
        <v>5.6</v>
      </c>
      <c r="U198" s="13" t="s">
        <v>16</v>
      </c>
      <c r="V198" s="13" t="s">
        <v>36</v>
      </c>
      <c r="W198" s="135">
        <v>42096</v>
      </c>
      <c r="X198" s="13" t="s">
        <v>630</v>
      </c>
      <c r="Y198" s="13" t="s">
        <v>36</v>
      </c>
      <c r="Z198" s="13" t="s">
        <v>43</v>
      </c>
      <c r="AA198" s="13" t="s">
        <v>239</v>
      </c>
      <c r="AB198" s="13" t="s">
        <v>122</v>
      </c>
      <c r="AC198" s="13" t="s">
        <v>244</v>
      </c>
      <c r="AD198" s="13" t="s">
        <v>239</v>
      </c>
      <c r="AE198" s="13">
        <v>3.0000000000000001E-3</v>
      </c>
      <c r="AF198" s="13" t="s">
        <v>43</v>
      </c>
      <c r="AG198" s="13" t="s">
        <v>239</v>
      </c>
      <c r="AH198" s="13" t="s">
        <v>402</v>
      </c>
      <c r="AI198" s="13" t="s">
        <v>245</v>
      </c>
      <c r="AJ198" s="13">
        <v>0.01</v>
      </c>
      <c r="AK198" s="13" t="s">
        <v>402</v>
      </c>
      <c r="AL198" s="13">
        <v>1.2999999999999999E-2</v>
      </c>
    </row>
    <row r="199" spans="1:42" x14ac:dyDescent="0.2">
      <c r="A199" s="135">
        <v>42104</v>
      </c>
      <c r="B199" s="13" t="s">
        <v>631</v>
      </c>
      <c r="C199" s="135">
        <v>42122</v>
      </c>
      <c r="D199" s="178"/>
      <c r="E199" s="13">
        <v>7.9</v>
      </c>
      <c r="F199" s="13">
        <v>7.4</v>
      </c>
      <c r="G199" s="13">
        <v>1400</v>
      </c>
      <c r="H199" s="13">
        <v>81</v>
      </c>
      <c r="I199" s="13">
        <v>4.0999999999999996</v>
      </c>
      <c r="J199" s="13">
        <v>0.9</v>
      </c>
      <c r="K199" s="13">
        <v>0.02</v>
      </c>
      <c r="L199" s="13" t="s">
        <v>134</v>
      </c>
      <c r="M199" s="13" t="s">
        <v>122</v>
      </c>
      <c r="N199" s="13">
        <v>0.13</v>
      </c>
      <c r="O199" s="13">
        <v>0.13</v>
      </c>
      <c r="P199" s="13">
        <v>1</v>
      </c>
      <c r="Q199" s="13" t="s">
        <v>54</v>
      </c>
      <c r="R199" s="13">
        <v>250</v>
      </c>
      <c r="S199" s="13">
        <v>630</v>
      </c>
      <c r="T199" s="13">
        <v>5.3</v>
      </c>
      <c r="U199" s="13" t="s">
        <v>16</v>
      </c>
      <c r="V199" s="13" t="s">
        <v>36</v>
      </c>
      <c r="W199" s="135">
        <v>42104</v>
      </c>
      <c r="X199" s="13" t="s">
        <v>631</v>
      </c>
      <c r="Y199" s="13" t="s">
        <v>36</v>
      </c>
      <c r="Z199" s="13" t="s">
        <v>43</v>
      </c>
      <c r="AA199" s="13" t="s">
        <v>239</v>
      </c>
      <c r="AB199" s="13" t="s">
        <v>122</v>
      </c>
      <c r="AC199" s="13" t="s">
        <v>244</v>
      </c>
      <c r="AD199" s="13" t="s">
        <v>239</v>
      </c>
      <c r="AE199" s="13">
        <v>7.0000000000000001E-3</v>
      </c>
      <c r="AF199" s="13" t="s">
        <v>43</v>
      </c>
      <c r="AG199" s="13" t="s">
        <v>239</v>
      </c>
      <c r="AH199" s="13" t="s">
        <v>402</v>
      </c>
      <c r="AI199" s="13" t="s">
        <v>245</v>
      </c>
      <c r="AJ199" s="13">
        <v>1.4999999999999999E-2</v>
      </c>
      <c r="AK199" s="13" t="s">
        <v>402</v>
      </c>
      <c r="AL199" s="13">
        <v>2.1999999999999999E-2</v>
      </c>
      <c r="AM199" s="13" t="s">
        <v>122</v>
      </c>
      <c r="AN199" s="13" t="s">
        <v>43</v>
      </c>
      <c r="AO199" s="13" t="s">
        <v>134</v>
      </c>
      <c r="AP199" s="13" t="s">
        <v>134</v>
      </c>
    </row>
    <row r="200" spans="1:42" x14ac:dyDescent="0.2">
      <c r="A200" s="135">
        <v>42110</v>
      </c>
      <c r="B200" s="295" t="s">
        <v>632</v>
      </c>
      <c r="C200" s="135">
        <v>42122</v>
      </c>
      <c r="D200" s="178"/>
      <c r="E200" s="13">
        <v>7.8</v>
      </c>
      <c r="F200" s="13">
        <v>9.6</v>
      </c>
      <c r="G200" s="13">
        <v>1300</v>
      </c>
      <c r="H200" s="13">
        <v>21</v>
      </c>
      <c r="I200" s="13">
        <v>3.1</v>
      </c>
      <c r="J200" s="13">
        <v>0.6</v>
      </c>
      <c r="K200" s="13">
        <v>0.03</v>
      </c>
      <c r="L200" s="13" t="s">
        <v>134</v>
      </c>
      <c r="M200" s="13" t="s">
        <v>122</v>
      </c>
      <c r="N200" s="13">
        <v>0.19</v>
      </c>
      <c r="O200" s="13">
        <v>0.2</v>
      </c>
      <c r="P200" s="13">
        <v>0.8</v>
      </c>
      <c r="Q200" s="13" t="s">
        <v>54</v>
      </c>
      <c r="R200" s="13">
        <v>230</v>
      </c>
      <c r="S200" s="13">
        <v>480</v>
      </c>
      <c r="T200" s="13">
        <v>2.8</v>
      </c>
      <c r="U200" s="13" t="s">
        <v>16</v>
      </c>
      <c r="V200" s="13" t="s">
        <v>36</v>
      </c>
      <c r="W200" s="137">
        <v>42110</v>
      </c>
      <c r="X200" s="13" t="s">
        <v>632</v>
      </c>
      <c r="Y200" s="13" t="s">
        <v>36</v>
      </c>
      <c r="Z200" s="13">
        <v>0.1</v>
      </c>
      <c r="AA200" s="13" t="s">
        <v>239</v>
      </c>
      <c r="AB200" s="13" t="s">
        <v>122</v>
      </c>
      <c r="AC200" s="13" t="s">
        <v>244</v>
      </c>
      <c r="AD200" s="13" t="s">
        <v>239</v>
      </c>
      <c r="AE200" s="13">
        <v>3.0000000000000001E-3</v>
      </c>
      <c r="AF200" s="13" t="s">
        <v>43</v>
      </c>
      <c r="AG200" s="13" t="s">
        <v>239</v>
      </c>
      <c r="AH200" s="13">
        <v>6.0000000000000001E-3</v>
      </c>
      <c r="AI200" s="13" t="s">
        <v>245</v>
      </c>
      <c r="AJ200" s="13">
        <v>1.2999999999999999E-2</v>
      </c>
      <c r="AK200" s="13" t="s">
        <v>402</v>
      </c>
      <c r="AL200" s="13">
        <v>1.4E-2</v>
      </c>
    </row>
    <row r="201" spans="1:42" x14ac:dyDescent="0.2">
      <c r="A201" s="135">
        <v>42114</v>
      </c>
      <c r="B201" s="13" t="s">
        <v>633</v>
      </c>
      <c r="C201" s="135">
        <v>42123</v>
      </c>
      <c r="D201" s="178"/>
      <c r="E201" s="13">
        <v>7.9</v>
      </c>
      <c r="F201" s="13">
        <v>5.5</v>
      </c>
      <c r="G201" s="13">
        <v>1300</v>
      </c>
      <c r="H201" s="13" t="s">
        <v>88</v>
      </c>
      <c r="I201" s="13" t="s">
        <v>78</v>
      </c>
      <c r="J201" s="13">
        <v>2</v>
      </c>
      <c r="K201" s="13">
        <v>0.06</v>
      </c>
      <c r="L201" s="13" t="s">
        <v>134</v>
      </c>
      <c r="M201" s="13" t="s">
        <v>122</v>
      </c>
      <c r="N201" s="13">
        <v>0.27</v>
      </c>
      <c r="O201" s="13">
        <v>0.27</v>
      </c>
      <c r="P201" s="13">
        <v>2.2999999999999998</v>
      </c>
      <c r="Q201" s="13" t="s">
        <v>54</v>
      </c>
      <c r="R201" s="13">
        <v>230</v>
      </c>
      <c r="S201" s="13">
        <v>500</v>
      </c>
      <c r="T201" s="13">
        <v>2.4</v>
      </c>
      <c r="U201" s="13" t="s">
        <v>16</v>
      </c>
      <c r="V201" s="13" t="s">
        <v>36</v>
      </c>
      <c r="W201" s="137">
        <v>42114</v>
      </c>
      <c r="X201" s="13" t="s">
        <v>633</v>
      </c>
      <c r="Y201" s="13" t="s">
        <v>36</v>
      </c>
      <c r="Z201" s="13" t="s">
        <v>43</v>
      </c>
      <c r="AA201" s="13" t="s">
        <v>239</v>
      </c>
      <c r="AB201" s="13" t="s">
        <v>122</v>
      </c>
      <c r="AC201" s="13" t="s">
        <v>244</v>
      </c>
      <c r="AD201" s="13" t="s">
        <v>239</v>
      </c>
      <c r="AE201" s="13">
        <v>4.0000000000000001E-3</v>
      </c>
      <c r="AF201" s="13" t="s">
        <v>43</v>
      </c>
      <c r="AG201" s="13" t="s">
        <v>239</v>
      </c>
      <c r="AH201" s="13">
        <v>7.0000000000000001E-3</v>
      </c>
      <c r="AI201" s="13" t="s">
        <v>245</v>
      </c>
      <c r="AJ201" s="13">
        <v>1.2999999999999999E-2</v>
      </c>
      <c r="AK201" s="13" t="s">
        <v>402</v>
      </c>
      <c r="AL201" s="13">
        <v>1.9E-2</v>
      </c>
    </row>
    <row r="202" spans="1:42" x14ac:dyDescent="0.2">
      <c r="A202" s="135">
        <v>42125</v>
      </c>
      <c r="B202" s="13" t="s">
        <v>641</v>
      </c>
      <c r="C202" s="135">
        <v>42144</v>
      </c>
      <c r="D202" s="178"/>
      <c r="E202" s="13">
        <v>7.9</v>
      </c>
      <c r="F202" s="13">
        <v>3.7</v>
      </c>
      <c r="G202" s="13">
        <v>1200</v>
      </c>
      <c r="H202" s="13" t="s">
        <v>88</v>
      </c>
      <c r="I202" s="13" t="s">
        <v>78</v>
      </c>
      <c r="J202" s="13">
        <v>0.4</v>
      </c>
      <c r="K202" s="13">
        <v>0.05</v>
      </c>
      <c r="L202" s="13" t="s">
        <v>134</v>
      </c>
      <c r="M202" s="13" t="s">
        <v>122</v>
      </c>
      <c r="N202" s="13">
        <v>0.36</v>
      </c>
      <c r="O202" s="13">
        <v>0.36</v>
      </c>
      <c r="P202" s="13">
        <v>0.8</v>
      </c>
      <c r="Q202" s="13" t="s">
        <v>54</v>
      </c>
      <c r="R202" s="13">
        <v>230</v>
      </c>
      <c r="S202" s="13">
        <v>460</v>
      </c>
      <c r="T202" s="13">
        <v>1.3</v>
      </c>
      <c r="U202" s="13" t="s">
        <v>16</v>
      </c>
      <c r="V202" s="13" t="s">
        <v>36</v>
      </c>
      <c r="W202" s="137">
        <v>42125</v>
      </c>
      <c r="X202" s="13" t="s">
        <v>641</v>
      </c>
      <c r="Y202" s="13" t="s">
        <v>36</v>
      </c>
      <c r="Z202" s="13" t="s">
        <v>43</v>
      </c>
      <c r="AA202" s="13" t="s">
        <v>239</v>
      </c>
      <c r="AB202" s="13" t="s">
        <v>122</v>
      </c>
      <c r="AC202" s="13" t="s">
        <v>244</v>
      </c>
      <c r="AD202" s="13" t="s">
        <v>239</v>
      </c>
      <c r="AE202" s="13">
        <v>3.0000000000000001E-3</v>
      </c>
      <c r="AF202" s="13" t="s">
        <v>43</v>
      </c>
      <c r="AG202" s="13" t="s">
        <v>239</v>
      </c>
      <c r="AH202" s="13">
        <v>6.0000000000000001E-3</v>
      </c>
      <c r="AI202" s="13" t="s">
        <v>245</v>
      </c>
      <c r="AJ202" s="13">
        <v>1.0999999999999999E-2</v>
      </c>
      <c r="AK202" s="13" t="s">
        <v>402</v>
      </c>
      <c r="AL202" s="13">
        <v>1.2E-2</v>
      </c>
    </row>
    <row r="203" spans="1:42" x14ac:dyDescent="0.2">
      <c r="A203" s="135">
        <v>42129</v>
      </c>
      <c r="B203" s="13" t="s">
        <v>642</v>
      </c>
      <c r="C203" s="135">
        <v>42144</v>
      </c>
      <c r="D203" s="178"/>
      <c r="E203" s="13">
        <v>8</v>
      </c>
      <c r="F203" s="13">
        <v>2.5</v>
      </c>
      <c r="G203" s="13">
        <v>1300</v>
      </c>
      <c r="H203" s="13" t="s">
        <v>88</v>
      </c>
      <c r="I203" s="13" t="s">
        <v>78</v>
      </c>
      <c r="J203" s="13" t="s">
        <v>85</v>
      </c>
      <c r="K203" s="13">
        <v>0.01</v>
      </c>
      <c r="L203" s="13" t="s">
        <v>134</v>
      </c>
      <c r="M203" s="13" t="s">
        <v>122</v>
      </c>
      <c r="N203" s="13">
        <v>0.19</v>
      </c>
      <c r="O203" s="13">
        <v>0.19</v>
      </c>
      <c r="P203" s="13" t="s">
        <v>85</v>
      </c>
      <c r="Q203" s="13" t="s">
        <v>54</v>
      </c>
      <c r="R203" s="13">
        <v>240</v>
      </c>
      <c r="S203" s="13">
        <v>430</v>
      </c>
      <c r="T203" s="13">
        <v>1.3</v>
      </c>
      <c r="U203" s="13" t="s">
        <v>16</v>
      </c>
      <c r="V203" s="13" t="s">
        <v>36</v>
      </c>
      <c r="W203" s="137">
        <v>42129</v>
      </c>
      <c r="X203" s="13" t="s">
        <v>642</v>
      </c>
      <c r="Y203" s="13" t="s">
        <v>36</v>
      </c>
      <c r="Z203" s="13" t="s">
        <v>43</v>
      </c>
      <c r="AA203" s="13" t="s">
        <v>239</v>
      </c>
      <c r="AB203" s="13" t="s">
        <v>122</v>
      </c>
      <c r="AC203" s="13" t="s">
        <v>244</v>
      </c>
      <c r="AD203" s="13" t="s">
        <v>239</v>
      </c>
      <c r="AE203" s="13">
        <v>3.0000000000000001E-3</v>
      </c>
      <c r="AF203" s="13" t="s">
        <v>43</v>
      </c>
      <c r="AG203" s="13" t="s">
        <v>239</v>
      </c>
      <c r="AH203" s="13" t="s">
        <v>402</v>
      </c>
      <c r="AI203" s="13" t="s">
        <v>245</v>
      </c>
      <c r="AJ203" s="13">
        <v>0.01</v>
      </c>
      <c r="AK203" s="13" t="s">
        <v>402</v>
      </c>
      <c r="AL203" s="13">
        <v>8.9999999999999993E-3</v>
      </c>
    </row>
    <row r="204" spans="1:42" x14ac:dyDescent="0.2">
      <c r="A204" s="135">
        <v>42138</v>
      </c>
      <c r="B204" s="13" t="s">
        <v>643</v>
      </c>
      <c r="C204" s="135">
        <v>42143</v>
      </c>
      <c r="D204" s="178"/>
      <c r="E204" s="13">
        <v>8.1999999999999993</v>
      </c>
      <c r="F204" s="13" t="s">
        <v>36</v>
      </c>
      <c r="G204" s="13">
        <v>1100</v>
      </c>
      <c r="H204" s="13" t="s">
        <v>88</v>
      </c>
      <c r="I204" s="13" t="s">
        <v>78</v>
      </c>
      <c r="J204" s="13">
        <v>0.6</v>
      </c>
      <c r="K204" s="13" t="s">
        <v>28</v>
      </c>
      <c r="L204" s="13" t="s">
        <v>134</v>
      </c>
      <c r="M204" s="13" t="s">
        <v>122</v>
      </c>
      <c r="N204" s="13">
        <v>0.28000000000000003</v>
      </c>
      <c r="O204" s="13">
        <v>0.28000000000000003</v>
      </c>
      <c r="P204" s="13">
        <v>0.9</v>
      </c>
      <c r="Q204" s="13" t="s">
        <v>54</v>
      </c>
      <c r="R204" s="13">
        <v>200</v>
      </c>
      <c r="S204" s="13">
        <v>440</v>
      </c>
      <c r="T204" s="13">
        <v>0.8</v>
      </c>
      <c r="U204" s="13" t="s">
        <v>16</v>
      </c>
      <c r="V204" s="13" t="s">
        <v>36</v>
      </c>
      <c r="W204" s="137">
        <v>42138</v>
      </c>
      <c r="X204" s="13" t="s">
        <v>643</v>
      </c>
      <c r="Y204" s="13" t="s">
        <v>36</v>
      </c>
      <c r="Z204" s="13">
        <v>7.0000000000000007E-2</v>
      </c>
      <c r="AA204" s="13" t="s">
        <v>239</v>
      </c>
      <c r="AB204" s="13" t="s">
        <v>122</v>
      </c>
      <c r="AC204" s="13" t="s">
        <v>244</v>
      </c>
      <c r="AD204" s="13" t="s">
        <v>239</v>
      </c>
      <c r="AE204" s="13">
        <v>3.0000000000000001E-3</v>
      </c>
      <c r="AF204" s="13" t="s">
        <v>43</v>
      </c>
      <c r="AG204" s="13" t="s">
        <v>239</v>
      </c>
      <c r="AH204" s="13" t="s">
        <v>402</v>
      </c>
      <c r="AI204" s="13" t="s">
        <v>245</v>
      </c>
      <c r="AJ204" s="13">
        <v>0.01</v>
      </c>
      <c r="AK204" s="13" t="s">
        <v>402</v>
      </c>
      <c r="AL204" s="13">
        <v>1.2E-2</v>
      </c>
    </row>
    <row r="205" spans="1:42" x14ac:dyDescent="0.2">
      <c r="A205" s="135">
        <v>42146</v>
      </c>
      <c r="B205" s="13" t="s">
        <v>664</v>
      </c>
      <c r="C205" s="135">
        <v>42158</v>
      </c>
      <c r="D205" s="178"/>
      <c r="E205" s="13">
        <v>8</v>
      </c>
      <c r="F205" s="13" t="s">
        <v>36</v>
      </c>
      <c r="G205" s="13">
        <v>1200</v>
      </c>
      <c r="H205" s="13" t="s">
        <v>88</v>
      </c>
      <c r="I205" s="13" t="s">
        <v>78</v>
      </c>
      <c r="J205" s="13">
        <v>0.7</v>
      </c>
      <c r="K205" s="13">
        <v>0.03</v>
      </c>
      <c r="L205" s="13" t="s">
        <v>134</v>
      </c>
      <c r="M205" s="13" t="s">
        <v>122</v>
      </c>
      <c r="N205" s="13">
        <v>0.23</v>
      </c>
      <c r="O205" s="13">
        <v>0.23</v>
      </c>
      <c r="P205" s="13">
        <v>0.93</v>
      </c>
      <c r="Q205" s="13" t="s">
        <v>54</v>
      </c>
      <c r="R205" s="13">
        <v>260</v>
      </c>
      <c r="S205" s="13">
        <v>460</v>
      </c>
      <c r="T205" s="13">
        <v>0.9</v>
      </c>
      <c r="U205" s="13" t="s">
        <v>16</v>
      </c>
      <c r="V205" s="13" t="s">
        <v>36</v>
      </c>
      <c r="W205" s="137">
        <v>42146</v>
      </c>
      <c r="X205" s="13" t="s">
        <v>664</v>
      </c>
      <c r="Y205" s="13" t="s">
        <v>36</v>
      </c>
      <c r="Z205" s="13">
        <v>0.1</v>
      </c>
      <c r="AA205" s="13" t="s">
        <v>239</v>
      </c>
      <c r="AB205" s="13" t="s">
        <v>122</v>
      </c>
      <c r="AC205" s="13" t="s">
        <v>244</v>
      </c>
      <c r="AD205" s="13" t="s">
        <v>239</v>
      </c>
      <c r="AE205" s="13">
        <v>2E-3</v>
      </c>
      <c r="AF205" s="13" t="s">
        <v>43</v>
      </c>
      <c r="AG205" s="13" t="s">
        <v>239</v>
      </c>
      <c r="AH205" s="13" t="s">
        <v>402</v>
      </c>
      <c r="AI205" s="13" t="s">
        <v>245</v>
      </c>
      <c r="AJ205" s="13">
        <v>1.0999999999999999E-2</v>
      </c>
      <c r="AK205" s="13" t="s">
        <v>402</v>
      </c>
      <c r="AL205" s="13">
        <v>7.0000000000000001E-3</v>
      </c>
    </row>
    <row r="206" spans="1:42" x14ac:dyDescent="0.2">
      <c r="A206" s="135">
        <v>42152</v>
      </c>
      <c r="B206" s="13" t="s">
        <v>665</v>
      </c>
      <c r="C206" s="135">
        <v>42170</v>
      </c>
      <c r="D206" s="178"/>
      <c r="E206" s="13">
        <v>8</v>
      </c>
      <c r="F206" s="13">
        <v>3.4</v>
      </c>
      <c r="G206" s="13">
        <v>1200</v>
      </c>
      <c r="H206" s="13" t="s">
        <v>88</v>
      </c>
      <c r="I206" s="13" t="s">
        <v>78</v>
      </c>
      <c r="J206" s="13">
        <v>0.9</v>
      </c>
      <c r="K206" s="13" t="s">
        <v>28</v>
      </c>
      <c r="L206" s="13" t="s">
        <v>134</v>
      </c>
      <c r="M206" s="13" t="s">
        <v>122</v>
      </c>
      <c r="N206" s="13">
        <v>0.21</v>
      </c>
      <c r="O206" s="13">
        <v>0.21</v>
      </c>
      <c r="P206" s="13">
        <v>1.1000000000000001</v>
      </c>
      <c r="Q206" s="13" t="s">
        <v>54</v>
      </c>
      <c r="R206" s="13">
        <v>210</v>
      </c>
      <c r="S206" s="13">
        <v>450</v>
      </c>
      <c r="T206" s="13">
        <v>1.1000000000000001</v>
      </c>
      <c r="U206" s="13" t="s">
        <v>16</v>
      </c>
      <c r="V206" s="13" t="s">
        <v>36</v>
      </c>
      <c r="W206" s="137">
        <v>42152</v>
      </c>
      <c r="X206" s="13" t="s">
        <v>665</v>
      </c>
      <c r="Y206" s="13" t="s">
        <v>36</v>
      </c>
      <c r="Z206" s="13" t="s">
        <v>43</v>
      </c>
      <c r="AA206" s="13" t="s">
        <v>239</v>
      </c>
      <c r="AB206" s="13" t="s">
        <v>122</v>
      </c>
      <c r="AC206" s="13" t="s">
        <v>244</v>
      </c>
      <c r="AD206" s="13" t="s">
        <v>239</v>
      </c>
      <c r="AE206" s="13">
        <v>1.4999999999999999E-2</v>
      </c>
      <c r="AF206" s="13" t="s">
        <v>43</v>
      </c>
      <c r="AG206" s="13" t="s">
        <v>239</v>
      </c>
      <c r="AH206" s="13" t="s">
        <v>402</v>
      </c>
      <c r="AI206" s="13" t="s">
        <v>245</v>
      </c>
      <c r="AJ206" s="13">
        <v>1.2E-2</v>
      </c>
      <c r="AK206" s="13" t="s">
        <v>402</v>
      </c>
      <c r="AL206" s="13">
        <v>0.01</v>
      </c>
    </row>
    <row r="207" spans="1:42" x14ac:dyDescent="0.2">
      <c r="A207" s="135">
        <v>42159</v>
      </c>
      <c r="B207" s="13" t="s">
        <v>666</v>
      </c>
      <c r="C207" s="135">
        <v>42173</v>
      </c>
      <c r="D207" s="178"/>
      <c r="E207" s="13">
        <v>7.8</v>
      </c>
      <c r="F207" s="13">
        <v>4.2</v>
      </c>
      <c r="G207" s="13">
        <v>700</v>
      </c>
      <c r="H207" s="13" t="s">
        <v>88</v>
      </c>
      <c r="I207" s="13" t="s">
        <v>78</v>
      </c>
      <c r="J207" s="13">
        <v>1</v>
      </c>
      <c r="K207" s="13">
        <v>0.08</v>
      </c>
      <c r="L207" s="13" t="s">
        <v>134</v>
      </c>
      <c r="M207" s="13" t="s">
        <v>122</v>
      </c>
      <c r="N207" s="13">
        <v>0.33</v>
      </c>
      <c r="O207" s="13">
        <v>0.33</v>
      </c>
      <c r="P207" s="13">
        <v>1.3</v>
      </c>
      <c r="Q207" s="13" t="s">
        <v>134</v>
      </c>
      <c r="R207" s="13">
        <v>120</v>
      </c>
      <c r="S207" s="13">
        <v>230</v>
      </c>
      <c r="T207" s="13">
        <v>1.1000000000000001</v>
      </c>
      <c r="U207" s="13" t="s">
        <v>16</v>
      </c>
      <c r="V207" s="13" t="s">
        <v>36</v>
      </c>
      <c r="W207" s="137">
        <v>42159</v>
      </c>
      <c r="X207" s="13" t="s">
        <v>666</v>
      </c>
      <c r="Y207" s="13" t="s">
        <v>36</v>
      </c>
      <c r="Z207" s="13" t="s">
        <v>43</v>
      </c>
      <c r="AA207" s="13" t="s">
        <v>402</v>
      </c>
      <c r="AB207" s="13">
        <v>6.0000000000000001E-3</v>
      </c>
      <c r="AC207" s="13" t="s">
        <v>531</v>
      </c>
      <c r="AD207" s="13" t="s">
        <v>402</v>
      </c>
      <c r="AE207" s="13" t="s">
        <v>402</v>
      </c>
      <c r="AF207" s="13" t="s">
        <v>43</v>
      </c>
      <c r="AG207" s="13" t="s">
        <v>402</v>
      </c>
      <c r="AH207" s="13" t="s">
        <v>402</v>
      </c>
      <c r="AI207" s="13" t="s">
        <v>245</v>
      </c>
      <c r="AJ207" s="13">
        <v>6.0000000000000001E-3</v>
      </c>
      <c r="AK207" s="13" t="s">
        <v>402</v>
      </c>
      <c r="AL207" s="13">
        <v>0.01</v>
      </c>
    </row>
    <row r="208" spans="1:42" x14ac:dyDescent="0.2">
      <c r="A208" s="135">
        <v>42165</v>
      </c>
      <c r="B208" s="13" t="s">
        <v>667</v>
      </c>
      <c r="C208" s="135">
        <v>42179</v>
      </c>
      <c r="D208" s="178"/>
      <c r="E208" s="13">
        <v>7.9</v>
      </c>
      <c r="F208" s="13" t="s">
        <v>36</v>
      </c>
      <c r="G208" s="13">
        <v>1300</v>
      </c>
      <c r="H208" s="13" t="s">
        <v>88</v>
      </c>
      <c r="I208" s="13" t="s">
        <v>78</v>
      </c>
      <c r="J208" s="13">
        <v>0.5</v>
      </c>
      <c r="K208" s="13">
        <v>0.03</v>
      </c>
      <c r="L208" s="13" t="s">
        <v>134</v>
      </c>
      <c r="M208" s="13" t="s">
        <v>122</v>
      </c>
      <c r="N208" s="13">
        <v>0.22</v>
      </c>
      <c r="O208" s="13">
        <v>0.22</v>
      </c>
      <c r="P208" s="13">
        <v>0.7</v>
      </c>
      <c r="Q208" s="13" t="s">
        <v>54</v>
      </c>
      <c r="R208" s="13">
        <v>230</v>
      </c>
      <c r="S208" s="13">
        <v>500</v>
      </c>
      <c r="T208" s="13">
        <v>1.6</v>
      </c>
      <c r="U208" s="13" t="s">
        <v>16</v>
      </c>
      <c r="V208" s="13" t="s">
        <v>36</v>
      </c>
      <c r="W208" s="137">
        <v>42165</v>
      </c>
      <c r="X208" s="13" t="s">
        <v>667</v>
      </c>
      <c r="Y208" s="13" t="s">
        <v>36</v>
      </c>
      <c r="Z208" s="13">
        <v>0.06</v>
      </c>
      <c r="AA208" s="13" t="s">
        <v>239</v>
      </c>
      <c r="AB208" s="13" t="s">
        <v>122</v>
      </c>
      <c r="AC208" s="13" t="s">
        <v>244</v>
      </c>
      <c r="AD208" s="13" t="s">
        <v>239</v>
      </c>
      <c r="AE208" s="13">
        <v>2E-3</v>
      </c>
      <c r="AF208" s="13" t="s">
        <v>43</v>
      </c>
      <c r="AG208" s="13">
        <v>8.9999999999999993E-3</v>
      </c>
      <c r="AH208" s="13">
        <v>1.2E-2</v>
      </c>
      <c r="AI208" s="13" t="s">
        <v>245</v>
      </c>
      <c r="AJ208" s="13">
        <v>1.2E-2</v>
      </c>
      <c r="AK208" s="13" t="s">
        <v>402</v>
      </c>
      <c r="AL208" s="13">
        <v>1.0999999999999999E-2</v>
      </c>
    </row>
    <row r="209" spans="1:44" x14ac:dyDescent="0.2">
      <c r="A209" s="135">
        <v>42174</v>
      </c>
      <c r="B209" s="13" t="s">
        <v>668</v>
      </c>
      <c r="C209" s="135">
        <v>42187</v>
      </c>
      <c r="D209" s="178"/>
      <c r="E209" s="13">
        <v>7.8</v>
      </c>
      <c r="F209" s="13">
        <v>2.8</v>
      </c>
      <c r="G209" s="13">
        <v>1200</v>
      </c>
      <c r="H209" s="13" t="s">
        <v>88</v>
      </c>
      <c r="I209" s="13" t="s">
        <v>78</v>
      </c>
      <c r="J209" s="13">
        <v>0.7</v>
      </c>
      <c r="K209" s="13">
        <v>0.02</v>
      </c>
      <c r="L209" s="13" t="s">
        <v>134</v>
      </c>
      <c r="M209" s="13" t="s">
        <v>122</v>
      </c>
      <c r="N209" s="13">
        <v>0.25</v>
      </c>
      <c r="O209" s="13">
        <v>0.25</v>
      </c>
      <c r="P209" s="13">
        <v>1</v>
      </c>
      <c r="Q209" s="13" t="s">
        <v>54</v>
      </c>
      <c r="R209" s="13">
        <v>210</v>
      </c>
      <c r="S209" s="13">
        <v>440</v>
      </c>
      <c r="T209" s="13">
        <v>2.6</v>
      </c>
      <c r="U209" s="13" t="s">
        <v>16</v>
      </c>
      <c r="V209" s="13" t="s">
        <v>36</v>
      </c>
      <c r="W209" s="135">
        <v>42174</v>
      </c>
      <c r="X209" s="13" t="s">
        <v>668</v>
      </c>
      <c r="Y209" s="13" t="s">
        <v>36</v>
      </c>
      <c r="Z209" s="13" t="s">
        <v>43</v>
      </c>
      <c r="AA209" s="13" t="s">
        <v>239</v>
      </c>
      <c r="AB209" s="13" t="s">
        <v>122</v>
      </c>
      <c r="AC209" s="13" t="s">
        <v>244</v>
      </c>
      <c r="AD209" s="13" t="s">
        <v>239</v>
      </c>
      <c r="AE209" s="13">
        <v>5.0000000000000001E-3</v>
      </c>
      <c r="AF209" s="13" t="s">
        <v>43</v>
      </c>
      <c r="AG209" s="13" t="s">
        <v>239</v>
      </c>
      <c r="AH209" s="13">
        <v>8.9999999999999993E-3</v>
      </c>
      <c r="AI209" s="13" t="s">
        <v>245</v>
      </c>
      <c r="AJ209" s="13">
        <v>1.0999999999999999E-2</v>
      </c>
      <c r="AK209" s="13" t="s">
        <v>402</v>
      </c>
      <c r="AL209" s="13">
        <v>1.6E-2</v>
      </c>
    </row>
    <row r="210" spans="1:44" x14ac:dyDescent="0.2">
      <c r="A210" s="135">
        <v>42181</v>
      </c>
      <c r="B210" s="13" t="s">
        <v>669</v>
      </c>
      <c r="C210" s="135">
        <v>42194</v>
      </c>
      <c r="D210" s="321"/>
      <c r="E210" s="13">
        <v>7.8</v>
      </c>
      <c r="F210" s="13">
        <v>5.2</v>
      </c>
      <c r="G210" s="13">
        <v>990</v>
      </c>
      <c r="H210" s="13" t="s">
        <v>88</v>
      </c>
      <c r="I210" s="13" t="s">
        <v>78</v>
      </c>
      <c r="J210" s="13">
        <v>1</v>
      </c>
      <c r="K210" s="13">
        <v>0.03</v>
      </c>
      <c r="L210" s="13" t="s">
        <v>134</v>
      </c>
      <c r="M210" s="13">
        <v>0.08</v>
      </c>
      <c r="N210" s="13">
        <v>6</v>
      </c>
      <c r="O210" s="13">
        <v>6.1</v>
      </c>
      <c r="P210" s="13">
        <v>7.1</v>
      </c>
      <c r="Q210" s="13" t="s">
        <v>54</v>
      </c>
      <c r="R210" s="13">
        <v>150</v>
      </c>
      <c r="S210" s="13">
        <v>350</v>
      </c>
      <c r="T210" s="13">
        <v>1.5</v>
      </c>
      <c r="U210" s="13" t="s">
        <v>16</v>
      </c>
      <c r="V210" s="13" t="s">
        <v>36</v>
      </c>
      <c r="W210" s="135">
        <v>42181</v>
      </c>
      <c r="X210" s="13" t="s">
        <v>669</v>
      </c>
      <c r="Y210" s="13" t="s">
        <v>36</v>
      </c>
      <c r="Z210" s="13" t="s">
        <v>43</v>
      </c>
      <c r="AA210" s="13" t="s">
        <v>239</v>
      </c>
      <c r="AB210" s="13" t="s">
        <v>122</v>
      </c>
      <c r="AC210" s="13" t="s">
        <v>244</v>
      </c>
      <c r="AD210" s="13" t="s">
        <v>239</v>
      </c>
      <c r="AE210" s="13">
        <v>2E-3</v>
      </c>
      <c r="AF210" s="13">
        <v>0.06</v>
      </c>
      <c r="AG210" s="13" t="s">
        <v>239</v>
      </c>
      <c r="AH210" s="13">
        <v>1.4E-2</v>
      </c>
      <c r="AI210" s="13" t="s">
        <v>245</v>
      </c>
      <c r="AJ210" s="13">
        <v>1.0999999999999999E-2</v>
      </c>
      <c r="AK210" s="13" t="s">
        <v>402</v>
      </c>
      <c r="AL210" s="13">
        <v>0.01</v>
      </c>
      <c r="AM210" s="13" t="s">
        <v>122</v>
      </c>
      <c r="AN210" s="13" t="s">
        <v>43</v>
      </c>
      <c r="AO210" s="13" t="s">
        <v>134</v>
      </c>
      <c r="AP210" s="13" t="s">
        <v>134</v>
      </c>
    </row>
    <row r="211" spans="1:44" x14ac:dyDescent="0.2">
      <c r="A211" s="135">
        <v>42188</v>
      </c>
      <c r="B211" s="13" t="s">
        <v>671</v>
      </c>
      <c r="C211" s="135">
        <v>42202</v>
      </c>
      <c r="D211" s="178"/>
      <c r="E211" s="13">
        <v>8.3000000000000007</v>
      </c>
      <c r="F211" s="13" t="s">
        <v>36</v>
      </c>
      <c r="G211" s="13">
        <v>530</v>
      </c>
      <c r="H211" s="13" t="s">
        <v>88</v>
      </c>
      <c r="I211" s="13" t="s">
        <v>16</v>
      </c>
      <c r="J211" s="13">
        <v>1.1000000000000001</v>
      </c>
      <c r="K211" s="13">
        <v>0.04</v>
      </c>
      <c r="L211" s="13" t="s">
        <v>134</v>
      </c>
      <c r="M211" s="13" t="s">
        <v>122</v>
      </c>
      <c r="N211" s="13">
        <v>1.9</v>
      </c>
      <c r="O211" s="13">
        <v>2</v>
      </c>
      <c r="P211" s="13">
        <v>3.1</v>
      </c>
      <c r="Q211" s="13" t="s">
        <v>54</v>
      </c>
      <c r="R211" s="13">
        <v>85</v>
      </c>
      <c r="S211" s="13">
        <v>140</v>
      </c>
      <c r="T211" s="13">
        <v>1.7</v>
      </c>
      <c r="U211" s="13" t="s">
        <v>16</v>
      </c>
      <c r="V211" s="13" t="s">
        <v>36</v>
      </c>
      <c r="W211" s="135">
        <v>42188</v>
      </c>
      <c r="X211" s="13" t="s">
        <v>671</v>
      </c>
      <c r="Y211" s="13" t="s">
        <v>36</v>
      </c>
      <c r="Z211" s="13" t="s">
        <v>43</v>
      </c>
      <c r="AA211" s="13" t="s">
        <v>239</v>
      </c>
      <c r="AB211" s="13" t="s">
        <v>122</v>
      </c>
      <c r="AC211" s="13" t="s">
        <v>244</v>
      </c>
      <c r="AD211" s="13" t="s">
        <v>239</v>
      </c>
      <c r="AE211" s="13">
        <v>3.0000000000000001E-3</v>
      </c>
      <c r="AF211" s="13">
        <v>7.0000000000000007E-2</v>
      </c>
      <c r="AG211" s="13" t="s">
        <v>239</v>
      </c>
      <c r="AH211" s="13">
        <v>8.0000000000000002E-3</v>
      </c>
      <c r="AI211" s="13" t="s">
        <v>245</v>
      </c>
      <c r="AJ211" s="13">
        <v>6.0000000000000001E-3</v>
      </c>
      <c r="AK211" s="13" t="s">
        <v>402</v>
      </c>
      <c r="AL211" s="13">
        <v>1.7999999999999999E-2</v>
      </c>
    </row>
    <row r="212" spans="1:44" x14ac:dyDescent="0.2">
      <c r="A212" s="135">
        <v>42192</v>
      </c>
      <c r="B212" s="13" t="s">
        <v>672</v>
      </c>
      <c r="C212" s="135">
        <v>42202</v>
      </c>
      <c r="D212" s="178"/>
      <c r="E212" s="288">
        <v>8.5</v>
      </c>
      <c r="F212" s="13" t="s">
        <v>36</v>
      </c>
      <c r="G212" s="13">
        <v>1100</v>
      </c>
      <c r="H212" s="13" t="s">
        <v>88</v>
      </c>
      <c r="I212" s="13" t="s">
        <v>16</v>
      </c>
      <c r="J212" s="13">
        <v>0.9</v>
      </c>
      <c r="K212" s="13">
        <v>0.2</v>
      </c>
      <c r="L212" s="13" t="s">
        <v>134</v>
      </c>
      <c r="M212" s="13" t="s">
        <v>122</v>
      </c>
      <c r="N212" s="13">
        <v>0.88</v>
      </c>
      <c r="O212" s="13">
        <v>0.88</v>
      </c>
      <c r="P212" s="13">
        <v>1.8</v>
      </c>
      <c r="Q212" s="13" t="s">
        <v>54</v>
      </c>
      <c r="R212" s="13">
        <v>200</v>
      </c>
      <c r="S212" s="13">
        <v>380</v>
      </c>
      <c r="T212" s="13">
        <v>1.6</v>
      </c>
      <c r="U212" s="13" t="s">
        <v>16</v>
      </c>
      <c r="V212" s="13" t="s">
        <v>36</v>
      </c>
      <c r="W212" s="135">
        <v>42192</v>
      </c>
      <c r="X212" s="13" t="s">
        <v>672</v>
      </c>
      <c r="Y212" s="13" t="s">
        <v>36</v>
      </c>
      <c r="Z212" s="13" t="s">
        <v>43</v>
      </c>
      <c r="AA212" s="13" t="s">
        <v>239</v>
      </c>
      <c r="AB212" s="13" t="s">
        <v>122</v>
      </c>
      <c r="AC212" s="13" t="s">
        <v>244</v>
      </c>
      <c r="AD212" s="13" t="s">
        <v>239</v>
      </c>
      <c r="AE212" s="13">
        <v>2E-3</v>
      </c>
      <c r="AF212" s="13" t="s">
        <v>43</v>
      </c>
      <c r="AG212" s="13" t="s">
        <v>239</v>
      </c>
      <c r="AH212" s="13">
        <v>1.6E-2</v>
      </c>
      <c r="AI212" s="13" t="s">
        <v>245</v>
      </c>
      <c r="AJ212" s="13">
        <v>8.9999999999999993E-3</v>
      </c>
      <c r="AK212" s="13" t="s">
        <v>402</v>
      </c>
      <c r="AL212" s="13">
        <v>0.01</v>
      </c>
    </row>
    <row r="213" spans="1:44" s="229" customFormat="1" x14ac:dyDescent="0.2">
      <c r="A213" s="230"/>
      <c r="B213" s="233" t="s">
        <v>360</v>
      </c>
      <c r="C213" s="231"/>
      <c r="D213" s="231"/>
      <c r="E213" s="233" t="s">
        <v>361</v>
      </c>
      <c r="F213" s="231"/>
      <c r="G213" s="231"/>
      <c r="H213" s="231"/>
      <c r="I213" s="231"/>
      <c r="J213" s="231"/>
      <c r="K213" s="231"/>
      <c r="L213" s="231"/>
      <c r="M213" s="231"/>
      <c r="N213" s="231"/>
      <c r="O213" s="231"/>
      <c r="P213" s="231"/>
      <c r="Q213" s="231"/>
      <c r="R213" s="231"/>
      <c r="S213" s="231"/>
      <c r="T213" s="242"/>
      <c r="U213" s="231"/>
      <c r="V213" s="232"/>
      <c r="W213" s="230"/>
      <c r="X213" s="233" t="s">
        <v>360</v>
      </c>
      <c r="Y213" s="231"/>
      <c r="Z213" s="231"/>
      <c r="AA213" s="231"/>
      <c r="AB213" s="233" t="s">
        <v>361</v>
      </c>
      <c r="AC213" s="231"/>
      <c r="AD213" s="231"/>
      <c r="AE213" s="231"/>
      <c r="AF213" s="231"/>
      <c r="AG213" s="231"/>
      <c r="AH213" s="231"/>
      <c r="AI213" s="231"/>
      <c r="AJ213" s="231"/>
      <c r="AK213" s="231"/>
      <c r="AL213" s="231"/>
      <c r="AM213" s="231"/>
      <c r="AN213" s="231"/>
      <c r="AO213" s="231"/>
      <c r="AP213" s="231"/>
      <c r="AQ213" s="231"/>
      <c r="AR213" s="228"/>
    </row>
    <row r="214" spans="1:44" s="134" customFormat="1" ht="25.5" x14ac:dyDescent="0.2">
      <c r="A214" s="234"/>
      <c r="B214" s="235"/>
      <c r="C214" s="235"/>
      <c r="D214" s="236" t="s">
        <v>84</v>
      </c>
      <c r="E214" s="236" t="s">
        <v>204</v>
      </c>
      <c r="F214" s="237">
        <v>15</v>
      </c>
      <c r="G214" s="237">
        <v>1500</v>
      </c>
      <c r="H214" s="237"/>
      <c r="I214" s="237">
        <v>10</v>
      </c>
      <c r="J214" s="237"/>
      <c r="K214" s="237"/>
      <c r="L214" s="237"/>
      <c r="M214" s="237"/>
      <c r="N214" s="237"/>
      <c r="O214" s="237">
        <v>10</v>
      </c>
      <c r="P214" s="237">
        <v>10</v>
      </c>
      <c r="Q214" s="237"/>
      <c r="R214" s="237"/>
      <c r="S214" s="237">
        <v>1450</v>
      </c>
      <c r="T214" s="241"/>
      <c r="U214" s="237">
        <v>30</v>
      </c>
      <c r="V214" s="237"/>
      <c r="W214" s="238" t="s">
        <v>84</v>
      </c>
      <c r="X214" s="239"/>
      <c r="Y214" s="237">
        <v>2</v>
      </c>
      <c r="Z214" s="237"/>
      <c r="AA214" s="237"/>
      <c r="AB214" s="237"/>
      <c r="AC214" s="237"/>
      <c r="AD214" s="237"/>
      <c r="AE214" s="237"/>
      <c r="AF214" s="237"/>
      <c r="AG214" s="237">
        <v>0.01</v>
      </c>
      <c r="AH214" s="237"/>
      <c r="AI214" s="237">
        <v>1E-3</v>
      </c>
      <c r="AJ214" s="237"/>
      <c r="AK214" s="240"/>
      <c r="AL214" s="240"/>
      <c r="AM214" s="240"/>
      <c r="AN214" s="240"/>
      <c r="AO214" s="240"/>
      <c r="AP214" s="240"/>
      <c r="AQ214" s="213"/>
    </row>
    <row r="215" spans="1:44" s="176" customFormat="1" ht="26.25" x14ac:dyDescent="0.25">
      <c r="A215" s="843" t="s">
        <v>137</v>
      </c>
      <c r="B215" s="835" t="s">
        <v>205</v>
      </c>
      <c r="C215" s="835" t="s">
        <v>74</v>
      </c>
      <c r="D215" s="183" t="s">
        <v>206</v>
      </c>
      <c r="E215" s="174" t="s">
        <v>207</v>
      </c>
      <c r="F215" s="174" t="s">
        <v>208</v>
      </c>
      <c r="G215" s="174" t="s">
        <v>209</v>
      </c>
      <c r="H215" s="174" t="s">
        <v>210</v>
      </c>
      <c r="I215" s="174" t="s">
        <v>211</v>
      </c>
      <c r="J215" s="175" t="s">
        <v>213</v>
      </c>
      <c r="K215" s="175" t="s">
        <v>212</v>
      </c>
      <c r="L215" s="175" t="s">
        <v>214</v>
      </c>
      <c r="M215" s="175" t="s">
        <v>215</v>
      </c>
      <c r="N215" s="175" t="s">
        <v>216</v>
      </c>
      <c r="O215" s="175" t="s">
        <v>217</v>
      </c>
      <c r="P215" s="175" t="s">
        <v>218</v>
      </c>
      <c r="Q215" s="175" t="s">
        <v>366</v>
      </c>
      <c r="R215" s="174" t="s">
        <v>268</v>
      </c>
      <c r="S215" s="174" t="s">
        <v>737</v>
      </c>
      <c r="T215" s="174" t="s">
        <v>270</v>
      </c>
      <c r="U215" s="174" t="s">
        <v>220</v>
      </c>
      <c r="V215" s="175" t="s">
        <v>76</v>
      </c>
      <c r="W215" s="833" t="s">
        <v>137</v>
      </c>
      <c r="X215" s="835" t="s">
        <v>205</v>
      </c>
      <c r="Y215" s="175" t="s">
        <v>219</v>
      </c>
      <c r="Z215" s="174" t="s">
        <v>629</v>
      </c>
      <c r="AA215" s="174" t="s">
        <v>221</v>
      </c>
      <c r="AB215" s="174" t="s">
        <v>222</v>
      </c>
      <c r="AC215" s="174" t="s">
        <v>223</v>
      </c>
      <c r="AD215" s="174" t="s">
        <v>224</v>
      </c>
      <c r="AE215" s="174" t="s">
        <v>225</v>
      </c>
      <c r="AF215" s="174" t="s">
        <v>226</v>
      </c>
      <c r="AG215" s="174" t="s">
        <v>227</v>
      </c>
      <c r="AH215" s="174" t="s">
        <v>228</v>
      </c>
      <c r="AI215" s="174" t="s">
        <v>229</v>
      </c>
      <c r="AJ215" s="174" t="s">
        <v>230</v>
      </c>
      <c r="AK215" s="174" t="s">
        <v>231</v>
      </c>
      <c r="AL215" s="175" t="s">
        <v>232</v>
      </c>
      <c r="AM215" s="175" t="s">
        <v>425</v>
      </c>
      <c r="AN215" s="175" t="s">
        <v>424</v>
      </c>
      <c r="AO215" s="175" t="s">
        <v>423</v>
      </c>
      <c r="AP215" s="175" t="s">
        <v>422</v>
      </c>
      <c r="AQ215" s="201" t="s">
        <v>164</v>
      </c>
      <c r="AR215" s="212"/>
    </row>
    <row r="216" spans="1:44" s="177" customFormat="1" x14ac:dyDescent="0.2">
      <c r="A216" s="844"/>
      <c r="B216" s="836"/>
      <c r="C216" s="836"/>
      <c r="D216" s="184" t="s">
        <v>233</v>
      </c>
      <c r="F216" s="177" t="s">
        <v>234</v>
      </c>
      <c r="G216" s="177" t="s">
        <v>235</v>
      </c>
      <c r="H216" s="177" t="s">
        <v>236</v>
      </c>
      <c r="I216" s="177" t="s">
        <v>236</v>
      </c>
      <c r="J216" s="177" t="s">
        <v>234</v>
      </c>
      <c r="K216" s="177" t="s">
        <v>236</v>
      </c>
      <c r="L216" s="177" t="s">
        <v>234</v>
      </c>
      <c r="M216" s="177" t="s">
        <v>234</v>
      </c>
      <c r="N216" s="177" t="s">
        <v>234</v>
      </c>
      <c r="O216" s="177" t="s">
        <v>234</v>
      </c>
      <c r="P216" s="177" t="s">
        <v>234</v>
      </c>
      <c r="Q216" s="177" t="s">
        <v>234</v>
      </c>
      <c r="R216" s="177" t="s">
        <v>234</v>
      </c>
      <c r="S216" s="177" t="s">
        <v>236</v>
      </c>
      <c r="T216" s="177" t="s">
        <v>236</v>
      </c>
      <c r="U216" s="177" t="s">
        <v>234</v>
      </c>
      <c r="V216" s="177" t="s">
        <v>234</v>
      </c>
      <c r="W216" s="834"/>
      <c r="X216" s="836"/>
      <c r="Y216" s="177" t="s">
        <v>234</v>
      </c>
      <c r="Z216" s="177" t="s">
        <v>234</v>
      </c>
      <c r="AA216" s="177" t="s">
        <v>234</v>
      </c>
      <c r="AB216" s="177" t="s">
        <v>234</v>
      </c>
      <c r="AC216" s="177" t="s">
        <v>234</v>
      </c>
      <c r="AD216" s="177" t="s">
        <v>234</v>
      </c>
      <c r="AE216" s="177" t="s">
        <v>234</v>
      </c>
      <c r="AF216" s="177" t="s">
        <v>234</v>
      </c>
      <c r="AG216" s="177" t="s">
        <v>234</v>
      </c>
      <c r="AH216" s="177" t="s">
        <v>234</v>
      </c>
      <c r="AI216" s="177" t="s">
        <v>234</v>
      </c>
      <c r="AJ216" s="177" t="s">
        <v>234</v>
      </c>
      <c r="AK216" s="177" t="s">
        <v>234</v>
      </c>
      <c r="AL216" s="177" t="s">
        <v>234</v>
      </c>
      <c r="AM216" s="177" t="s">
        <v>234</v>
      </c>
      <c r="AN216" s="177" t="s">
        <v>234</v>
      </c>
      <c r="AO216" s="177" t="s">
        <v>234</v>
      </c>
      <c r="AP216" s="177" t="s">
        <v>234</v>
      </c>
      <c r="AQ216" s="185"/>
      <c r="AR216" s="185"/>
    </row>
    <row r="217" spans="1:44" x14ac:dyDescent="0.2">
      <c r="A217" s="135">
        <v>42202</v>
      </c>
      <c r="B217" s="13" t="s">
        <v>673</v>
      </c>
      <c r="C217" s="135">
        <v>42216</v>
      </c>
      <c r="D217" s="321"/>
      <c r="E217" s="13">
        <v>8.1999999999999993</v>
      </c>
      <c r="F217" s="13" t="s">
        <v>36</v>
      </c>
      <c r="G217" s="13">
        <v>1200</v>
      </c>
      <c r="H217" s="13" t="s">
        <v>88</v>
      </c>
      <c r="I217" s="13" t="s">
        <v>78</v>
      </c>
      <c r="J217" s="13">
        <v>0.6</v>
      </c>
      <c r="K217" s="13">
        <v>0.05</v>
      </c>
      <c r="L217" s="13" t="s">
        <v>134</v>
      </c>
      <c r="M217" s="13" t="s">
        <v>122</v>
      </c>
      <c r="N217" s="13">
        <v>0.85</v>
      </c>
      <c r="O217" s="13">
        <v>0.85</v>
      </c>
      <c r="P217" s="13">
        <v>1.5</v>
      </c>
      <c r="Q217" s="13" t="s">
        <v>54</v>
      </c>
      <c r="R217" s="13">
        <v>180</v>
      </c>
      <c r="S217" s="13">
        <v>390</v>
      </c>
      <c r="T217" s="13">
        <v>1.6</v>
      </c>
      <c r="U217" s="13" t="s">
        <v>16</v>
      </c>
      <c r="V217" s="13" t="s">
        <v>36</v>
      </c>
      <c r="W217" s="135">
        <v>42202</v>
      </c>
      <c r="X217" s="13" t="s">
        <v>673</v>
      </c>
      <c r="Y217" s="13" t="s">
        <v>36</v>
      </c>
      <c r="Z217" s="13" t="s">
        <v>43</v>
      </c>
      <c r="AA217" s="13" t="s">
        <v>239</v>
      </c>
      <c r="AB217" s="13" t="s">
        <v>122</v>
      </c>
      <c r="AC217" s="13" t="s">
        <v>244</v>
      </c>
      <c r="AD217" s="13" t="s">
        <v>239</v>
      </c>
      <c r="AE217" s="13">
        <v>3.0000000000000001E-3</v>
      </c>
      <c r="AF217" s="13" t="s">
        <v>43</v>
      </c>
      <c r="AG217" s="13" t="s">
        <v>28</v>
      </c>
      <c r="AH217" s="13">
        <v>1.4999999999999999E-2</v>
      </c>
      <c r="AI217" s="13" t="s">
        <v>239</v>
      </c>
      <c r="AJ217" s="13">
        <v>1.0999999999999999E-2</v>
      </c>
      <c r="AK217" s="13" t="s">
        <v>402</v>
      </c>
      <c r="AL217" s="13">
        <v>0.02</v>
      </c>
    </row>
    <row r="218" spans="1:44" x14ac:dyDescent="0.2">
      <c r="A218" s="135">
        <v>42206</v>
      </c>
      <c r="B218" s="13" t="s">
        <v>674</v>
      </c>
      <c r="C218" s="135">
        <v>42220</v>
      </c>
      <c r="D218" s="178"/>
      <c r="E218" s="13">
        <v>7.9</v>
      </c>
      <c r="F218" s="13">
        <v>2.1</v>
      </c>
      <c r="G218" s="13">
        <v>1400</v>
      </c>
      <c r="H218" s="13" t="s">
        <v>88</v>
      </c>
      <c r="I218" s="13" t="s">
        <v>78</v>
      </c>
      <c r="J218" s="13">
        <v>0.2</v>
      </c>
      <c r="K218" s="13">
        <v>0.02</v>
      </c>
      <c r="L218" s="13" t="s">
        <v>134</v>
      </c>
      <c r="M218" s="13" t="s">
        <v>122</v>
      </c>
      <c r="N218" s="13">
        <v>0.24</v>
      </c>
      <c r="O218" s="13">
        <v>0.24</v>
      </c>
      <c r="P218" s="13">
        <v>0.4</v>
      </c>
      <c r="Q218" s="13" t="s">
        <v>54</v>
      </c>
      <c r="R218" s="13">
        <v>230</v>
      </c>
      <c r="S218" s="13">
        <v>500</v>
      </c>
      <c r="T218" s="13">
        <v>1.3</v>
      </c>
      <c r="U218" s="13" t="s">
        <v>16</v>
      </c>
      <c r="V218" s="13" t="s">
        <v>36</v>
      </c>
      <c r="W218" s="135">
        <v>42206</v>
      </c>
      <c r="X218" s="13" t="s">
        <v>674</v>
      </c>
      <c r="Y218" s="13" t="s">
        <v>36</v>
      </c>
      <c r="Z218" s="13">
        <v>7.0000000000000007E-2</v>
      </c>
      <c r="AA218" s="13" t="s">
        <v>239</v>
      </c>
      <c r="AB218" s="13" t="s">
        <v>122</v>
      </c>
      <c r="AC218" s="13" t="s">
        <v>244</v>
      </c>
      <c r="AD218" s="13" t="s">
        <v>239</v>
      </c>
      <c r="AE218" s="13">
        <v>1E-3</v>
      </c>
      <c r="AF218" s="13" t="s">
        <v>43</v>
      </c>
      <c r="AG218" s="13" t="s">
        <v>28</v>
      </c>
      <c r="AH218" s="13">
        <v>0.01</v>
      </c>
      <c r="AI218" s="13" t="s">
        <v>239</v>
      </c>
      <c r="AJ218" s="13">
        <v>1.2E-2</v>
      </c>
      <c r="AK218" s="13" t="s">
        <v>402</v>
      </c>
      <c r="AL218" s="13">
        <v>8.0000000000000002E-3</v>
      </c>
    </row>
    <row r="219" spans="1:44" x14ac:dyDescent="0.2">
      <c r="A219" s="135">
        <v>42215</v>
      </c>
      <c r="B219" s="13" t="s">
        <v>692</v>
      </c>
      <c r="C219" s="135">
        <v>42229</v>
      </c>
      <c r="D219" s="178"/>
      <c r="E219" s="13">
        <v>7.9</v>
      </c>
      <c r="F219" s="13" t="s">
        <v>36</v>
      </c>
      <c r="G219" s="13">
        <v>1300</v>
      </c>
      <c r="H219" s="13" t="s">
        <v>88</v>
      </c>
      <c r="I219" s="13" t="s">
        <v>78</v>
      </c>
      <c r="J219" s="13">
        <v>1</v>
      </c>
      <c r="K219" s="13">
        <v>0.05</v>
      </c>
      <c r="L219" s="13" t="s">
        <v>134</v>
      </c>
      <c r="M219" s="13" t="s">
        <v>122</v>
      </c>
      <c r="N219" s="13">
        <v>0.28999999999999998</v>
      </c>
      <c r="O219" s="13">
        <v>0.31</v>
      </c>
      <c r="P219" s="13">
        <v>1.3</v>
      </c>
      <c r="Q219" s="13" t="s">
        <v>54</v>
      </c>
      <c r="R219" s="13">
        <v>230</v>
      </c>
      <c r="S219" s="13">
        <v>490</v>
      </c>
      <c r="T219" s="13">
        <v>0.5</v>
      </c>
      <c r="U219" s="13" t="s">
        <v>16</v>
      </c>
      <c r="V219" s="13" t="s">
        <v>36</v>
      </c>
      <c r="W219" s="135">
        <v>42215</v>
      </c>
      <c r="X219" s="13" t="s">
        <v>692</v>
      </c>
      <c r="Y219" s="13" t="s">
        <v>36</v>
      </c>
      <c r="Z219" s="13" t="s">
        <v>43</v>
      </c>
      <c r="AA219" s="13" t="s">
        <v>239</v>
      </c>
      <c r="AB219" s="13" t="s">
        <v>122</v>
      </c>
      <c r="AC219" s="13" t="s">
        <v>244</v>
      </c>
      <c r="AD219" s="13" t="s">
        <v>239</v>
      </c>
      <c r="AE219" s="13">
        <v>1E-3</v>
      </c>
      <c r="AF219" s="13" t="s">
        <v>43</v>
      </c>
      <c r="AG219" s="13" t="s">
        <v>28</v>
      </c>
      <c r="AH219" s="13">
        <v>1.2E-2</v>
      </c>
      <c r="AI219" s="13" t="s">
        <v>239</v>
      </c>
      <c r="AJ219" s="13">
        <v>1.2999999999999999E-2</v>
      </c>
      <c r="AK219" s="13" t="s">
        <v>402</v>
      </c>
      <c r="AL219" s="13">
        <v>8.9999999999999993E-3</v>
      </c>
    </row>
    <row r="220" spans="1:44" x14ac:dyDescent="0.2">
      <c r="A220" s="135">
        <v>42223</v>
      </c>
      <c r="B220" s="13" t="s">
        <v>693</v>
      </c>
      <c r="C220" s="135">
        <v>42233</v>
      </c>
      <c r="D220" s="178"/>
      <c r="E220" s="13">
        <v>7.9</v>
      </c>
      <c r="F220" s="13">
        <v>2.1</v>
      </c>
      <c r="G220" s="13">
        <v>1300</v>
      </c>
      <c r="H220" s="13" t="s">
        <v>88</v>
      </c>
      <c r="I220" s="13" t="s">
        <v>78</v>
      </c>
      <c r="J220" s="13">
        <v>0.6</v>
      </c>
      <c r="K220" s="13">
        <v>0.04</v>
      </c>
      <c r="L220" s="13" t="s">
        <v>134</v>
      </c>
      <c r="M220" s="13" t="s">
        <v>122</v>
      </c>
      <c r="N220" s="13">
        <v>0.4</v>
      </c>
      <c r="O220" s="13">
        <v>0.4</v>
      </c>
      <c r="P220" s="13">
        <v>1</v>
      </c>
      <c r="Q220" s="13" t="s">
        <v>54</v>
      </c>
      <c r="R220" s="13">
        <v>270</v>
      </c>
      <c r="S220" s="13">
        <v>530</v>
      </c>
      <c r="T220" s="13">
        <v>0.7</v>
      </c>
      <c r="U220" s="13" t="s">
        <v>16</v>
      </c>
      <c r="V220" s="13" t="s">
        <v>36</v>
      </c>
      <c r="W220" s="137">
        <v>42223</v>
      </c>
      <c r="X220" s="13" t="s">
        <v>693</v>
      </c>
      <c r="Y220" s="13" t="s">
        <v>36</v>
      </c>
      <c r="Z220" s="13" t="s">
        <v>43</v>
      </c>
      <c r="AA220" s="13" t="s">
        <v>239</v>
      </c>
      <c r="AB220" s="13" t="s">
        <v>122</v>
      </c>
      <c r="AC220" s="13" t="s">
        <v>244</v>
      </c>
      <c r="AD220" s="13" t="s">
        <v>239</v>
      </c>
      <c r="AE220" s="13">
        <v>1E-3</v>
      </c>
      <c r="AF220" s="13" t="s">
        <v>43</v>
      </c>
      <c r="AG220" s="13" t="s">
        <v>28</v>
      </c>
      <c r="AH220" s="13">
        <v>1.2E-2</v>
      </c>
      <c r="AI220" s="13" t="s">
        <v>239</v>
      </c>
      <c r="AJ220" s="13">
        <v>1.0999999999999999E-2</v>
      </c>
      <c r="AK220" s="13" t="s">
        <v>402</v>
      </c>
      <c r="AL220" s="13">
        <v>7.0000000000000001E-3</v>
      </c>
    </row>
    <row r="221" spans="1:44" x14ac:dyDescent="0.2">
      <c r="A221" s="135">
        <v>42230</v>
      </c>
      <c r="B221" s="13" t="s">
        <v>694</v>
      </c>
      <c r="C221" s="135">
        <v>42244</v>
      </c>
      <c r="D221" s="178"/>
      <c r="E221" s="13">
        <v>7.7</v>
      </c>
      <c r="F221" s="13" t="s">
        <v>36</v>
      </c>
      <c r="G221" s="13">
        <v>870</v>
      </c>
      <c r="H221" s="13" t="s">
        <v>88</v>
      </c>
      <c r="I221" s="13">
        <v>4.3</v>
      </c>
      <c r="J221" s="13">
        <v>0.5</v>
      </c>
      <c r="K221" s="13">
        <v>0.06</v>
      </c>
      <c r="L221" s="13" t="s">
        <v>134</v>
      </c>
      <c r="M221" s="13" t="s">
        <v>122</v>
      </c>
      <c r="N221" s="13">
        <v>0.16</v>
      </c>
      <c r="O221" s="13">
        <v>0.16</v>
      </c>
      <c r="P221" s="13">
        <v>0.7</v>
      </c>
      <c r="Q221" s="13" t="s">
        <v>54</v>
      </c>
      <c r="R221" s="13">
        <v>160</v>
      </c>
      <c r="S221" s="13">
        <v>280</v>
      </c>
      <c r="T221" s="13">
        <v>2.8</v>
      </c>
      <c r="U221" s="13" t="s">
        <v>16</v>
      </c>
      <c r="V221" s="13" t="s">
        <v>36</v>
      </c>
      <c r="W221" s="135">
        <v>42230</v>
      </c>
      <c r="X221" s="13" t="s">
        <v>694</v>
      </c>
      <c r="Y221" s="13" t="s">
        <v>36</v>
      </c>
      <c r="Z221" s="13" t="s">
        <v>43</v>
      </c>
      <c r="AA221" s="13" t="s">
        <v>239</v>
      </c>
      <c r="AB221" s="13" t="s">
        <v>122</v>
      </c>
      <c r="AC221" s="13" t="s">
        <v>244</v>
      </c>
      <c r="AD221" s="13" t="s">
        <v>239</v>
      </c>
      <c r="AE221" s="13">
        <v>1E-3</v>
      </c>
      <c r="AF221" s="13" t="s">
        <v>43</v>
      </c>
      <c r="AG221" s="13" t="s">
        <v>28</v>
      </c>
      <c r="AH221" s="13">
        <v>8.9999999999999993E-3</v>
      </c>
      <c r="AI221" s="13" t="s">
        <v>239</v>
      </c>
      <c r="AJ221" s="13">
        <v>8.0000000000000002E-3</v>
      </c>
      <c r="AK221" s="13" t="s">
        <v>402</v>
      </c>
      <c r="AL221" s="13">
        <v>8.9999999999999993E-3</v>
      </c>
    </row>
    <row r="222" spans="1:44" x14ac:dyDescent="0.2">
      <c r="A222" s="135">
        <v>42234</v>
      </c>
      <c r="B222" s="13" t="s">
        <v>695</v>
      </c>
      <c r="C222" s="135">
        <v>42244</v>
      </c>
      <c r="D222" s="178"/>
      <c r="E222" s="13">
        <v>7.6</v>
      </c>
      <c r="F222" s="13">
        <v>2.9</v>
      </c>
      <c r="G222" s="13">
        <v>800</v>
      </c>
      <c r="H222" s="13" t="s">
        <v>88</v>
      </c>
      <c r="I222" s="13">
        <v>5.2</v>
      </c>
      <c r="J222" s="13">
        <v>0.4</v>
      </c>
      <c r="K222" s="13">
        <v>0.03</v>
      </c>
      <c r="L222" s="13" t="s">
        <v>134</v>
      </c>
      <c r="M222" s="13" t="s">
        <v>122</v>
      </c>
      <c r="N222" s="13">
        <v>0.26</v>
      </c>
      <c r="O222" s="13">
        <v>0.26</v>
      </c>
      <c r="P222" s="13">
        <v>0.7</v>
      </c>
      <c r="Q222" s="13" t="s">
        <v>54</v>
      </c>
      <c r="R222" s="13">
        <v>140</v>
      </c>
      <c r="S222" s="13">
        <v>260</v>
      </c>
      <c r="T222" s="13">
        <v>2.7</v>
      </c>
      <c r="U222" s="13" t="s">
        <v>16</v>
      </c>
      <c r="V222" s="13" t="s">
        <v>36</v>
      </c>
      <c r="W222" s="135">
        <v>42234</v>
      </c>
      <c r="X222" s="13" t="s">
        <v>695</v>
      </c>
      <c r="Y222" s="13" t="s">
        <v>36</v>
      </c>
      <c r="Z222" s="13" t="s">
        <v>43</v>
      </c>
      <c r="AA222" s="13" t="s">
        <v>239</v>
      </c>
      <c r="AB222" s="13" t="s">
        <v>122</v>
      </c>
      <c r="AC222" s="13" t="s">
        <v>244</v>
      </c>
      <c r="AD222" s="13" t="s">
        <v>239</v>
      </c>
      <c r="AE222" s="13">
        <v>2E-3</v>
      </c>
      <c r="AF222" s="13" t="s">
        <v>43</v>
      </c>
      <c r="AG222" s="13" t="s">
        <v>28</v>
      </c>
      <c r="AH222" s="13">
        <v>8.9999999999999993E-3</v>
      </c>
      <c r="AI222" s="13" t="s">
        <v>239</v>
      </c>
      <c r="AJ222" s="13">
        <v>7.0000000000000001E-3</v>
      </c>
      <c r="AK222" s="13" t="s">
        <v>402</v>
      </c>
      <c r="AL222" s="13">
        <v>0.01</v>
      </c>
    </row>
    <row r="223" spans="1:44" x14ac:dyDescent="0.2">
      <c r="A223" s="135">
        <v>42244</v>
      </c>
      <c r="B223" s="13" t="s">
        <v>696</v>
      </c>
      <c r="C223" s="135">
        <v>42258</v>
      </c>
      <c r="D223" s="178"/>
      <c r="E223" s="13">
        <v>7.7</v>
      </c>
      <c r="F223" s="13" t="s">
        <v>36</v>
      </c>
      <c r="G223" s="13">
        <v>1000</v>
      </c>
      <c r="H223" s="13">
        <v>32</v>
      </c>
      <c r="I223" s="13" t="s">
        <v>78</v>
      </c>
      <c r="J223" s="13">
        <v>0.6</v>
      </c>
      <c r="K223" s="13">
        <v>0.18</v>
      </c>
      <c r="L223" s="13" t="s">
        <v>134</v>
      </c>
      <c r="M223" s="13" t="s">
        <v>122</v>
      </c>
      <c r="N223" s="13">
        <v>0.51</v>
      </c>
      <c r="O223" s="13">
        <v>0.53</v>
      </c>
      <c r="P223" s="13">
        <v>1.1000000000000001</v>
      </c>
      <c r="Q223" s="13" t="s">
        <v>54</v>
      </c>
      <c r="R223" s="13">
        <v>180</v>
      </c>
      <c r="S223" s="13">
        <v>380</v>
      </c>
      <c r="T223" s="13">
        <v>0.6</v>
      </c>
      <c r="U223" s="13" t="s">
        <v>16</v>
      </c>
      <c r="V223" s="13" t="s">
        <v>36</v>
      </c>
      <c r="W223" s="137">
        <v>42244</v>
      </c>
      <c r="X223" s="13" t="s">
        <v>696</v>
      </c>
      <c r="Y223" s="13" t="s">
        <v>36</v>
      </c>
      <c r="Z223" s="13" t="s">
        <v>43</v>
      </c>
      <c r="AA223" s="13" t="s">
        <v>239</v>
      </c>
      <c r="AB223" s="13" t="s">
        <v>122</v>
      </c>
      <c r="AC223" s="13" t="s">
        <v>244</v>
      </c>
      <c r="AD223" s="13" t="s">
        <v>239</v>
      </c>
      <c r="AE223" s="13">
        <v>2E-3</v>
      </c>
      <c r="AF223" s="13" t="s">
        <v>43</v>
      </c>
      <c r="AG223" s="13" t="s">
        <v>28</v>
      </c>
      <c r="AH223" s="13">
        <v>1.7000000000000001E-2</v>
      </c>
      <c r="AI223" s="13" t="s">
        <v>239</v>
      </c>
      <c r="AJ223" s="13">
        <v>7.0000000000000001E-3</v>
      </c>
      <c r="AK223" s="13" t="s">
        <v>402</v>
      </c>
      <c r="AL223" s="13">
        <v>1.2999999999999999E-2</v>
      </c>
    </row>
    <row r="224" spans="1:44" x14ac:dyDescent="0.2">
      <c r="A224" s="135">
        <v>42248</v>
      </c>
      <c r="B224" s="13" t="s">
        <v>697</v>
      </c>
      <c r="C224" s="135">
        <v>40803</v>
      </c>
      <c r="D224" s="178"/>
      <c r="E224" s="13">
        <v>7.6</v>
      </c>
      <c r="F224" s="13">
        <v>1.6</v>
      </c>
      <c r="G224" s="13">
        <v>860</v>
      </c>
      <c r="H224" s="13" t="s">
        <v>88</v>
      </c>
      <c r="I224" s="13">
        <v>2.1</v>
      </c>
      <c r="J224" s="13" t="s">
        <v>698</v>
      </c>
      <c r="K224" s="13">
        <v>0.17</v>
      </c>
      <c r="L224" s="13" t="s">
        <v>134</v>
      </c>
      <c r="M224" s="13" t="s">
        <v>122</v>
      </c>
      <c r="N224" s="13">
        <v>0.44</v>
      </c>
      <c r="O224" s="13">
        <v>0.46</v>
      </c>
      <c r="P224" s="13">
        <v>0.5</v>
      </c>
      <c r="Q224" s="13" t="s">
        <v>54</v>
      </c>
      <c r="R224" s="13">
        <v>140</v>
      </c>
      <c r="S224" s="13">
        <v>320</v>
      </c>
      <c r="T224" s="13">
        <v>0.6</v>
      </c>
      <c r="U224" s="13" t="s">
        <v>16</v>
      </c>
      <c r="V224" s="13" t="s">
        <v>36</v>
      </c>
      <c r="W224" s="135">
        <v>42248</v>
      </c>
      <c r="X224" s="13" t="s">
        <v>697</v>
      </c>
      <c r="Y224" s="13" t="s">
        <v>36</v>
      </c>
      <c r="Z224" s="13" t="s">
        <v>43</v>
      </c>
      <c r="AA224" s="13" t="s">
        <v>239</v>
      </c>
      <c r="AB224" s="13" t="s">
        <v>122</v>
      </c>
      <c r="AC224" s="13" t="s">
        <v>244</v>
      </c>
      <c r="AD224" s="13" t="s">
        <v>239</v>
      </c>
      <c r="AE224" s="13">
        <v>2E-3</v>
      </c>
      <c r="AF224" s="13" t="s">
        <v>43</v>
      </c>
      <c r="AG224" s="13" t="s">
        <v>28</v>
      </c>
      <c r="AH224" s="13">
        <v>1.2E-2</v>
      </c>
      <c r="AI224" s="13" t="s">
        <v>239</v>
      </c>
      <c r="AJ224" s="13">
        <v>6.0000000000000001E-3</v>
      </c>
      <c r="AK224" s="13" t="s">
        <v>402</v>
      </c>
      <c r="AL224" s="13">
        <v>1.2E-2</v>
      </c>
      <c r="AM224" s="13" t="s">
        <v>122</v>
      </c>
      <c r="AN224" s="13" t="s">
        <v>43</v>
      </c>
      <c r="AO224" s="13" t="s">
        <v>134</v>
      </c>
      <c r="AP224" s="13" t="s">
        <v>134</v>
      </c>
    </row>
    <row r="225" spans="1:43" x14ac:dyDescent="0.2">
      <c r="A225" s="135">
        <v>42258</v>
      </c>
      <c r="B225" s="13" t="s">
        <v>699</v>
      </c>
      <c r="C225" s="135">
        <v>42275</v>
      </c>
      <c r="D225" s="178"/>
      <c r="E225" s="13">
        <v>7.5</v>
      </c>
      <c r="F225" s="13">
        <v>6.7</v>
      </c>
      <c r="G225" s="13">
        <v>770</v>
      </c>
      <c r="H225" s="13" t="s">
        <v>88</v>
      </c>
      <c r="I225" s="13">
        <v>2.4</v>
      </c>
      <c r="J225" s="13">
        <v>1.4</v>
      </c>
      <c r="K225" s="13">
        <v>0.2</v>
      </c>
      <c r="L225" s="13" t="s">
        <v>134</v>
      </c>
      <c r="M225" s="13">
        <v>0.04</v>
      </c>
      <c r="N225" s="13">
        <v>0.26</v>
      </c>
      <c r="O225" s="13">
        <v>0.31</v>
      </c>
      <c r="P225" s="13">
        <v>1.7</v>
      </c>
      <c r="Q225" s="13" t="s">
        <v>54</v>
      </c>
      <c r="R225" s="13">
        <v>160</v>
      </c>
      <c r="S225" s="13">
        <v>270</v>
      </c>
      <c r="T225" s="13">
        <v>0.7</v>
      </c>
      <c r="U225" s="13" t="s">
        <v>16</v>
      </c>
      <c r="V225" s="13" t="s">
        <v>36</v>
      </c>
      <c r="W225" s="137">
        <v>42258</v>
      </c>
      <c r="X225" s="13" t="s">
        <v>699</v>
      </c>
      <c r="Y225" s="13" t="s">
        <v>36</v>
      </c>
      <c r="Z225" s="13" t="s">
        <v>43</v>
      </c>
      <c r="AA225" s="13" t="s">
        <v>239</v>
      </c>
      <c r="AB225" s="13" t="s">
        <v>122</v>
      </c>
      <c r="AC225" s="13" t="s">
        <v>244</v>
      </c>
      <c r="AD225" s="13" t="s">
        <v>239</v>
      </c>
      <c r="AE225" s="13">
        <v>2E-3</v>
      </c>
      <c r="AF225" s="13" t="s">
        <v>43</v>
      </c>
      <c r="AG225" s="13" t="s">
        <v>28</v>
      </c>
      <c r="AH225" s="13">
        <v>0.01</v>
      </c>
      <c r="AI225" s="13" t="s">
        <v>239</v>
      </c>
      <c r="AJ225" s="13">
        <v>5.0000000000000001E-3</v>
      </c>
      <c r="AK225" s="13" t="s">
        <v>402</v>
      </c>
      <c r="AL225" s="13">
        <v>0.01</v>
      </c>
    </row>
    <row r="226" spans="1:43" x14ac:dyDescent="0.2">
      <c r="A226" s="135">
        <v>42265</v>
      </c>
      <c r="B226" s="13" t="s">
        <v>700</v>
      </c>
      <c r="C226" s="135">
        <v>42277</v>
      </c>
      <c r="D226" s="178"/>
      <c r="E226" s="13">
        <v>7.6</v>
      </c>
      <c r="F226" s="13">
        <v>3.9</v>
      </c>
      <c r="G226" s="13">
        <v>950</v>
      </c>
      <c r="H226" s="13">
        <v>26</v>
      </c>
      <c r="I226" s="13">
        <v>2.4</v>
      </c>
      <c r="J226" s="13">
        <v>0.4</v>
      </c>
      <c r="K226" s="13">
        <v>0.24</v>
      </c>
      <c r="L226" s="13" t="s">
        <v>134</v>
      </c>
      <c r="M226" s="13">
        <v>0.06</v>
      </c>
      <c r="N226" s="13">
        <v>0.39</v>
      </c>
      <c r="O226" s="13">
        <v>0.45</v>
      </c>
      <c r="P226" s="13">
        <v>0.8</v>
      </c>
      <c r="Q226" s="13">
        <v>0.09</v>
      </c>
      <c r="R226" s="13">
        <v>160</v>
      </c>
      <c r="S226" s="13">
        <v>360</v>
      </c>
      <c r="T226" s="13">
        <v>0.8</v>
      </c>
      <c r="U226" s="13" t="s">
        <v>16</v>
      </c>
      <c r="V226" s="13" t="s">
        <v>36</v>
      </c>
      <c r="W226" s="135">
        <v>42265</v>
      </c>
      <c r="X226" s="13" t="s">
        <v>700</v>
      </c>
      <c r="Y226" s="13" t="s">
        <v>36</v>
      </c>
      <c r="Z226" s="13" t="s">
        <v>24</v>
      </c>
      <c r="AA226" s="13" t="s">
        <v>28</v>
      </c>
      <c r="AB226" s="13" t="s">
        <v>122</v>
      </c>
      <c r="AC226" s="13" t="s">
        <v>244</v>
      </c>
      <c r="AD226" s="13" t="s">
        <v>239</v>
      </c>
      <c r="AE226" s="13">
        <v>2E-3</v>
      </c>
      <c r="AF226" s="13">
        <v>0.06</v>
      </c>
      <c r="AG226" s="13" t="s">
        <v>28</v>
      </c>
      <c r="AH226" s="13">
        <v>1.2E-2</v>
      </c>
      <c r="AI226" s="13" t="s">
        <v>239</v>
      </c>
      <c r="AJ226" s="13">
        <v>6.0000000000000001E-3</v>
      </c>
      <c r="AK226" s="13" t="s">
        <v>402</v>
      </c>
      <c r="AL226" s="13">
        <v>1.4E-2</v>
      </c>
    </row>
    <row r="227" spans="1:43" x14ac:dyDescent="0.2">
      <c r="A227" s="135">
        <v>42272</v>
      </c>
      <c r="B227" s="13" t="s">
        <v>705</v>
      </c>
      <c r="C227" s="135">
        <v>42292</v>
      </c>
      <c r="D227" s="178"/>
      <c r="E227" s="13">
        <v>7.4</v>
      </c>
      <c r="F227" s="13">
        <v>3.1</v>
      </c>
      <c r="G227" s="13">
        <v>880</v>
      </c>
      <c r="H227" s="13" t="s">
        <v>88</v>
      </c>
      <c r="I227" s="13" t="s">
        <v>16</v>
      </c>
      <c r="J227" s="13">
        <v>0.3</v>
      </c>
      <c r="K227" s="13">
        <v>0.12</v>
      </c>
      <c r="L227" s="13" t="s">
        <v>134</v>
      </c>
      <c r="M227" s="13">
        <v>0.11</v>
      </c>
      <c r="N227" s="13">
        <v>0.38</v>
      </c>
      <c r="O227" s="13">
        <v>0.49</v>
      </c>
      <c r="P227" s="13">
        <v>0.8</v>
      </c>
      <c r="Q227" s="13" t="s">
        <v>54</v>
      </c>
      <c r="R227" s="13">
        <v>140</v>
      </c>
      <c r="S227" s="13">
        <v>310</v>
      </c>
      <c r="T227" s="13">
        <v>1.1000000000000001</v>
      </c>
      <c r="U227" s="13" t="s">
        <v>16</v>
      </c>
      <c r="V227" s="13" t="s">
        <v>36</v>
      </c>
      <c r="W227" s="137">
        <v>42272</v>
      </c>
      <c r="X227" s="13" t="s">
        <v>705</v>
      </c>
      <c r="Y227" s="13" t="s">
        <v>36</v>
      </c>
      <c r="Z227" s="13" t="s">
        <v>43</v>
      </c>
      <c r="AA227" s="13">
        <v>5.0000000000000001E-3</v>
      </c>
      <c r="AB227" s="13" t="s">
        <v>122</v>
      </c>
      <c r="AC227" s="13" t="s">
        <v>244</v>
      </c>
      <c r="AD227" s="13" t="s">
        <v>239</v>
      </c>
      <c r="AE227" s="13">
        <v>0.01</v>
      </c>
      <c r="AF227" s="13">
        <v>7.0000000000000007E-2</v>
      </c>
      <c r="AG227" s="13" t="s">
        <v>28</v>
      </c>
      <c r="AH227" s="13">
        <v>1.2E-2</v>
      </c>
      <c r="AI227" s="13" t="s">
        <v>239</v>
      </c>
      <c r="AJ227" s="13">
        <v>1.7999999999999999E-2</v>
      </c>
      <c r="AK227" s="13" t="s">
        <v>402</v>
      </c>
      <c r="AL227" s="13">
        <v>2.4E-2</v>
      </c>
    </row>
    <row r="228" spans="1:43" x14ac:dyDescent="0.2">
      <c r="A228" s="135">
        <v>42278</v>
      </c>
      <c r="B228" s="13" t="s">
        <v>706</v>
      </c>
      <c r="C228" s="135">
        <v>42297</v>
      </c>
      <c r="D228" s="178"/>
      <c r="E228" s="13">
        <v>7.8</v>
      </c>
      <c r="F228" s="13">
        <v>4.5</v>
      </c>
      <c r="G228" s="13">
        <v>950</v>
      </c>
      <c r="H228" s="13">
        <v>20</v>
      </c>
      <c r="I228" s="13">
        <v>2.4</v>
      </c>
      <c r="J228" s="13">
        <v>0.8</v>
      </c>
      <c r="K228" s="13">
        <v>0.28000000000000003</v>
      </c>
      <c r="L228" s="13" t="s">
        <v>134</v>
      </c>
      <c r="M228" s="13">
        <v>0.04</v>
      </c>
      <c r="N228" s="13">
        <v>0.36</v>
      </c>
      <c r="O228" s="13">
        <v>0.4</v>
      </c>
      <c r="P228" s="13">
        <v>1.2</v>
      </c>
      <c r="Q228" s="13" t="s">
        <v>54</v>
      </c>
      <c r="R228" s="13">
        <v>180</v>
      </c>
      <c r="S228" s="13">
        <v>340</v>
      </c>
      <c r="T228" s="13">
        <v>0.9</v>
      </c>
      <c r="U228" s="13" t="s">
        <v>16</v>
      </c>
      <c r="V228" s="13" t="s">
        <v>36</v>
      </c>
      <c r="W228" s="137">
        <v>42278</v>
      </c>
      <c r="X228" s="13" t="s">
        <v>706</v>
      </c>
      <c r="Y228" s="13" t="s">
        <v>36</v>
      </c>
      <c r="Z228" s="13">
        <v>0.5</v>
      </c>
      <c r="AA228" s="13" t="s">
        <v>239</v>
      </c>
      <c r="AB228" s="13" t="s">
        <v>43</v>
      </c>
      <c r="AC228" s="13" t="s">
        <v>244</v>
      </c>
      <c r="AD228" s="13" t="s">
        <v>239</v>
      </c>
      <c r="AE228" s="13">
        <v>2E-3</v>
      </c>
      <c r="AF228" s="13" t="s">
        <v>43</v>
      </c>
      <c r="AG228" s="13" t="s">
        <v>28</v>
      </c>
      <c r="AH228" s="13">
        <v>8.9999999999999993E-3</v>
      </c>
      <c r="AI228" s="13" t="s">
        <v>239</v>
      </c>
      <c r="AJ228" s="13">
        <v>7.0000000000000001E-3</v>
      </c>
      <c r="AK228" s="13" t="s">
        <v>402</v>
      </c>
      <c r="AL228" s="13">
        <v>0.01</v>
      </c>
    </row>
    <row r="229" spans="1:43" x14ac:dyDescent="0.2">
      <c r="A229" s="135">
        <v>42286</v>
      </c>
      <c r="B229" s="13" t="s">
        <v>707</v>
      </c>
      <c r="C229" s="135">
        <v>42299</v>
      </c>
      <c r="D229" s="178"/>
      <c r="E229" s="13">
        <v>7.9</v>
      </c>
      <c r="F229" s="13">
        <v>3.4</v>
      </c>
      <c r="G229" s="13">
        <v>1300</v>
      </c>
      <c r="H229" s="13">
        <v>41</v>
      </c>
      <c r="I229" s="13">
        <v>2.9</v>
      </c>
      <c r="J229" s="13">
        <v>1.8</v>
      </c>
      <c r="K229" s="13">
        <v>0.16</v>
      </c>
      <c r="L229" s="13" t="s">
        <v>134</v>
      </c>
      <c r="M229" s="13">
        <v>0.05</v>
      </c>
      <c r="N229" s="13">
        <v>0.56999999999999995</v>
      </c>
      <c r="O229" s="13">
        <v>0.63</v>
      </c>
      <c r="P229" s="13">
        <v>2.4</v>
      </c>
      <c r="Q229" s="13" t="s">
        <v>54</v>
      </c>
      <c r="R229" s="13">
        <v>250</v>
      </c>
      <c r="S229" s="13">
        <v>460</v>
      </c>
      <c r="T229" s="13">
        <v>1.7</v>
      </c>
      <c r="U229" s="13" t="s">
        <v>16</v>
      </c>
      <c r="V229" s="13" t="s">
        <v>36</v>
      </c>
      <c r="W229" s="135">
        <v>42286</v>
      </c>
      <c r="X229" s="13" t="s">
        <v>707</v>
      </c>
      <c r="Y229" s="13" t="s">
        <v>36</v>
      </c>
      <c r="Z229" s="13" t="s">
        <v>43</v>
      </c>
      <c r="AA229" s="13" t="s">
        <v>239</v>
      </c>
      <c r="AB229" s="13" t="s">
        <v>122</v>
      </c>
      <c r="AC229" s="13" t="s">
        <v>244</v>
      </c>
      <c r="AD229" s="13" t="s">
        <v>239</v>
      </c>
      <c r="AE229" s="13">
        <v>4.0000000000000001E-3</v>
      </c>
      <c r="AF229" s="13">
        <v>0.06</v>
      </c>
      <c r="AG229" s="13" t="s">
        <v>28</v>
      </c>
      <c r="AH229" s="13">
        <v>1.7000000000000001E-2</v>
      </c>
      <c r="AI229" s="13" t="s">
        <v>239</v>
      </c>
      <c r="AJ229" s="13">
        <v>8.0000000000000002E-3</v>
      </c>
      <c r="AK229" s="13" t="s">
        <v>402</v>
      </c>
      <c r="AL229" s="13">
        <v>8.9999999999999993E-3</v>
      </c>
    </row>
    <row r="230" spans="1:43" x14ac:dyDescent="0.2">
      <c r="A230" s="135">
        <v>42293</v>
      </c>
      <c r="B230" s="13" t="s">
        <v>708</v>
      </c>
      <c r="C230" s="135">
        <v>42305</v>
      </c>
      <c r="D230" s="178"/>
      <c r="E230" s="13">
        <v>7.7</v>
      </c>
      <c r="F230" s="13">
        <v>7.8</v>
      </c>
      <c r="G230" s="13">
        <v>1400</v>
      </c>
      <c r="H230" s="13">
        <v>35</v>
      </c>
      <c r="I230" s="13">
        <v>3.2</v>
      </c>
      <c r="J230" s="13">
        <v>1.6</v>
      </c>
      <c r="K230" s="13" t="s">
        <v>134</v>
      </c>
      <c r="L230" s="13" t="s">
        <v>134</v>
      </c>
      <c r="M230" s="13" t="s">
        <v>85</v>
      </c>
      <c r="N230" s="13">
        <v>0.47</v>
      </c>
      <c r="O230" s="13" t="s">
        <v>54</v>
      </c>
      <c r="P230" s="13">
        <v>2.1</v>
      </c>
      <c r="Q230" s="13">
        <v>0.31</v>
      </c>
      <c r="R230" s="13">
        <v>230</v>
      </c>
      <c r="S230" s="13">
        <v>550</v>
      </c>
      <c r="T230" s="13">
        <v>2.6</v>
      </c>
      <c r="U230" s="13" t="s">
        <v>16</v>
      </c>
      <c r="V230" s="13" t="s">
        <v>36</v>
      </c>
      <c r="W230" s="137">
        <v>42293</v>
      </c>
      <c r="X230" s="13" t="s">
        <v>708</v>
      </c>
      <c r="Y230" s="13" t="s">
        <v>36</v>
      </c>
      <c r="Z230" s="13">
        <v>0.08</v>
      </c>
      <c r="AA230" s="13" t="s">
        <v>239</v>
      </c>
      <c r="AB230" s="13" t="s">
        <v>122</v>
      </c>
      <c r="AC230" s="13" t="s">
        <v>244</v>
      </c>
      <c r="AD230" s="13" t="s">
        <v>239</v>
      </c>
      <c r="AE230" s="13">
        <v>4.0000000000000001E-3</v>
      </c>
      <c r="AF230" s="13">
        <v>7.0000000000000007E-2</v>
      </c>
      <c r="AG230" s="13" t="s">
        <v>28</v>
      </c>
      <c r="AH230" s="13">
        <v>1.4999999999999999E-2</v>
      </c>
      <c r="AI230" s="13" t="s">
        <v>239</v>
      </c>
      <c r="AJ230" s="13">
        <v>0.01</v>
      </c>
      <c r="AK230" s="13" t="s">
        <v>402</v>
      </c>
      <c r="AL230" s="13">
        <v>6.0000000000000001E-3</v>
      </c>
    </row>
    <row r="231" spans="1:43" x14ac:dyDescent="0.2">
      <c r="A231" s="135">
        <v>42298</v>
      </c>
      <c r="B231" s="13" t="s">
        <v>712</v>
      </c>
      <c r="C231" s="135">
        <v>42318</v>
      </c>
      <c r="D231" s="178"/>
      <c r="E231" s="13">
        <v>7.2</v>
      </c>
      <c r="F231" s="13">
        <v>6.2</v>
      </c>
      <c r="G231" s="13">
        <v>1400</v>
      </c>
      <c r="H231" s="13">
        <v>44</v>
      </c>
      <c r="I231" s="13">
        <v>4.3</v>
      </c>
      <c r="J231" s="13">
        <v>0.9</v>
      </c>
      <c r="K231" s="13">
        <v>0.1</v>
      </c>
      <c r="L231" s="13" t="s">
        <v>134</v>
      </c>
      <c r="M231" s="13" t="s">
        <v>122</v>
      </c>
      <c r="N231" s="13">
        <v>0.61</v>
      </c>
      <c r="O231" s="13">
        <v>0.61</v>
      </c>
      <c r="P231" s="13">
        <v>1.5</v>
      </c>
      <c r="Q231" s="13">
        <v>0.39</v>
      </c>
      <c r="R231" s="13">
        <v>290</v>
      </c>
      <c r="S231" s="13">
        <v>520</v>
      </c>
      <c r="T231" s="13">
        <v>2.2999999999999998</v>
      </c>
      <c r="U231" s="13" t="s">
        <v>16</v>
      </c>
      <c r="V231" s="13" t="s">
        <v>36</v>
      </c>
      <c r="W231" s="135">
        <v>42298</v>
      </c>
      <c r="X231" s="13" t="s">
        <v>712</v>
      </c>
      <c r="Y231" s="13" t="s">
        <v>36</v>
      </c>
      <c r="Z231" s="13" t="s">
        <v>43</v>
      </c>
      <c r="AA231" s="13" t="s">
        <v>239</v>
      </c>
      <c r="AB231" s="13" t="s">
        <v>122</v>
      </c>
      <c r="AC231" s="13" t="s">
        <v>244</v>
      </c>
      <c r="AD231" s="13" t="s">
        <v>239</v>
      </c>
      <c r="AE231" s="13">
        <v>4.0000000000000001E-3</v>
      </c>
      <c r="AF231" s="13">
        <v>0.13</v>
      </c>
      <c r="AG231" s="13" t="s">
        <v>28</v>
      </c>
      <c r="AH231" s="13">
        <v>1.4999999999999999E-2</v>
      </c>
      <c r="AI231" s="13" t="s">
        <v>239</v>
      </c>
      <c r="AJ231" s="13">
        <v>0.01</v>
      </c>
      <c r="AK231" s="13" t="s">
        <v>402</v>
      </c>
      <c r="AL231" s="13">
        <v>7.0000000000000001E-3</v>
      </c>
    </row>
    <row r="232" spans="1:43" x14ac:dyDescent="0.2">
      <c r="A232" s="135">
        <v>42307</v>
      </c>
      <c r="B232" s="13" t="s">
        <v>713</v>
      </c>
      <c r="C232" s="135">
        <v>42324</v>
      </c>
      <c r="D232" s="178"/>
      <c r="E232" s="13">
        <v>7.8</v>
      </c>
      <c r="F232" s="13">
        <v>6.9</v>
      </c>
      <c r="G232" s="13">
        <v>890</v>
      </c>
      <c r="H232" s="13">
        <v>47</v>
      </c>
      <c r="I232" s="13">
        <v>5.2</v>
      </c>
      <c r="J232" s="13">
        <v>2.2999999999999998</v>
      </c>
      <c r="K232" s="13">
        <v>1</v>
      </c>
      <c r="L232" s="13" t="s">
        <v>134</v>
      </c>
      <c r="M232" s="13" t="s">
        <v>122</v>
      </c>
      <c r="N232" s="13">
        <v>0.59</v>
      </c>
      <c r="O232" s="13">
        <v>0.59</v>
      </c>
      <c r="P232" s="13">
        <v>2.9</v>
      </c>
      <c r="Q232" s="13">
        <v>0.21</v>
      </c>
      <c r="R232" s="13">
        <v>150</v>
      </c>
      <c r="S232" s="13">
        <v>230</v>
      </c>
      <c r="T232" s="13">
        <v>2</v>
      </c>
      <c r="U232" s="13" t="s">
        <v>16</v>
      </c>
      <c r="V232" s="13" t="s">
        <v>36</v>
      </c>
      <c r="W232" s="135">
        <v>42307</v>
      </c>
      <c r="X232" s="13" t="s">
        <v>713</v>
      </c>
      <c r="Y232" s="13" t="s">
        <v>36</v>
      </c>
      <c r="Z232" s="13" t="s">
        <v>43</v>
      </c>
      <c r="AA232" s="13" t="s">
        <v>239</v>
      </c>
      <c r="AB232" s="13" t="s">
        <v>122</v>
      </c>
      <c r="AC232" s="13" t="s">
        <v>244</v>
      </c>
      <c r="AD232" s="13">
        <v>3.0000000000000001E-3</v>
      </c>
      <c r="AE232" s="13">
        <v>4.0000000000000001E-3</v>
      </c>
      <c r="AF232" s="13">
        <v>0.22</v>
      </c>
      <c r="AG232" s="13" t="s">
        <v>28</v>
      </c>
      <c r="AH232" s="13">
        <v>0.21</v>
      </c>
      <c r="AI232" s="13" t="s">
        <v>239</v>
      </c>
      <c r="AJ232" s="13">
        <v>8.0000000000000002E-3</v>
      </c>
      <c r="AK232" s="13" t="s">
        <v>402</v>
      </c>
      <c r="AL232" s="13">
        <v>8.9999999999999993E-3</v>
      </c>
    </row>
    <row r="233" spans="1:43" x14ac:dyDescent="0.2">
      <c r="A233" s="135">
        <v>42310</v>
      </c>
      <c r="B233" s="13" t="s">
        <v>714</v>
      </c>
      <c r="C233" s="135">
        <v>42324</v>
      </c>
      <c r="D233" s="178"/>
      <c r="E233" s="13">
        <v>7.4</v>
      </c>
      <c r="F233" s="13">
        <v>7.4</v>
      </c>
      <c r="G233" s="13">
        <v>110</v>
      </c>
      <c r="H233" s="13">
        <v>23</v>
      </c>
      <c r="I233" s="13">
        <v>3.6</v>
      </c>
      <c r="J233" s="13">
        <v>0.7</v>
      </c>
      <c r="K233" s="13">
        <v>0.2</v>
      </c>
      <c r="L233" s="13" t="s">
        <v>134</v>
      </c>
      <c r="M233" s="13" t="s">
        <v>122</v>
      </c>
      <c r="N233" s="13">
        <v>0.06</v>
      </c>
      <c r="O233" s="13">
        <v>0.06</v>
      </c>
      <c r="P233" s="13">
        <v>0.8</v>
      </c>
      <c r="Q233" s="13">
        <v>7.0000000000000007E-2</v>
      </c>
      <c r="R233" s="13">
        <v>16</v>
      </c>
      <c r="S233" s="13" t="s">
        <v>16</v>
      </c>
      <c r="T233" s="13">
        <v>2.9</v>
      </c>
      <c r="U233" s="13" t="s">
        <v>16</v>
      </c>
      <c r="V233" s="13" t="s">
        <v>36</v>
      </c>
      <c r="W233" s="135">
        <v>42310</v>
      </c>
      <c r="X233" s="13" t="s">
        <v>714</v>
      </c>
      <c r="Y233" s="13" t="s">
        <v>36</v>
      </c>
      <c r="Z233" s="13">
        <v>0.21</v>
      </c>
      <c r="AA233" s="13" t="s">
        <v>239</v>
      </c>
      <c r="AB233" s="13" t="s">
        <v>122</v>
      </c>
      <c r="AC233" s="13" t="s">
        <v>244</v>
      </c>
      <c r="AD233" s="13">
        <v>3.0000000000000001E-3</v>
      </c>
      <c r="AE233" s="13">
        <v>1.2E-2</v>
      </c>
      <c r="AF233" s="13">
        <v>0.64</v>
      </c>
      <c r="AG233" s="13" t="s">
        <v>28</v>
      </c>
      <c r="AH233" s="13">
        <v>0.17</v>
      </c>
      <c r="AI233" s="13" t="s">
        <v>239</v>
      </c>
      <c r="AJ233" s="13">
        <v>6.0000000000000001E-3</v>
      </c>
      <c r="AK233" s="13" t="s">
        <v>402</v>
      </c>
      <c r="AL233" s="13">
        <v>0.03</v>
      </c>
    </row>
    <row r="234" spans="1:43" x14ac:dyDescent="0.2">
      <c r="A234" s="135">
        <v>42319</v>
      </c>
      <c r="B234" s="13" t="s">
        <v>715</v>
      </c>
      <c r="C234" s="135">
        <v>42331</v>
      </c>
      <c r="D234" s="178"/>
      <c r="E234" s="13">
        <v>7.7</v>
      </c>
      <c r="F234" s="13">
        <v>9.1</v>
      </c>
      <c r="G234" s="13">
        <v>1000</v>
      </c>
      <c r="H234" s="13">
        <v>30</v>
      </c>
      <c r="I234" s="13">
        <v>4.4000000000000004</v>
      </c>
      <c r="J234" s="13">
        <v>1.1000000000000001</v>
      </c>
      <c r="K234" s="13">
        <v>0.05</v>
      </c>
      <c r="L234" s="13" t="s">
        <v>134</v>
      </c>
      <c r="M234" s="13" t="s">
        <v>122</v>
      </c>
      <c r="N234" s="13">
        <v>0.57999999999999996</v>
      </c>
      <c r="O234" s="13">
        <v>0.6</v>
      </c>
      <c r="P234" s="13">
        <v>1.7</v>
      </c>
      <c r="Q234" s="13">
        <v>0.22</v>
      </c>
      <c r="R234" s="13">
        <v>180</v>
      </c>
      <c r="S234" s="13">
        <v>330</v>
      </c>
      <c r="T234" s="13">
        <v>2.1</v>
      </c>
      <c r="U234" s="13" t="s">
        <v>16</v>
      </c>
      <c r="V234" s="13" t="s">
        <v>36</v>
      </c>
      <c r="W234" s="137">
        <v>42319</v>
      </c>
      <c r="X234" s="13" t="s">
        <v>715</v>
      </c>
      <c r="Y234" s="13" t="s">
        <v>36</v>
      </c>
      <c r="Z234" s="13" t="s">
        <v>43</v>
      </c>
      <c r="AA234" s="13" t="s">
        <v>239</v>
      </c>
      <c r="AB234" s="13">
        <v>0.02</v>
      </c>
      <c r="AC234" s="13" t="s">
        <v>244</v>
      </c>
      <c r="AD234" s="13" t="s">
        <v>239</v>
      </c>
      <c r="AE234" s="13">
        <v>3.0000000000000001E-3</v>
      </c>
      <c r="AF234" s="13">
        <v>0.14000000000000001</v>
      </c>
      <c r="AG234" s="13" t="s">
        <v>28</v>
      </c>
      <c r="AH234" s="13">
        <v>3.2000000000000001E-2</v>
      </c>
      <c r="AI234" s="13" t="s">
        <v>239</v>
      </c>
      <c r="AJ234" s="13">
        <v>7.0000000000000001E-3</v>
      </c>
      <c r="AK234" s="13" t="s">
        <v>402</v>
      </c>
      <c r="AL234" s="13">
        <v>8.9999999999999993E-3</v>
      </c>
    </row>
    <row r="235" spans="1:43" x14ac:dyDescent="0.2">
      <c r="A235" s="135">
        <v>42328</v>
      </c>
      <c r="B235" s="13" t="s">
        <v>719</v>
      </c>
      <c r="C235" s="135">
        <v>42347</v>
      </c>
      <c r="D235" s="178"/>
      <c r="E235" s="13">
        <v>7.8</v>
      </c>
      <c r="F235" s="13">
        <v>5.2</v>
      </c>
      <c r="G235" s="13">
        <v>1200</v>
      </c>
      <c r="H235" s="13">
        <v>32</v>
      </c>
      <c r="I235" s="13">
        <v>5.6</v>
      </c>
      <c r="J235" s="13">
        <v>1.1000000000000001</v>
      </c>
      <c r="K235" s="13">
        <v>0.06</v>
      </c>
      <c r="L235" s="13" t="s">
        <v>134</v>
      </c>
      <c r="M235" s="13">
        <v>0.04</v>
      </c>
      <c r="N235" s="13">
        <v>0.68</v>
      </c>
      <c r="O235" s="13">
        <v>0.72</v>
      </c>
      <c r="P235" s="13">
        <v>1.8</v>
      </c>
      <c r="Q235" s="13" t="s">
        <v>54</v>
      </c>
      <c r="R235" s="13">
        <v>190</v>
      </c>
      <c r="S235" s="13">
        <v>330</v>
      </c>
      <c r="T235" s="13">
        <v>2.7</v>
      </c>
      <c r="U235" s="13" t="s">
        <v>16</v>
      </c>
      <c r="V235" s="13" t="s">
        <v>36</v>
      </c>
      <c r="W235" s="137">
        <v>42328</v>
      </c>
      <c r="X235" s="13" t="s">
        <v>719</v>
      </c>
      <c r="Y235" s="13" t="s">
        <v>36</v>
      </c>
      <c r="Z235" s="13" t="s">
        <v>43</v>
      </c>
      <c r="AA235" s="13" t="s">
        <v>239</v>
      </c>
      <c r="AB235" s="13" t="s">
        <v>122</v>
      </c>
      <c r="AC235" s="13" t="s">
        <v>244</v>
      </c>
      <c r="AD235" s="13">
        <v>3.0000000000000001E-3</v>
      </c>
      <c r="AE235" s="13">
        <v>2E-3</v>
      </c>
      <c r="AF235" s="13">
        <v>0.08</v>
      </c>
      <c r="AG235" s="13" t="s">
        <v>28</v>
      </c>
      <c r="AH235" s="13">
        <v>6.0000000000000001E-3</v>
      </c>
      <c r="AI235" s="13" t="s">
        <v>239</v>
      </c>
      <c r="AJ235" s="13">
        <v>7.0000000000000001E-3</v>
      </c>
      <c r="AK235" s="13" t="s">
        <v>402</v>
      </c>
      <c r="AL235" s="13">
        <v>6.0000000000000001E-3</v>
      </c>
    </row>
    <row r="236" spans="1:43" x14ac:dyDescent="0.2">
      <c r="A236" s="135">
        <v>42333</v>
      </c>
      <c r="B236" s="13" t="s">
        <v>720</v>
      </c>
      <c r="C236" s="135">
        <v>42347</v>
      </c>
      <c r="D236" s="178"/>
      <c r="E236" s="13">
        <v>7.8</v>
      </c>
      <c r="F236" s="13">
        <v>6.9</v>
      </c>
      <c r="G236" s="13">
        <v>1400</v>
      </c>
      <c r="H236" s="13">
        <v>72</v>
      </c>
      <c r="I236" s="13">
        <v>4.2</v>
      </c>
      <c r="J236" s="13">
        <v>1.8</v>
      </c>
      <c r="K236" s="13">
        <v>0.24</v>
      </c>
      <c r="L236" s="13" t="s">
        <v>134</v>
      </c>
      <c r="M236" s="13">
        <v>0.05</v>
      </c>
      <c r="N236" s="13">
        <v>0.74</v>
      </c>
      <c r="O236" s="13">
        <v>0.8</v>
      </c>
      <c r="P236" s="13">
        <v>2.6</v>
      </c>
      <c r="Q236" s="13" t="s">
        <v>54</v>
      </c>
      <c r="R236" s="13">
        <v>260</v>
      </c>
      <c r="S236" s="13">
        <v>520</v>
      </c>
      <c r="T236" s="13">
        <v>2.9</v>
      </c>
      <c r="U236" s="13" t="s">
        <v>16</v>
      </c>
      <c r="V236" s="13" t="s">
        <v>36</v>
      </c>
      <c r="W236" s="137">
        <v>42333</v>
      </c>
      <c r="X236" s="13" t="s">
        <v>720</v>
      </c>
      <c r="Y236" s="13" t="s">
        <v>36</v>
      </c>
      <c r="Z236" s="13" t="s">
        <v>43</v>
      </c>
      <c r="AA236" s="13" t="s">
        <v>239</v>
      </c>
      <c r="AB236" s="13" t="s">
        <v>122</v>
      </c>
      <c r="AC236" s="13" t="s">
        <v>244</v>
      </c>
      <c r="AD236" s="13">
        <v>3.0000000000000001E-3</v>
      </c>
      <c r="AE236" s="13">
        <v>4.0000000000000001E-3</v>
      </c>
      <c r="AF236" s="13">
        <v>0.09</v>
      </c>
      <c r="AG236" s="13" t="s">
        <v>28</v>
      </c>
      <c r="AH236" s="13">
        <v>8.9999999999999993E-3</v>
      </c>
      <c r="AI236" s="13" t="s">
        <v>239</v>
      </c>
      <c r="AJ236" s="13">
        <v>8.0000000000000002E-3</v>
      </c>
      <c r="AK236" s="13" t="s">
        <v>402</v>
      </c>
      <c r="AL236" s="13">
        <v>6.0000000000000001E-3</v>
      </c>
    </row>
    <row r="237" spans="1:43" x14ac:dyDescent="0.2">
      <c r="A237" s="135">
        <v>42340</v>
      </c>
      <c r="B237" s="13" t="s">
        <v>721</v>
      </c>
      <c r="C237" s="135">
        <v>42354</v>
      </c>
      <c r="D237" s="178"/>
      <c r="E237" s="13">
        <v>7.9</v>
      </c>
      <c r="F237" s="13">
        <v>2.2000000000000002</v>
      </c>
      <c r="G237" s="13">
        <v>1200</v>
      </c>
      <c r="H237" s="13">
        <v>22</v>
      </c>
      <c r="I237" s="13">
        <v>2</v>
      </c>
      <c r="J237" s="13">
        <v>0.9</v>
      </c>
      <c r="K237" s="13">
        <v>0.08</v>
      </c>
      <c r="L237" s="13" t="s">
        <v>134</v>
      </c>
      <c r="M237" s="13" t="s">
        <v>85</v>
      </c>
      <c r="N237" s="13">
        <v>0.63</v>
      </c>
      <c r="O237" s="13">
        <v>0.64</v>
      </c>
      <c r="P237" s="13">
        <v>1.5</v>
      </c>
      <c r="Q237" s="13">
        <v>0.28000000000000003</v>
      </c>
      <c r="R237" s="13">
        <v>220</v>
      </c>
      <c r="S237" s="13">
        <v>390</v>
      </c>
      <c r="T237" s="13">
        <v>2.9</v>
      </c>
      <c r="U237" s="13" t="s">
        <v>16</v>
      </c>
      <c r="V237" s="13" t="s">
        <v>36</v>
      </c>
      <c r="W237" s="137">
        <v>42340</v>
      </c>
      <c r="X237" s="13" t="s">
        <v>721</v>
      </c>
      <c r="Y237" s="13" t="s">
        <v>36</v>
      </c>
      <c r="Z237" s="13" t="s">
        <v>43</v>
      </c>
      <c r="AA237" s="13" t="s">
        <v>239</v>
      </c>
      <c r="AB237" s="13" t="s">
        <v>122</v>
      </c>
      <c r="AC237" s="13" t="s">
        <v>244</v>
      </c>
      <c r="AD237" s="13">
        <v>2E-3</v>
      </c>
      <c r="AE237" s="13">
        <v>4.0000000000000001E-3</v>
      </c>
      <c r="AF237" s="13">
        <v>0.08</v>
      </c>
      <c r="AG237" s="13" t="s">
        <v>28</v>
      </c>
      <c r="AH237" s="13">
        <v>8.0000000000000002E-3</v>
      </c>
      <c r="AI237" s="13" t="s">
        <v>239</v>
      </c>
      <c r="AJ237" s="13">
        <v>7.0000000000000001E-3</v>
      </c>
      <c r="AK237" s="13" t="s">
        <v>402</v>
      </c>
      <c r="AL237" s="13">
        <v>7.0000000000000001E-3</v>
      </c>
    </row>
    <row r="238" spans="1:43" x14ac:dyDescent="0.2">
      <c r="A238" s="135">
        <v>42349</v>
      </c>
      <c r="B238" s="13" t="s">
        <v>729</v>
      </c>
      <c r="C238" s="135">
        <v>42012</v>
      </c>
      <c r="D238" s="178"/>
      <c r="E238" s="13">
        <v>8.1999999999999993</v>
      </c>
      <c r="F238" s="13">
        <v>4.5999999999999996</v>
      </c>
      <c r="G238" s="13">
        <v>1200</v>
      </c>
      <c r="H238" s="13">
        <v>21</v>
      </c>
      <c r="I238" s="13">
        <v>4.5</v>
      </c>
      <c r="J238" s="13">
        <v>2.4</v>
      </c>
      <c r="K238" s="13">
        <v>2.1</v>
      </c>
      <c r="L238" s="13" t="s">
        <v>134</v>
      </c>
      <c r="M238" s="13">
        <v>0.27</v>
      </c>
      <c r="N238" s="13">
        <v>2.2000000000000002</v>
      </c>
      <c r="O238" s="13">
        <v>2.5</v>
      </c>
      <c r="P238" s="13">
        <v>4.9000000000000004</v>
      </c>
      <c r="Q238" s="13">
        <v>0.34</v>
      </c>
      <c r="R238" s="13">
        <v>230</v>
      </c>
      <c r="S238" s="13">
        <v>440</v>
      </c>
      <c r="T238" s="13">
        <v>5.2</v>
      </c>
      <c r="U238" s="13" t="s">
        <v>16</v>
      </c>
      <c r="V238" s="13" t="s">
        <v>36</v>
      </c>
      <c r="W238" s="135">
        <v>42349</v>
      </c>
      <c r="X238" s="13" t="s">
        <v>729</v>
      </c>
      <c r="Y238" s="13" t="s">
        <v>36</v>
      </c>
      <c r="Z238" s="13">
        <v>0.06</v>
      </c>
      <c r="AA238" s="13" t="s">
        <v>239</v>
      </c>
      <c r="AB238" s="13" t="s">
        <v>122</v>
      </c>
      <c r="AC238" s="13" t="s">
        <v>244</v>
      </c>
      <c r="AD238" s="13">
        <v>2E-3</v>
      </c>
      <c r="AE238" s="13">
        <v>3.0000000000000001E-3</v>
      </c>
      <c r="AF238" s="13">
        <v>0.1</v>
      </c>
      <c r="AG238" s="13" t="s">
        <v>28</v>
      </c>
      <c r="AH238" s="13">
        <v>2.1999999999999999E-2</v>
      </c>
      <c r="AI238" s="13" t="s">
        <v>239</v>
      </c>
      <c r="AJ238" s="13">
        <v>8.0000000000000002E-3</v>
      </c>
      <c r="AK238" s="13" t="s">
        <v>402</v>
      </c>
      <c r="AL238" s="13">
        <v>8.0000000000000002E-3</v>
      </c>
    </row>
    <row r="239" spans="1:43" ht="25.5" x14ac:dyDescent="0.2">
      <c r="A239" s="135">
        <v>42352</v>
      </c>
      <c r="B239" s="13" t="s">
        <v>728</v>
      </c>
      <c r="C239" s="135">
        <v>42012</v>
      </c>
      <c r="D239" s="178"/>
      <c r="E239" s="13">
        <v>8</v>
      </c>
      <c r="F239" s="13">
        <v>5.8</v>
      </c>
      <c r="G239" s="13">
        <v>1200</v>
      </c>
      <c r="H239" s="13" t="s">
        <v>88</v>
      </c>
      <c r="I239" s="288">
        <v>10</v>
      </c>
      <c r="J239" s="13">
        <v>1</v>
      </c>
      <c r="K239" s="13">
        <v>0.25</v>
      </c>
      <c r="L239" s="13" t="s">
        <v>134</v>
      </c>
      <c r="M239" s="13">
        <v>0.5</v>
      </c>
      <c r="N239" s="13">
        <v>2.6</v>
      </c>
      <c r="O239" s="13">
        <v>3.1</v>
      </c>
      <c r="P239" s="13">
        <v>4.0999999999999996</v>
      </c>
      <c r="Q239" s="13">
        <v>0.28999999999999998</v>
      </c>
      <c r="R239" s="13">
        <v>220</v>
      </c>
      <c r="S239" s="13">
        <v>430</v>
      </c>
      <c r="T239" s="13">
        <v>2.6</v>
      </c>
      <c r="U239" s="13" t="s">
        <v>16</v>
      </c>
      <c r="V239" s="13" t="s">
        <v>36</v>
      </c>
      <c r="W239" s="135">
        <v>42352</v>
      </c>
      <c r="X239" s="13" t="s">
        <v>728</v>
      </c>
      <c r="Y239" s="13" t="s">
        <v>36</v>
      </c>
      <c r="Z239" s="13" t="s">
        <v>43</v>
      </c>
      <c r="AA239" s="13" t="s">
        <v>239</v>
      </c>
      <c r="AB239" s="13" t="s">
        <v>122</v>
      </c>
      <c r="AC239" s="13" t="s">
        <v>244</v>
      </c>
      <c r="AD239" s="13">
        <v>2E-3</v>
      </c>
      <c r="AE239" s="13">
        <v>4.0000000000000001E-3</v>
      </c>
      <c r="AF239" s="13">
        <v>0.06</v>
      </c>
      <c r="AG239" s="13" t="s">
        <v>28</v>
      </c>
      <c r="AH239" s="13">
        <v>2.4E-2</v>
      </c>
      <c r="AI239" s="13" t="s">
        <v>239</v>
      </c>
      <c r="AJ239" s="13">
        <v>7.0000000000000001E-3</v>
      </c>
      <c r="AK239" s="13" t="s">
        <v>402</v>
      </c>
      <c r="AL239" s="13">
        <v>8.9999999999999993E-3</v>
      </c>
      <c r="AM239" s="13" t="s">
        <v>122</v>
      </c>
      <c r="AN239" s="13" t="s">
        <v>43</v>
      </c>
      <c r="AO239" s="13" t="s">
        <v>134</v>
      </c>
      <c r="AP239" s="13" t="s">
        <v>134</v>
      </c>
      <c r="AQ239" s="216" t="s">
        <v>745</v>
      </c>
    </row>
    <row r="240" spans="1:43" x14ac:dyDescent="0.2">
      <c r="A240" s="135">
        <v>42360</v>
      </c>
      <c r="B240" s="13" t="s">
        <v>738</v>
      </c>
      <c r="C240" s="135">
        <v>42390</v>
      </c>
      <c r="D240" s="178"/>
      <c r="E240" s="13">
        <v>7.5</v>
      </c>
      <c r="F240" s="13" t="s">
        <v>36</v>
      </c>
      <c r="G240" s="13">
        <v>1000</v>
      </c>
      <c r="H240" s="13">
        <v>20</v>
      </c>
      <c r="I240" s="13">
        <v>3.8</v>
      </c>
      <c r="J240" s="13">
        <v>3</v>
      </c>
      <c r="K240" s="13">
        <v>3.2</v>
      </c>
      <c r="L240" s="13" t="s">
        <v>134</v>
      </c>
      <c r="M240" s="13">
        <v>0.09</v>
      </c>
      <c r="N240" s="13">
        <v>0.09</v>
      </c>
      <c r="O240" s="13">
        <v>0.18</v>
      </c>
      <c r="P240" s="13">
        <v>3.2</v>
      </c>
      <c r="Q240" s="13">
        <v>0.1</v>
      </c>
      <c r="R240" s="13">
        <v>160</v>
      </c>
      <c r="S240" s="13">
        <v>140</v>
      </c>
      <c r="T240" s="13">
        <v>5.3</v>
      </c>
      <c r="U240" s="13" t="s">
        <v>16</v>
      </c>
      <c r="V240" s="13" t="s">
        <v>36</v>
      </c>
      <c r="W240" s="135">
        <v>42360</v>
      </c>
      <c r="X240" s="13" t="s">
        <v>738</v>
      </c>
      <c r="Y240" s="13" t="s">
        <v>36</v>
      </c>
      <c r="Z240" s="13">
        <v>0.53</v>
      </c>
      <c r="AA240" s="13" t="s">
        <v>239</v>
      </c>
      <c r="AB240" s="13">
        <v>0.04</v>
      </c>
      <c r="AC240" s="13" t="s">
        <v>244</v>
      </c>
      <c r="AD240" s="13">
        <v>4.0000000000000001E-3</v>
      </c>
      <c r="AE240" s="13">
        <v>6.0000000000000001E-3</v>
      </c>
      <c r="AF240" s="13">
        <v>0.11</v>
      </c>
      <c r="AG240" s="13" t="s">
        <v>28</v>
      </c>
      <c r="AH240" s="13">
        <v>0.21</v>
      </c>
      <c r="AI240" s="13" t="s">
        <v>239</v>
      </c>
      <c r="AJ240" s="13">
        <v>6.0000000000000001E-3</v>
      </c>
      <c r="AK240" s="13" t="s">
        <v>402</v>
      </c>
      <c r="AL240" s="13">
        <v>3.9E-2</v>
      </c>
    </row>
    <row r="241" spans="1:42" x14ac:dyDescent="0.2">
      <c r="A241" s="135">
        <v>42367</v>
      </c>
      <c r="B241" s="13" t="s">
        <v>739</v>
      </c>
      <c r="C241" s="135">
        <v>42390</v>
      </c>
      <c r="D241" s="178"/>
      <c r="E241" s="13">
        <v>7.4</v>
      </c>
      <c r="F241" s="13">
        <v>3.3</v>
      </c>
      <c r="G241" s="13">
        <v>1000</v>
      </c>
      <c r="H241" s="13" t="s">
        <v>88</v>
      </c>
      <c r="I241" s="13">
        <v>5.5</v>
      </c>
      <c r="J241" s="13">
        <v>3.7</v>
      </c>
      <c r="K241" s="13">
        <v>4.0999999999999996</v>
      </c>
      <c r="L241" s="13" t="s">
        <v>134</v>
      </c>
      <c r="M241" s="13">
        <v>0.13</v>
      </c>
      <c r="N241" s="13">
        <v>4.2</v>
      </c>
      <c r="O241" s="13">
        <v>4.3</v>
      </c>
      <c r="P241" s="13">
        <v>8</v>
      </c>
      <c r="Q241" s="13">
        <v>0.11</v>
      </c>
      <c r="R241" s="13">
        <v>160</v>
      </c>
      <c r="S241" s="13">
        <v>340</v>
      </c>
      <c r="T241" s="13">
        <v>2.8</v>
      </c>
      <c r="U241" s="13" t="s">
        <v>16</v>
      </c>
      <c r="V241" s="13" t="s">
        <v>36</v>
      </c>
      <c r="W241" s="135">
        <v>42367</v>
      </c>
      <c r="X241" s="13" t="s">
        <v>739</v>
      </c>
      <c r="Y241" s="13" t="s">
        <v>36</v>
      </c>
      <c r="Z241" s="13" t="s">
        <v>43</v>
      </c>
      <c r="AA241" s="13" t="s">
        <v>239</v>
      </c>
      <c r="AB241" s="13" t="s">
        <v>122</v>
      </c>
      <c r="AC241" s="13" t="s">
        <v>244</v>
      </c>
      <c r="AD241" s="13">
        <v>2E-3</v>
      </c>
      <c r="AE241" s="13">
        <v>3.0000000000000001E-3</v>
      </c>
      <c r="AF241" s="13" t="s">
        <v>43</v>
      </c>
      <c r="AG241" s="13" t="s">
        <v>28</v>
      </c>
      <c r="AH241" s="13">
        <v>0.02</v>
      </c>
      <c r="AI241" s="13" t="s">
        <v>239</v>
      </c>
      <c r="AJ241" s="13">
        <v>6.0000000000000001E-3</v>
      </c>
      <c r="AK241" s="13" t="s">
        <v>402</v>
      </c>
      <c r="AL241" s="13">
        <v>8.9999999999999993E-3</v>
      </c>
    </row>
    <row r="242" spans="1:42" x14ac:dyDescent="0.2">
      <c r="A242" s="135">
        <v>42376</v>
      </c>
      <c r="B242" s="13" t="s">
        <v>740</v>
      </c>
      <c r="C242" s="135">
        <v>42394</v>
      </c>
      <c r="D242" s="178"/>
      <c r="E242" s="13">
        <v>7.8</v>
      </c>
      <c r="F242" s="13">
        <v>1.9</v>
      </c>
      <c r="G242" s="13">
        <v>980</v>
      </c>
      <c r="H242" s="13" t="s">
        <v>88</v>
      </c>
      <c r="I242" s="13">
        <v>2.8</v>
      </c>
      <c r="J242" s="13">
        <v>0.7</v>
      </c>
      <c r="K242" s="13">
        <v>0.08</v>
      </c>
      <c r="L242" s="13" t="s">
        <v>134</v>
      </c>
      <c r="M242" s="13" t="s">
        <v>28</v>
      </c>
      <c r="N242" s="13">
        <v>0.97</v>
      </c>
      <c r="O242" s="13">
        <v>0.98</v>
      </c>
      <c r="P242" s="13">
        <v>1.7</v>
      </c>
      <c r="Q242" s="13">
        <v>0.18</v>
      </c>
      <c r="R242" s="13">
        <v>160</v>
      </c>
      <c r="S242" s="13">
        <v>310</v>
      </c>
      <c r="T242" s="13">
        <v>12</v>
      </c>
      <c r="U242" s="13" t="s">
        <v>16</v>
      </c>
      <c r="V242" s="13" t="s">
        <v>36</v>
      </c>
      <c r="W242" s="135">
        <v>42376</v>
      </c>
      <c r="X242" s="13" t="s">
        <v>740</v>
      </c>
      <c r="Y242" s="13" t="s">
        <v>36</v>
      </c>
      <c r="Z242" s="13">
        <v>0.08</v>
      </c>
      <c r="AA242" s="13" t="s">
        <v>239</v>
      </c>
      <c r="AB242" s="13" t="s">
        <v>122</v>
      </c>
      <c r="AC242" s="13" t="s">
        <v>244</v>
      </c>
      <c r="AD242" s="13">
        <v>1E-3</v>
      </c>
      <c r="AE242" s="13">
        <v>2E-3</v>
      </c>
      <c r="AF242" s="13" t="s">
        <v>43</v>
      </c>
      <c r="AG242" s="13" t="s">
        <v>28</v>
      </c>
      <c r="AH242" s="13">
        <v>5.0000000000000001E-3</v>
      </c>
      <c r="AI242" s="13" t="s">
        <v>239</v>
      </c>
      <c r="AJ242" s="13">
        <v>5.0000000000000001E-3</v>
      </c>
      <c r="AK242" s="13" t="s">
        <v>402</v>
      </c>
      <c r="AL242" s="13">
        <v>7.0000000000000001E-3</v>
      </c>
    </row>
    <row r="243" spans="1:42" x14ac:dyDescent="0.2">
      <c r="A243" s="135">
        <v>42384</v>
      </c>
      <c r="B243" s="13" t="s">
        <v>741</v>
      </c>
      <c r="C243" s="135">
        <v>42398</v>
      </c>
      <c r="D243" s="178"/>
      <c r="E243" s="13">
        <v>7.8</v>
      </c>
      <c r="F243" s="13">
        <v>12</v>
      </c>
      <c r="G243" s="13">
        <v>1200</v>
      </c>
      <c r="H243" s="13" t="s">
        <v>88</v>
      </c>
      <c r="I243" s="13" t="s">
        <v>78</v>
      </c>
      <c r="J243" s="13">
        <v>0.8</v>
      </c>
      <c r="K243" s="13">
        <v>0.2</v>
      </c>
      <c r="L243" s="13" t="s">
        <v>134</v>
      </c>
      <c r="M243" s="13" t="s">
        <v>122</v>
      </c>
      <c r="N243" s="13">
        <v>0.36</v>
      </c>
      <c r="O243" s="13">
        <v>0.38</v>
      </c>
      <c r="P243" s="13">
        <v>1.2</v>
      </c>
      <c r="Q243" s="13">
        <v>0.2</v>
      </c>
      <c r="R243" s="13">
        <v>190</v>
      </c>
      <c r="S243" s="13">
        <f>140*3</f>
        <v>420</v>
      </c>
      <c r="T243" s="13">
        <v>2.5</v>
      </c>
      <c r="U243" s="13" t="s">
        <v>16</v>
      </c>
      <c r="V243" s="13" t="s">
        <v>36</v>
      </c>
      <c r="W243" s="135">
        <v>42384</v>
      </c>
      <c r="X243" s="13" t="s">
        <v>741</v>
      </c>
      <c r="Y243" s="13" t="s">
        <v>36</v>
      </c>
      <c r="Z243" s="13" t="s">
        <v>43</v>
      </c>
      <c r="AA243" s="13" t="s">
        <v>239</v>
      </c>
      <c r="AB243" s="13" t="s">
        <v>122</v>
      </c>
      <c r="AC243" s="13" t="s">
        <v>244</v>
      </c>
      <c r="AD243" s="13">
        <v>1E-3</v>
      </c>
      <c r="AE243" s="13">
        <v>3.0000000000000001E-3</v>
      </c>
      <c r="AF243" s="13">
        <v>0.06</v>
      </c>
      <c r="AG243" s="13" t="s">
        <v>28</v>
      </c>
      <c r="AH243" s="13">
        <v>5.0000000000000001E-3</v>
      </c>
      <c r="AI243" s="13" t="s">
        <v>239</v>
      </c>
      <c r="AJ243" s="13">
        <v>6.0000000000000001E-3</v>
      </c>
      <c r="AK243" s="13" t="s">
        <v>402</v>
      </c>
      <c r="AL243" s="13">
        <v>7.0000000000000001E-3</v>
      </c>
    </row>
    <row r="244" spans="1:42" x14ac:dyDescent="0.2">
      <c r="A244" s="135">
        <v>42389</v>
      </c>
      <c r="B244" s="13" t="s">
        <v>744</v>
      </c>
      <c r="C244" s="135">
        <v>42409</v>
      </c>
      <c r="D244" s="178"/>
      <c r="E244" s="13">
        <v>8</v>
      </c>
      <c r="F244" s="13" t="s">
        <v>36</v>
      </c>
      <c r="G244" s="13">
        <v>1200</v>
      </c>
      <c r="H244" s="13" t="s">
        <v>88</v>
      </c>
      <c r="I244" s="13" t="s">
        <v>78</v>
      </c>
      <c r="J244" s="13">
        <v>0.6</v>
      </c>
      <c r="K244" s="13">
        <v>0.39</v>
      </c>
      <c r="L244" s="13" t="s">
        <v>134</v>
      </c>
      <c r="M244" s="13" t="s">
        <v>122</v>
      </c>
      <c r="N244" s="13">
        <v>0.37</v>
      </c>
      <c r="O244" s="13">
        <v>0.38</v>
      </c>
      <c r="P244" s="13">
        <v>1</v>
      </c>
      <c r="Q244" s="13">
        <v>0.14000000000000001</v>
      </c>
      <c r="R244" s="13">
        <v>190</v>
      </c>
      <c r="S244" s="13">
        <v>410</v>
      </c>
      <c r="T244" s="13">
        <v>2.9</v>
      </c>
      <c r="U244" s="13" t="s">
        <v>16</v>
      </c>
      <c r="V244" s="13" t="s">
        <v>36</v>
      </c>
      <c r="W244" s="135">
        <v>42389</v>
      </c>
      <c r="X244" s="13" t="s">
        <v>744</v>
      </c>
      <c r="Y244" s="13" t="s">
        <v>36</v>
      </c>
      <c r="Z244" s="13" t="s">
        <v>43</v>
      </c>
      <c r="AA244" s="13" t="s">
        <v>239</v>
      </c>
      <c r="AB244" s="13" t="s">
        <v>122</v>
      </c>
      <c r="AC244" s="13" t="s">
        <v>244</v>
      </c>
      <c r="AD244" s="13" t="s">
        <v>239</v>
      </c>
      <c r="AE244" s="13">
        <v>2E-3</v>
      </c>
      <c r="AF244" s="13" t="s">
        <v>43</v>
      </c>
      <c r="AG244" s="13" t="s">
        <v>28</v>
      </c>
      <c r="AH244" s="13">
        <v>5.0000000000000001E-3</v>
      </c>
      <c r="AI244" s="13" t="s">
        <v>239</v>
      </c>
      <c r="AJ244" s="13">
        <v>5.0000000000000001E-3</v>
      </c>
      <c r="AK244" s="13" t="s">
        <v>402</v>
      </c>
      <c r="AL244" s="13">
        <v>7.0000000000000001E-3</v>
      </c>
    </row>
    <row r="245" spans="1:42" x14ac:dyDescent="0.2">
      <c r="A245" s="135">
        <v>42397</v>
      </c>
      <c r="B245" s="13" t="s">
        <v>747</v>
      </c>
      <c r="C245" s="135">
        <v>42423</v>
      </c>
      <c r="D245" s="178"/>
      <c r="E245" s="13">
        <v>7.7</v>
      </c>
      <c r="F245" s="13">
        <v>2.8</v>
      </c>
      <c r="G245" s="13">
        <v>1200</v>
      </c>
      <c r="H245" s="13" t="s">
        <v>88</v>
      </c>
      <c r="I245" s="13">
        <v>4</v>
      </c>
      <c r="J245" s="13" t="s">
        <v>122</v>
      </c>
      <c r="K245" s="13" t="s">
        <v>28</v>
      </c>
      <c r="L245" s="13" t="s">
        <v>134</v>
      </c>
      <c r="M245" s="13" t="s">
        <v>122</v>
      </c>
      <c r="N245" s="13">
        <v>0.25</v>
      </c>
      <c r="O245" s="13">
        <v>0.25</v>
      </c>
      <c r="P245" s="13">
        <v>0.3</v>
      </c>
      <c r="Q245" s="13">
        <v>0.05</v>
      </c>
      <c r="R245" s="13">
        <v>210</v>
      </c>
      <c r="S245" s="13">
        <f>150*3</f>
        <v>450</v>
      </c>
      <c r="T245" s="13">
        <v>2.9</v>
      </c>
      <c r="U245" s="13" t="s">
        <v>16</v>
      </c>
      <c r="V245" s="13" t="s">
        <v>36</v>
      </c>
      <c r="W245" s="137">
        <v>42397</v>
      </c>
      <c r="X245" s="13" t="s">
        <v>747</v>
      </c>
      <c r="Y245" s="13" t="s">
        <v>36</v>
      </c>
      <c r="Z245" s="13" t="s">
        <v>43</v>
      </c>
      <c r="AA245" s="13" t="s">
        <v>239</v>
      </c>
      <c r="AB245" s="13">
        <v>0.03</v>
      </c>
      <c r="AC245" s="13" t="s">
        <v>244</v>
      </c>
      <c r="AD245" s="13" t="s">
        <v>239</v>
      </c>
      <c r="AE245" s="13">
        <v>2E-3</v>
      </c>
      <c r="AF245" s="13">
        <v>0.05</v>
      </c>
      <c r="AG245" s="13" t="s">
        <v>28</v>
      </c>
      <c r="AH245" s="13">
        <v>2.1999999999999999E-2</v>
      </c>
      <c r="AI245" s="13" t="s">
        <v>239</v>
      </c>
      <c r="AJ245" s="13">
        <v>6.0000000000000001E-3</v>
      </c>
      <c r="AK245" s="13" t="s">
        <v>402</v>
      </c>
      <c r="AL245" s="13">
        <v>1.2E-2</v>
      </c>
    </row>
    <row r="246" spans="1:42" x14ac:dyDescent="0.2">
      <c r="A246" s="135">
        <v>42405</v>
      </c>
      <c r="B246" s="13" t="s">
        <v>746</v>
      </c>
      <c r="C246" s="135">
        <v>42423</v>
      </c>
      <c r="D246" s="178"/>
      <c r="E246" s="13">
        <v>8.1</v>
      </c>
      <c r="F246" s="13" t="s">
        <v>36</v>
      </c>
      <c r="G246" s="13">
        <v>1200</v>
      </c>
      <c r="H246" s="13" t="s">
        <v>88</v>
      </c>
      <c r="I246" s="13" t="s">
        <v>78</v>
      </c>
      <c r="J246" s="13" t="s">
        <v>85</v>
      </c>
      <c r="K246" s="13" t="s">
        <v>28</v>
      </c>
      <c r="L246" s="13" t="s">
        <v>134</v>
      </c>
      <c r="M246" s="13" t="s">
        <v>122</v>
      </c>
      <c r="N246" s="13">
        <v>0.12</v>
      </c>
      <c r="O246" s="13">
        <v>0.12</v>
      </c>
      <c r="P246" s="13" t="s">
        <v>85</v>
      </c>
      <c r="Q246" s="13">
        <v>0.1</v>
      </c>
      <c r="R246" s="13">
        <v>220</v>
      </c>
      <c r="S246" s="13">
        <v>430</v>
      </c>
      <c r="T246" s="13">
        <v>5.8</v>
      </c>
      <c r="U246" s="13" t="s">
        <v>16</v>
      </c>
      <c r="V246" s="13" t="s">
        <v>36</v>
      </c>
      <c r="W246" s="137">
        <v>42405</v>
      </c>
      <c r="X246" s="13" t="s">
        <v>746</v>
      </c>
      <c r="Y246" s="13" t="s">
        <v>36</v>
      </c>
      <c r="Z246" s="13">
        <v>7.0000000000000007E-2</v>
      </c>
      <c r="AA246" s="13" t="s">
        <v>239</v>
      </c>
      <c r="AB246" s="13" t="s">
        <v>122</v>
      </c>
      <c r="AC246" s="13" t="s">
        <v>244</v>
      </c>
      <c r="AD246" s="13" t="s">
        <v>239</v>
      </c>
      <c r="AE246" s="13">
        <v>3.0000000000000001E-3</v>
      </c>
      <c r="AF246" s="13" t="s">
        <v>43</v>
      </c>
      <c r="AG246" s="13" t="s">
        <v>28</v>
      </c>
      <c r="AH246" s="13">
        <v>7.0000000000000001E-3</v>
      </c>
      <c r="AI246" s="13" t="s">
        <v>239</v>
      </c>
      <c r="AJ246" s="13">
        <v>6.0000000000000001E-3</v>
      </c>
      <c r="AK246" s="13" t="s">
        <v>402</v>
      </c>
      <c r="AL246" s="13">
        <v>7.0000000000000001E-3</v>
      </c>
    </row>
    <row r="247" spans="1:42" x14ac:dyDescent="0.2">
      <c r="A247" s="135">
        <v>42412</v>
      </c>
      <c r="B247" s="13" t="s">
        <v>748</v>
      </c>
      <c r="C247" s="135">
        <v>42430</v>
      </c>
      <c r="D247" s="178"/>
      <c r="E247" s="13">
        <v>7.8</v>
      </c>
      <c r="F247" s="13" t="s">
        <v>36</v>
      </c>
      <c r="G247" s="13">
        <v>1200</v>
      </c>
      <c r="H247" s="13" t="s">
        <v>88</v>
      </c>
      <c r="I247" s="13" t="s">
        <v>16</v>
      </c>
      <c r="J247" s="13" t="s">
        <v>85</v>
      </c>
      <c r="K247" s="13" t="s">
        <v>28</v>
      </c>
      <c r="L247" s="13" t="s">
        <v>134</v>
      </c>
      <c r="M247" s="13" t="s">
        <v>122</v>
      </c>
      <c r="N247" s="13">
        <v>0.19</v>
      </c>
      <c r="O247" s="13">
        <v>0.19</v>
      </c>
      <c r="P247" s="13">
        <v>0.2</v>
      </c>
      <c r="Q247" s="13">
        <v>0.06</v>
      </c>
      <c r="R247" s="13">
        <v>180</v>
      </c>
      <c r="S247" s="13">
        <v>460</v>
      </c>
      <c r="T247" s="13">
        <v>3</v>
      </c>
      <c r="U247" s="13" t="s">
        <v>16</v>
      </c>
      <c r="V247" s="13" t="s">
        <v>36</v>
      </c>
      <c r="W247" s="135">
        <v>42412</v>
      </c>
      <c r="X247" s="13" t="s">
        <v>748</v>
      </c>
      <c r="Y247" s="13" t="s">
        <v>36</v>
      </c>
      <c r="Z247" s="13" t="s">
        <v>43</v>
      </c>
      <c r="AA247" s="13" t="s">
        <v>239</v>
      </c>
      <c r="AB247" s="13" t="s">
        <v>122</v>
      </c>
      <c r="AC247" s="13" t="s">
        <v>244</v>
      </c>
      <c r="AD247" s="13" t="s">
        <v>239</v>
      </c>
      <c r="AE247" s="13">
        <v>7.0000000000000001E-3</v>
      </c>
      <c r="AF247" s="13" t="s">
        <v>43</v>
      </c>
      <c r="AG247" s="13" t="s">
        <v>28</v>
      </c>
      <c r="AH247" s="13" t="s">
        <v>402</v>
      </c>
      <c r="AI247" s="13" t="s">
        <v>239</v>
      </c>
      <c r="AJ247" s="13">
        <v>6.0000000000000001E-3</v>
      </c>
      <c r="AK247" s="13" t="s">
        <v>402</v>
      </c>
      <c r="AL247" s="13">
        <v>8.0000000000000002E-3</v>
      </c>
    </row>
    <row r="248" spans="1:42" x14ac:dyDescent="0.2">
      <c r="A248" s="135">
        <v>42419</v>
      </c>
      <c r="B248" s="13" t="s">
        <v>763</v>
      </c>
      <c r="C248" s="135">
        <v>42450</v>
      </c>
      <c r="D248" s="178"/>
      <c r="E248" s="13">
        <v>7.2</v>
      </c>
      <c r="F248" s="13" t="s">
        <v>36</v>
      </c>
      <c r="G248" s="13">
        <v>150</v>
      </c>
      <c r="H248" s="13">
        <v>27</v>
      </c>
      <c r="I248" s="13" t="s">
        <v>78</v>
      </c>
      <c r="J248" s="13">
        <v>0.2</v>
      </c>
      <c r="K248" s="13">
        <v>0.01</v>
      </c>
      <c r="L248" s="13" t="s">
        <v>134</v>
      </c>
      <c r="M248" s="13" t="s">
        <v>122</v>
      </c>
      <c r="N248" s="13">
        <v>0.12</v>
      </c>
      <c r="O248" s="13">
        <v>0.12</v>
      </c>
      <c r="P248" s="13">
        <v>0.3</v>
      </c>
      <c r="Q248" s="13" t="s">
        <v>43</v>
      </c>
      <c r="R248" s="13">
        <v>18</v>
      </c>
      <c r="S248" s="13">
        <v>28</v>
      </c>
      <c r="T248" s="13">
        <v>1</v>
      </c>
      <c r="U248" s="13" t="s">
        <v>16</v>
      </c>
      <c r="V248" s="13" t="s">
        <v>36</v>
      </c>
      <c r="W248" s="137">
        <v>42418</v>
      </c>
      <c r="X248" s="13" t="s">
        <v>763</v>
      </c>
      <c r="Y248" s="13" t="s">
        <v>36</v>
      </c>
      <c r="Z248" s="13" t="s">
        <v>43</v>
      </c>
      <c r="AA248" s="13" t="s">
        <v>239</v>
      </c>
      <c r="AB248" s="13" t="s">
        <v>122</v>
      </c>
      <c r="AC248" s="13" t="s">
        <v>244</v>
      </c>
      <c r="AD248" s="13">
        <v>1E-3</v>
      </c>
      <c r="AE248" s="13">
        <v>7.0000000000000001E-3</v>
      </c>
      <c r="AF248" s="13">
        <v>0.1</v>
      </c>
      <c r="AG248" s="13" t="s">
        <v>28</v>
      </c>
      <c r="AH248" s="13">
        <v>6.0000000000000001E-3</v>
      </c>
      <c r="AI248" s="13" t="s">
        <v>239</v>
      </c>
      <c r="AJ248" s="13">
        <v>2E-3</v>
      </c>
      <c r="AK248" s="13" t="s">
        <v>402</v>
      </c>
      <c r="AL248" s="13">
        <v>8.0000000000000002E-3</v>
      </c>
    </row>
    <row r="249" spans="1:42" x14ac:dyDescent="0.2">
      <c r="A249" s="135">
        <v>42426</v>
      </c>
      <c r="B249" s="13" t="s">
        <v>761</v>
      </c>
      <c r="C249" s="135">
        <v>42450</v>
      </c>
      <c r="D249" s="178"/>
      <c r="E249" s="13">
        <v>7.8</v>
      </c>
      <c r="F249" s="13" t="s">
        <v>36</v>
      </c>
      <c r="G249" s="13">
        <v>1200</v>
      </c>
      <c r="H249" s="13">
        <v>33</v>
      </c>
      <c r="I249" s="13" t="s">
        <v>78</v>
      </c>
      <c r="J249" s="13" t="s">
        <v>85</v>
      </c>
      <c r="K249" s="13">
        <v>0.04</v>
      </c>
      <c r="L249" s="13" t="s">
        <v>134</v>
      </c>
      <c r="M249" s="13" t="s">
        <v>122</v>
      </c>
      <c r="N249" s="13">
        <v>0.28000000000000003</v>
      </c>
      <c r="O249" s="13">
        <v>0.28000000000000003</v>
      </c>
      <c r="P249" s="13">
        <v>0.3</v>
      </c>
      <c r="Q249" s="13">
        <v>0.08</v>
      </c>
      <c r="R249" s="13">
        <v>210</v>
      </c>
      <c r="S249" s="13">
        <v>450</v>
      </c>
      <c r="T249" s="13">
        <v>2.4</v>
      </c>
      <c r="U249" s="13" t="s">
        <v>16</v>
      </c>
      <c r="V249" s="13" t="s">
        <v>36</v>
      </c>
      <c r="W249" s="137">
        <v>42426</v>
      </c>
      <c r="X249" s="13" t="s">
        <v>761</v>
      </c>
      <c r="Y249" s="13" t="s">
        <v>36</v>
      </c>
      <c r="Z249" s="13" t="s">
        <v>43</v>
      </c>
      <c r="AA249" s="13" t="s">
        <v>239</v>
      </c>
      <c r="AB249" s="13" t="s">
        <v>122</v>
      </c>
      <c r="AC249" s="13" t="s">
        <v>244</v>
      </c>
      <c r="AD249" s="13" t="s">
        <v>239</v>
      </c>
      <c r="AE249" s="13">
        <v>6.0000000000000001E-3</v>
      </c>
      <c r="AF249" s="13" t="s">
        <v>43</v>
      </c>
      <c r="AG249" s="13" t="s">
        <v>28</v>
      </c>
      <c r="AH249" s="13">
        <v>8.0000000000000002E-3</v>
      </c>
      <c r="AI249" s="13" t="s">
        <v>239</v>
      </c>
      <c r="AJ249" s="13">
        <v>7.0000000000000001E-3</v>
      </c>
      <c r="AK249" s="13" t="s">
        <v>402</v>
      </c>
      <c r="AL249" s="13">
        <v>7.0000000000000001E-3</v>
      </c>
    </row>
    <row r="250" spans="1:42" x14ac:dyDescent="0.2">
      <c r="A250" s="135">
        <v>42433</v>
      </c>
      <c r="B250" s="13" t="s">
        <v>762</v>
      </c>
      <c r="C250" s="135">
        <v>42450</v>
      </c>
      <c r="D250" s="178"/>
      <c r="E250" s="13">
        <v>7.9</v>
      </c>
      <c r="F250" s="13" t="s">
        <v>36</v>
      </c>
      <c r="G250" s="13">
        <v>1200</v>
      </c>
      <c r="H250" s="13" t="s">
        <v>88</v>
      </c>
      <c r="I250" s="13" t="s">
        <v>78</v>
      </c>
      <c r="J250" s="13" t="s">
        <v>85</v>
      </c>
      <c r="K250" s="13" t="s">
        <v>28</v>
      </c>
      <c r="L250" s="13" t="s">
        <v>134</v>
      </c>
      <c r="M250" s="13" t="s">
        <v>122</v>
      </c>
      <c r="N250" s="13">
        <v>0.13</v>
      </c>
      <c r="O250" s="13">
        <v>0.13</v>
      </c>
      <c r="P250" s="13" t="s">
        <v>85</v>
      </c>
      <c r="Q250" s="13">
        <v>0.06</v>
      </c>
      <c r="R250" s="13">
        <v>200</v>
      </c>
      <c r="S250" s="13">
        <v>440</v>
      </c>
      <c r="T250" s="13">
        <v>2</v>
      </c>
      <c r="U250" s="13" t="s">
        <v>16</v>
      </c>
      <c r="V250" s="13" t="s">
        <v>36</v>
      </c>
      <c r="W250" s="137">
        <v>42433</v>
      </c>
      <c r="X250" s="13" t="s">
        <v>762</v>
      </c>
      <c r="Y250" s="13" t="s">
        <v>36</v>
      </c>
      <c r="Z250" s="13" t="s">
        <v>43</v>
      </c>
      <c r="AA250" s="13" t="s">
        <v>239</v>
      </c>
      <c r="AB250" s="13" t="s">
        <v>122</v>
      </c>
      <c r="AC250" s="13" t="s">
        <v>244</v>
      </c>
      <c r="AD250" s="13" t="s">
        <v>239</v>
      </c>
      <c r="AE250" s="13">
        <v>2E-3</v>
      </c>
      <c r="AF250" s="13" t="s">
        <v>43</v>
      </c>
      <c r="AG250" s="13" t="s">
        <v>28</v>
      </c>
      <c r="AH250" s="13" t="s">
        <v>402</v>
      </c>
      <c r="AI250" s="13" t="s">
        <v>239</v>
      </c>
      <c r="AJ250" s="13">
        <v>6.0000000000000001E-3</v>
      </c>
      <c r="AK250" s="13" t="s">
        <v>402</v>
      </c>
      <c r="AL250" s="13">
        <v>5.0000000000000001E-3</v>
      </c>
      <c r="AM250" s="13" t="s">
        <v>122</v>
      </c>
      <c r="AN250" s="13" t="s">
        <v>43</v>
      </c>
      <c r="AO250" s="13" t="s">
        <v>134</v>
      </c>
      <c r="AP250" s="13" t="s">
        <v>134</v>
      </c>
    </row>
    <row r="251" spans="1:42" x14ac:dyDescent="0.2">
      <c r="A251" s="135">
        <v>42440</v>
      </c>
      <c r="B251" s="13" t="s">
        <v>775</v>
      </c>
      <c r="C251" s="135">
        <v>42459</v>
      </c>
      <c r="D251" s="178"/>
      <c r="E251" s="13">
        <v>7.3</v>
      </c>
      <c r="F251" s="13" t="s">
        <v>36</v>
      </c>
      <c r="G251" s="13">
        <v>120</v>
      </c>
      <c r="H251" s="13" t="s">
        <v>88</v>
      </c>
      <c r="I251" s="13" t="s">
        <v>78</v>
      </c>
      <c r="J251" s="13" t="s">
        <v>85</v>
      </c>
      <c r="K251" s="13" t="s">
        <v>28</v>
      </c>
      <c r="L251" s="13" t="s">
        <v>134</v>
      </c>
      <c r="M251" s="13" t="s">
        <v>122</v>
      </c>
      <c r="N251" s="13">
        <v>0.11</v>
      </c>
      <c r="O251" s="13">
        <v>0.12</v>
      </c>
      <c r="P251" s="13" t="s">
        <v>85</v>
      </c>
      <c r="Q251" s="13" t="s">
        <v>43</v>
      </c>
      <c r="R251" s="13">
        <v>13</v>
      </c>
      <c r="S251" s="13">
        <v>20</v>
      </c>
      <c r="T251" s="13">
        <v>0.9</v>
      </c>
      <c r="U251" s="13" t="s">
        <v>16</v>
      </c>
      <c r="V251" s="13" t="s">
        <v>36</v>
      </c>
      <c r="W251" s="137">
        <v>42440</v>
      </c>
      <c r="X251" s="13" t="s">
        <v>775</v>
      </c>
      <c r="Y251" s="13" t="s">
        <v>36</v>
      </c>
      <c r="Z251" s="13" t="s">
        <v>43</v>
      </c>
      <c r="AA251" s="13" t="s">
        <v>239</v>
      </c>
      <c r="AB251" s="13" t="s">
        <v>122</v>
      </c>
      <c r="AC251" s="13" t="s">
        <v>244</v>
      </c>
      <c r="AD251" s="13" t="s">
        <v>239</v>
      </c>
      <c r="AE251" s="13">
        <v>3.0000000000000001E-3</v>
      </c>
      <c r="AF251" s="13" t="s">
        <v>43</v>
      </c>
      <c r="AG251" s="13" t="s">
        <v>28</v>
      </c>
      <c r="AH251" s="13" t="s">
        <v>402</v>
      </c>
      <c r="AI251" s="13" t="s">
        <v>239</v>
      </c>
      <c r="AJ251" s="13">
        <v>1E-3</v>
      </c>
      <c r="AK251" s="13" t="s">
        <v>402</v>
      </c>
      <c r="AL251" s="13">
        <v>8.0000000000000002E-3</v>
      </c>
    </row>
    <row r="252" spans="1:42" x14ac:dyDescent="0.2">
      <c r="A252" s="135">
        <v>42445</v>
      </c>
      <c r="B252" s="13" t="s">
        <v>776</v>
      </c>
      <c r="C252" s="135">
        <v>42466</v>
      </c>
      <c r="D252" s="178"/>
      <c r="E252" s="13">
        <v>8.1999999999999993</v>
      </c>
      <c r="F252" s="13" t="s">
        <v>36</v>
      </c>
      <c r="G252" s="13">
        <v>1300</v>
      </c>
      <c r="H252" s="13" t="s">
        <v>88</v>
      </c>
      <c r="I252" s="13" t="s">
        <v>78</v>
      </c>
      <c r="J252" s="13" t="s">
        <v>85</v>
      </c>
      <c r="K252" s="13" t="s">
        <v>28</v>
      </c>
      <c r="L252" s="13" t="s">
        <v>134</v>
      </c>
      <c r="M252" s="13" t="s">
        <v>122</v>
      </c>
      <c r="N252" s="13">
        <v>0.23</v>
      </c>
      <c r="O252" s="13">
        <v>0.24</v>
      </c>
      <c r="P252" s="13">
        <v>0.24</v>
      </c>
      <c r="Q252" s="13">
        <v>0.15</v>
      </c>
      <c r="R252" s="13">
        <v>220</v>
      </c>
      <c r="S252" s="13">
        <v>450</v>
      </c>
      <c r="T252" s="13">
        <v>3.3</v>
      </c>
      <c r="U252" s="13" t="s">
        <v>16</v>
      </c>
      <c r="V252" s="13" t="s">
        <v>36</v>
      </c>
      <c r="W252" s="135">
        <v>42445</v>
      </c>
      <c r="X252" s="13" t="s">
        <v>776</v>
      </c>
      <c r="Y252" s="13" t="s">
        <v>36</v>
      </c>
      <c r="Z252" s="13" t="s">
        <v>43</v>
      </c>
      <c r="AA252" s="13" t="s">
        <v>239</v>
      </c>
      <c r="AB252" s="13" t="s">
        <v>122</v>
      </c>
      <c r="AC252" s="13" t="s">
        <v>244</v>
      </c>
      <c r="AD252" s="13" t="s">
        <v>239</v>
      </c>
      <c r="AE252" s="13">
        <v>6.0000000000000001E-3</v>
      </c>
      <c r="AF252" s="13">
        <v>0.11</v>
      </c>
      <c r="AG252" s="13" t="s">
        <v>28</v>
      </c>
      <c r="AH252" s="13">
        <v>5.0000000000000001E-3</v>
      </c>
      <c r="AI252" s="13" t="s">
        <v>239</v>
      </c>
      <c r="AJ252" s="13">
        <v>6.0000000000000001E-3</v>
      </c>
      <c r="AK252" s="13" t="s">
        <v>402</v>
      </c>
      <c r="AL252" s="13">
        <v>7.0000000000000001E-3</v>
      </c>
    </row>
    <row r="253" spans="1:42" x14ac:dyDescent="0.2">
      <c r="A253" s="135">
        <v>42453</v>
      </c>
      <c r="B253" s="13" t="s">
        <v>778</v>
      </c>
      <c r="C253" s="135">
        <v>42480</v>
      </c>
      <c r="D253" s="178"/>
      <c r="E253" s="13">
        <v>8</v>
      </c>
      <c r="F253" s="13">
        <v>3.6</v>
      </c>
      <c r="G253" s="13">
        <v>1300</v>
      </c>
      <c r="H253" s="13" t="s">
        <v>88</v>
      </c>
      <c r="I253" s="13" t="s">
        <v>78</v>
      </c>
      <c r="J253" s="13">
        <v>0.6</v>
      </c>
      <c r="K253" s="13">
        <v>0.11</v>
      </c>
      <c r="L253" s="13" t="s">
        <v>134</v>
      </c>
      <c r="M253" s="13" t="s">
        <v>122</v>
      </c>
      <c r="N253" s="13">
        <v>0.2</v>
      </c>
      <c r="O253" s="13">
        <v>0.2</v>
      </c>
      <c r="P253" s="13">
        <v>0.8</v>
      </c>
      <c r="Q253" s="13">
        <v>0.16</v>
      </c>
      <c r="R253" s="13">
        <v>260</v>
      </c>
      <c r="S253" s="13">
        <v>420</v>
      </c>
      <c r="T253" s="13">
        <v>1.9</v>
      </c>
      <c r="U253" s="13" t="s">
        <v>16</v>
      </c>
      <c r="V253" s="13" t="s">
        <v>36</v>
      </c>
      <c r="W253" s="135">
        <v>42453</v>
      </c>
      <c r="X253" s="13" t="s">
        <v>778</v>
      </c>
      <c r="Y253" s="13" t="s">
        <v>36</v>
      </c>
      <c r="Z253" s="13" t="s">
        <v>43</v>
      </c>
      <c r="AA253" s="13" t="s">
        <v>239</v>
      </c>
      <c r="AB253" s="13" t="s">
        <v>122</v>
      </c>
      <c r="AC253" s="13" t="s">
        <v>244</v>
      </c>
      <c r="AD253" s="13" t="s">
        <v>239</v>
      </c>
      <c r="AE253" s="13">
        <v>1.9E-2</v>
      </c>
      <c r="AF253" s="13" t="s">
        <v>43</v>
      </c>
      <c r="AG253" s="13" t="s">
        <v>28</v>
      </c>
      <c r="AH253" s="13">
        <v>6.0000000000000001E-3</v>
      </c>
      <c r="AI253" s="13" t="s">
        <v>239</v>
      </c>
      <c r="AJ253" s="13">
        <v>5.0000000000000001E-3</v>
      </c>
      <c r="AK253" s="13" t="s">
        <v>402</v>
      </c>
      <c r="AL253" s="13">
        <v>8.0000000000000002E-3</v>
      </c>
    </row>
    <row r="254" spans="1:42" x14ac:dyDescent="0.2">
      <c r="A254" s="135">
        <v>42459</v>
      </c>
      <c r="B254" s="13" t="s">
        <v>779</v>
      </c>
      <c r="C254" s="135">
        <v>42480</v>
      </c>
      <c r="D254" s="178"/>
      <c r="E254" s="13">
        <v>7.9</v>
      </c>
      <c r="F254" s="13">
        <v>3.3</v>
      </c>
      <c r="G254" s="13">
        <v>1300</v>
      </c>
      <c r="H254" s="13" t="s">
        <v>88</v>
      </c>
      <c r="I254" s="13" t="s">
        <v>78</v>
      </c>
      <c r="J254" s="13">
        <v>0.5</v>
      </c>
      <c r="K254" s="13">
        <v>0.03</v>
      </c>
      <c r="L254" s="13" t="s">
        <v>134</v>
      </c>
      <c r="M254" s="13" t="s">
        <v>122</v>
      </c>
      <c r="N254" s="13">
        <v>0.27</v>
      </c>
      <c r="O254" s="13">
        <v>0.27</v>
      </c>
      <c r="P254" s="13">
        <v>0.77</v>
      </c>
      <c r="Q254" s="13">
        <v>0.15</v>
      </c>
      <c r="R254" s="13">
        <v>260</v>
      </c>
      <c r="S254" s="13">
        <v>440</v>
      </c>
      <c r="T254" s="13">
        <v>1.6</v>
      </c>
      <c r="U254" s="13" t="s">
        <v>16</v>
      </c>
      <c r="V254" s="13" t="s">
        <v>36</v>
      </c>
      <c r="W254" s="135">
        <v>42459</v>
      </c>
      <c r="X254" s="13" t="s">
        <v>779</v>
      </c>
      <c r="Y254" s="13" t="s">
        <v>36</v>
      </c>
      <c r="Z254" s="13">
        <v>0.06</v>
      </c>
      <c r="AA254" s="13" t="s">
        <v>239</v>
      </c>
      <c r="AB254" s="13" t="s">
        <v>122</v>
      </c>
      <c r="AC254" s="13" t="s">
        <v>244</v>
      </c>
      <c r="AD254" s="13" t="s">
        <v>239</v>
      </c>
      <c r="AE254" s="13">
        <v>5.0000000000000001E-3</v>
      </c>
      <c r="AF254" s="13" t="s">
        <v>43</v>
      </c>
      <c r="AG254" s="13" t="s">
        <v>28</v>
      </c>
      <c r="AH254" s="13">
        <v>5.0000000000000001E-3</v>
      </c>
      <c r="AI254" s="13" t="s">
        <v>239</v>
      </c>
      <c r="AJ254" s="13">
        <v>5.0000000000000001E-3</v>
      </c>
      <c r="AK254" s="13" t="s">
        <v>402</v>
      </c>
      <c r="AL254" s="13">
        <v>8.9999999999999993E-3</v>
      </c>
    </row>
    <row r="255" spans="1:42" x14ac:dyDescent="0.2">
      <c r="A255" s="135">
        <v>42468</v>
      </c>
      <c r="B255" s="13" t="s">
        <v>777</v>
      </c>
      <c r="C255" s="135">
        <v>42486</v>
      </c>
      <c r="D255" s="178"/>
      <c r="E255" s="13">
        <v>7.9</v>
      </c>
      <c r="F255" s="13">
        <v>3.5</v>
      </c>
      <c r="G255" s="13">
        <v>990</v>
      </c>
      <c r="H255" s="13" t="s">
        <v>88</v>
      </c>
      <c r="I255" s="13" t="s">
        <v>78</v>
      </c>
      <c r="J255" s="13">
        <v>2.9</v>
      </c>
      <c r="K255" s="13">
        <v>0.28000000000000003</v>
      </c>
      <c r="L255" s="13" t="s">
        <v>134</v>
      </c>
      <c r="M255" s="13" t="s">
        <v>122</v>
      </c>
      <c r="N255" s="13">
        <v>0.28000000000000003</v>
      </c>
      <c r="O255" s="13">
        <v>0.28000000000000003</v>
      </c>
      <c r="P255" s="13">
        <v>3.2</v>
      </c>
      <c r="Q255" s="13">
        <v>0.13</v>
      </c>
      <c r="R255" s="13">
        <v>180</v>
      </c>
      <c r="S255" s="13">
        <v>320</v>
      </c>
      <c r="T255" s="13">
        <v>2.1</v>
      </c>
      <c r="U255" s="13" t="s">
        <v>16</v>
      </c>
      <c r="V255" s="13" t="s">
        <v>36</v>
      </c>
      <c r="W255" s="137">
        <v>42468</v>
      </c>
      <c r="X255" s="13" t="s">
        <v>777</v>
      </c>
      <c r="Y255" s="13" t="s">
        <v>36</v>
      </c>
      <c r="Z255" s="13" t="s">
        <v>43</v>
      </c>
      <c r="AA255" s="13" t="s">
        <v>239</v>
      </c>
      <c r="AB255" s="13">
        <v>0.02</v>
      </c>
      <c r="AC255" s="13" t="s">
        <v>244</v>
      </c>
      <c r="AD255" s="13" t="s">
        <v>239</v>
      </c>
      <c r="AE255" s="13">
        <v>3.0000000000000001E-3</v>
      </c>
      <c r="AF255" s="13" t="s">
        <v>43</v>
      </c>
      <c r="AG255" s="13" t="s">
        <v>28</v>
      </c>
      <c r="AH255" s="13">
        <v>2.7E-2</v>
      </c>
      <c r="AI255" s="13" t="s">
        <v>239</v>
      </c>
      <c r="AJ255" s="13">
        <v>4.0000000000000001E-3</v>
      </c>
      <c r="AK255" s="13" t="s">
        <v>402</v>
      </c>
      <c r="AL255" s="13">
        <v>7.0000000000000001E-3</v>
      </c>
    </row>
    <row r="256" spans="1:42" x14ac:dyDescent="0.2">
      <c r="A256" s="135">
        <v>42475</v>
      </c>
      <c r="B256" s="13" t="s">
        <v>780</v>
      </c>
      <c r="C256" s="135">
        <v>42499</v>
      </c>
      <c r="D256" s="178"/>
      <c r="E256" s="13">
        <v>8.1999999999999993</v>
      </c>
      <c r="F256" s="13">
        <v>2.6</v>
      </c>
      <c r="G256" s="13">
        <v>1000</v>
      </c>
      <c r="H256" s="13" t="s">
        <v>88</v>
      </c>
      <c r="I256" s="13" t="s">
        <v>78</v>
      </c>
      <c r="J256" s="13">
        <v>0.6</v>
      </c>
      <c r="K256" s="13">
        <v>0.06</v>
      </c>
      <c r="L256" s="13" t="s">
        <v>134</v>
      </c>
      <c r="M256" s="13" t="s">
        <v>122</v>
      </c>
      <c r="N256" s="13">
        <v>0.13</v>
      </c>
      <c r="O256" s="13">
        <v>0.13</v>
      </c>
      <c r="P256" s="13">
        <v>0.73</v>
      </c>
      <c r="Q256" s="13">
        <v>0.23</v>
      </c>
      <c r="R256" s="13">
        <v>160</v>
      </c>
      <c r="S256" s="13">
        <v>360</v>
      </c>
      <c r="T256" s="13">
        <v>2.5</v>
      </c>
      <c r="U256" s="13" t="s">
        <v>16</v>
      </c>
      <c r="V256" s="13" t="s">
        <v>36</v>
      </c>
      <c r="W256" s="135">
        <v>42475</v>
      </c>
      <c r="X256" s="13" t="s">
        <v>780</v>
      </c>
      <c r="Y256" s="13" t="s">
        <v>36</v>
      </c>
      <c r="Z256" s="13" t="s">
        <v>43</v>
      </c>
      <c r="AA256" s="13" t="s">
        <v>239</v>
      </c>
      <c r="AB256" s="13" t="s">
        <v>122</v>
      </c>
      <c r="AC256" s="13" t="s">
        <v>244</v>
      </c>
      <c r="AD256" s="13" t="s">
        <v>239</v>
      </c>
      <c r="AE256" s="13">
        <v>3.0000000000000001E-3</v>
      </c>
      <c r="AF256" s="13" t="s">
        <v>43</v>
      </c>
      <c r="AG256" s="13" t="s">
        <v>28</v>
      </c>
      <c r="AH256" s="13">
        <v>7.0000000000000001E-3</v>
      </c>
      <c r="AI256" s="13" t="s">
        <v>239</v>
      </c>
      <c r="AJ256" s="13">
        <v>6.0000000000000001E-3</v>
      </c>
      <c r="AK256" s="13" t="s">
        <v>402</v>
      </c>
      <c r="AL256" s="13">
        <v>8.9999999999999993E-3</v>
      </c>
    </row>
    <row r="257" spans="1:44" x14ac:dyDescent="0.2">
      <c r="A257" s="135">
        <v>42480</v>
      </c>
      <c r="B257" s="13" t="s">
        <v>781</v>
      </c>
      <c r="C257" s="135">
        <v>42499</v>
      </c>
      <c r="D257" s="178"/>
      <c r="E257" s="13">
        <v>8.1999999999999993</v>
      </c>
      <c r="F257" s="13">
        <v>5</v>
      </c>
      <c r="G257" s="13">
        <v>970</v>
      </c>
      <c r="H257" s="13" t="s">
        <v>88</v>
      </c>
      <c r="I257" s="13" t="s">
        <v>78</v>
      </c>
      <c r="J257" s="13">
        <v>0.5</v>
      </c>
      <c r="K257" s="13">
        <v>0.06</v>
      </c>
      <c r="L257" s="13" t="s">
        <v>134</v>
      </c>
      <c r="M257" s="13" t="s">
        <v>122</v>
      </c>
      <c r="N257" s="13">
        <v>0.11</v>
      </c>
      <c r="O257" s="13">
        <v>0.11</v>
      </c>
      <c r="P257" s="13">
        <v>0.61</v>
      </c>
      <c r="Q257" s="13">
        <v>0.3</v>
      </c>
      <c r="R257" s="13">
        <v>160</v>
      </c>
      <c r="S257" s="13">
        <v>320</v>
      </c>
      <c r="T257" s="13">
        <v>2.4</v>
      </c>
      <c r="U257" s="13" t="s">
        <v>16</v>
      </c>
      <c r="V257" s="13" t="s">
        <v>36</v>
      </c>
      <c r="W257" s="135">
        <v>42480</v>
      </c>
      <c r="X257" s="13" t="s">
        <v>781</v>
      </c>
      <c r="Y257" s="13" t="s">
        <v>36</v>
      </c>
      <c r="Z257" s="13" t="s">
        <v>43</v>
      </c>
      <c r="AA257" s="13" t="s">
        <v>239</v>
      </c>
      <c r="AB257" s="13" t="s">
        <v>122</v>
      </c>
      <c r="AC257" s="13" t="s">
        <v>244</v>
      </c>
      <c r="AD257" s="13" t="s">
        <v>239</v>
      </c>
      <c r="AE257" s="13">
        <v>3.0000000000000001E-3</v>
      </c>
      <c r="AF257" s="13" t="s">
        <v>43</v>
      </c>
      <c r="AG257" s="13" t="s">
        <v>28</v>
      </c>
      <c r="AH257" s="13" t="s">
        <v>402</v>
      </c>
      <c r="AI257" s="13" t="s">
        <v>239</v>
      </c>
      <c r="AJ257" s="13">
        <v>5.0000000000000001E-3</v>
      </c>
      <c r="AK257" s="13" t="s">
        <v>402</v>
      </c>
      <c r="AL257" s="13">
        <v>1.2E-2</v>
      </c>
    </row>
    <row r="258" spans="1:44" x14ac:dyDescent="0.2">
      <c r="A258" s="135">
        <v>42488</v>
      </c>
      <c r="B258" s="13" t="s">
        <v>782</v>
      </c>
      <c r="C258" s="135">
        <v>42508</v>
      </c>
      <c r="D258" s="178"/>
      <c r="E258" s="13">
        <v>8.1</v>
      </c>
      <c r="F258" s="13">
        <v>5.2</v>
      </c>
      <c r="G258" s="13">
        <v>790</v>
      </c>
      <c r="H258" s="13" t="s">
        <v>88</v>
      </c>
      <c r="I258" s="13" t="s">
        <v>78</v>
      </c>
      <c r="J258" s="13">
        <v>0.3</v>
      </c>
      <c r="K258" s="13">
        <v>0.06</v>
      </c>
      <c r="L258" s="13" t="s">
        <v>134</v>
      </c>
      <c r="M258" s="13" t="s">
        <v>122</v>
      </c>
      <c r="N258" s="13">
        <v>0.21</v>
      </c>
      <c r="O258" s="13">
        <v>0.21</v>
      </c>
      <c r="P258" s="13">
        <v>0.5</v>
      </c>
      <c r="Q258" s="13">
        <v>0.09</v>
      </c>
      <c r="R258" s="13">
        <v>120</v>
      </c>
      <c r="S258" s="13">
        <v>280</v>
      </c>
      <c r="T258" s="13">
        <v>1.7</v>
      </c>
      <c r="U258" s="13" t="s">
        <v>16</v>
      </c>
      <c r="V258" s="13" t="s">
        <v>36</v>
      </c>
      <c r="W258" s="137">
        <v>42488</v>
      </c>
      <c r="X258" s="13" t="s">
        <v>782</v>
      </c>
      <c r="Y258" s="13" t="s">
        <v>36</v>
      </c>
      <c r="Z258" s="13" t="s">
        <v>43</v>
      </c>
      <c r="AA258" s="13" t="s">
        <v>239</v>
      </c>
      <c r="AB258" s="13" t="s">
        <v>122</v>
      </c>
      <c r="AC258" s="13" t="s">
        <v>244</v>
      </c>
      <c r="AD258" s="13" t="s">
        <v>239</v>
      </c>
      <c r="AE258" s="13">
        <v>6.0000000000000001E-3</v>
      </c>
      <c r="AF258" s="13" t="s">
        <v>43</v>
      </c>
      <c r="AG258" s="13" t="s">
        <v>28</v>
      </c>
      <c r="AH258" s="13">
        <v>1.0999999999999999E-2</v>
      </c>
      <c r="AI258" s="13" t="s">
        <v>239</v>
      </c>
      <c r="AJ258" s="13">
        <v>5.0000000000000001E-3</v>
      </c>
      <c r="AK258" s="13" t="s">
        <v>402</v>
      </c>
      <c r="AL258" s="13">
        <v>8.9999999999999993E-3</v>
      </c>
    </row>
    <row r="259" spans="1:44" x14ac:dyDescent="0.2">
      <c r="A259" s="135">
        <v>42496</v>
      </c>
      <c r="B259" s="13" t="s">
        <v>783</v>
      </c>
      <c r="C259" s="135">
        <v>42510</v>
      </c>
      <c r="D259" s="178"/>
      <c r="E259" s="13">
        <v>7.9</v>
      </c>
      <c r="F259" s="13">
        <v>3.5</v>
      </c>
      <c r="G259" s="13">
        <v>890</v>
      </c>
      <c r="H259" s="13" t="s">
        <v>88</v>
      </c>
      <c r="I259" s="13" t="s">
        <v>78</v>
      </c>
      <c r="J259" s="13">
        <v>0.4</v>
      </c>
      <c r="K259" s="13">
        <v>7.0000000000000007E-2</v>
      </c>
      <c r="L259" s="13" t="s">
        <v>134</v>
      </c>
      <c r="M259" s="13" t="s">
        <v>122</v>
      </c>
      <c r="N259" s="13">
        <v>0.36</v>
      </c>
      <c r="O259" s="13">
        <v>0.36</v>
      </c>
      <c r="P259" s="13">
        <v>0.76</v>
      </c>
      <c r="Q259" s="13">
        <v>0.2</v>
      </c>
      <c r="R259" s="13">
        <v>150</v>
      </c>
      <c r="S259" s="13">
        <v>280</v>
      </c>
      <c r="T259" s="13">
        <v>1.6</v>
      </c>
      <c r="U259" s="13" t="s">
        <v>16</v>
      </c>
      <c r="V259" s="13" t="s">
        <v>36</v>
      </c>
      <c r="W259" s="137">
        <v>42496</v>
      </c>
      <c r="X259" s="13" t="s">
        <v>783</v>
      </c>
      <c r="Y259" s="13" t="s">
        <v>36</v>
      </c>
      <c r="Z259" s="13" t="s">
        <v>43</v>
      </c>
      <c r="AA259" s="13" t="s">
        <v>239</v>
      </c>
      <c r="AB259" s="13" t="s">
        <v>122</v>
      </c>
      <c r="AC259" s="13" t="s">
        <v>244</v>
      </c>
      <c r="AD259" s="13" t="s">
        <v>239</v>
      </c>
      <c r="AE259" s="13">
        <v>1.0999999999999999E-2</v>
      </c>
      <c r="AF259" s="13" t="s">
        <v>43</v>
      </c>
      <c r="AG259" s="13" t="s">
        <v>28</v>
      </c>
      <c r="AH259" s="13">
        <v>3.1E-2</v>
      </c>
      <c r="AI259" s="13" t="s">
        <v>239</v>
      </c>
      <c r="AJ259" s="13">
        <v>5.0000000000000001E-3</v>
      </c>
      <c r="AK259" s="13" t="s">
        <v>402</v>
      </c>
      <c r="AL259" s="13">
        <v>1.4E-2</v>
      </c>
    </row>
    <row r="260" spans="1:44" x14ac:dyDescent="0.2">
      <c r="A260" s="135">
        <v>42503</v>
      </c>
      <c r="B260" s="13" t="s">
        <v>790</v>
      </c>
      <c r="C260" s="135">
        <v>42529</v>
      </c>
      <c r="D260" s="178"/>
      <c r="E260" s="13">
        <v>8.1999999999999993</v>
      </c>
      <c r="F260" s="13">
        <v>4.2</v>
      </c>
      <c r="G260" s="13">
        <v>780</v>
      </c>
      <c r="H260" s="13" t="s">
        <v>88</v>
      </c>
      <c r="I260" s="13">
        <v>1.2</v>
      </c>
      <c r="J260" s="13">
        <v>0.4</v>
      </c>
      <c r="K260" s="13">
        <v>0.14000000000000001</v>
      </c>
      <c r="L260" s="13" t="s">
        <v>134</v>
      </c>
      <c r="M260" s="13" t="s">
        <v>122</v>
      </c>
      <c r="N260" s="13">
        <v>0.85</v>
      </c>
      <c r="O260" s="13">
        <v>0.86</v>
      </c>
      <c r="P260" s="13">
        <v>1.3</v>
      </c>
      <c r="Q260" s="13">
        <v>0.23</v>
      </c>
      <c r="R260" s="13">
        <v>160</v>
      </c>
      <c r="S260" s="13">
        <v>380</v>
      </c>
      <c r="T260" s="13">
        <v>2.6</v>
      </c>
      <c r="U260" s="13" t="s">
        <v>16</v>
      </c>
      <c r="V260" s="13" t="s">
        <v>36</v>
      </c>
      <c r="W260" s="137">
        <v>42503</v>
      </c>
      <c r="X260" s="13" t="s">
        <v>790</v>
      </c>
      <c r="Y260" s="13" t="s">
        <v>36</v>
      </c>
      <c r="Z260" s="13" t="s">
        <v>43</v>
      </c>
      <c r="AA260" s="13" t="s">
        <v>239</v>
      </c>
      <c r="AB260" s="13" t="s">
        <v>122</v>
      </c>
      <c r="AC260" s="13" t="s">
        <v>244</v>
      </c>
      <c r="AD260" s="13">
        <v>1E-3</v>
      </c>
      <c r="AE260" s="13">
        <v>6.0000000000000001E-3</v>
      </c>
      <c r="AF260" s="13" t="s">
        <v>43</v>
      </c>
      <c r="AG260" s="13" t="s">
        <v>28</v>
      </c>
      <c r="AH260" s="13">
        <v>7.0000000000000001E-3</v>
      </c>
      <c r="AI260" s="13" t="s">
        <v>239</v>
      </c>
      <c r="AJ260" s="13">
        <v>7.0000000000000001E-3</v>
      </c>
      <c r="AK260" s="13" t="s">
        <v>402</v>
      </c>
      <c r="AL260" s="13">
        <v>1.2E-2</v>
      </c>
    </row>
    <row r="261" spans="1:44" x14ac:dyDescent="0.2">
      <c r="A261" s="135">
        <v>42510</v>
      </c>
      <c r="B261" s="13" t="s">
        <v>789</v>
      </c>
      <c r="C261" s="135">
        <v>42529</v>
      </c>
      <c r="D261" s="178"/>
      <c r="E261" s="13">
        <v>8.1</v>
      </c>
      <c r="F261" s="13">
        <v>5.3</v>
      </c>
      <c r="G261" s="13">
        <v>810</v>
      </c>
      <c r="H261" s="13" t="s">
        <v>88</v>
      </c>
      <c r="I261" s="13" t="s">
        <v>78</v>
      </c>
      <c r="J261" s="13" t="s">
        <v>85</v>
      </c>
      <c r="K261" s="13" t="s">
        <v>28</v>
      </c>
      <c r="L261" s="13" t="s">
        <v>134</v>
      </c>
      <c r="M261" s="13" t="s">
        <v>122</v>
      </c>
      <c r="N261" s="13">
        <v>0.36</v>
      </c>
      <c r="O261" s="13">
        <v>0.37</v>
      </c>
      <c r="P261" s="13">
        <v>0.37</v>
      </c>
      <c r="Q261" s="13">
        <v>0.28000000000000003</v>
      </c>
      <c r="R261" s="13">
        <v>190</v>
      </c>
      <c r="S261" s="13">
        <v>390</v>
      </c>
      <c r="T261" s="13">
        <v>2.5</v>
      </c>
      <c r="U261" s="13" t="s">
        <v>16</v>
      </c>
      <c r="V261" s="13" t="s">
        <v>36</v>
      </c>
      <c r="W261" s="137">
        <v>42510</v>
      </c>
      <c r="X261" s="13" t="s">
        <v>789</v>
      </c>
      <c r="Y261" s="13" t="s">
        <v>36</v>
      </c>
      <c r="Z261" s="13" t="s">
        <v>43</v>
      </c>
      <c r="AA261" s="13" t="s">
        <v>239</v>
      </c>
      <c r="AB261" s="13" t="s">
        <v>122</v>
      </c>
      <c r="AC261" s="13" t="s">
        <v>244</v>
      </c>
      <c r="AD261" s="13">
        <v>1E-3</v>
      </c>
      <c r="AE261" s="13">
        <v>4.0000000000000001E-3</v>
      </c>
      <c r="AF261" s="13" t="s">
        <v>43</v>
      </c>
      <c r="AG261" s="13" t="s">
        <v>28</v>
      </c>
      <c r="AH261" s="13">
        <v>6.0000000000000001E-3</v>
      </c>
      <c r="AI261" s="13" t="s">
        <v>239</v>
      </c>
      <c r="AJ261" s="13">
        <v>7.0000000000000001E-3</v>
      </c>
      <c r="AK261" s="13" t="s">
        <v>402</v>
      </c>
      <c r="AL261" s="13">
        <v>0.01</v>
      </c>
    </row>
    <row r="262" spans="1:44" x14ac:dyDescent="0.2">
      <c r="A262" s="135">
        <v>42515</v>
      </c>
      <c r="B262" s="13" t="s">
        <v>791</v>
      </c>
      <c r="C262" s="135">
        <v>42535</v>
      </c>
      <c r="D262" s="178"/>
      <c r="E262" s="13">
        <v>7.9</v>
      </c>
      <c r="F262" s="13">
        <v>4.5999999999999996</v>
      </c>
      <c r="G262" s="13">
        <v>510</v>
      </c>
      <c r="H262" s="13" t="s">
        <v>88</v>
      </c>
      <c r="I262" s="13" t="s">
        <v>78</v>
      </c>
      <c r="J262" s="13" t="s">
        <v>85</v>
      </c>
      <c r="K262" s="13">
        <v>0.03</v>
      </c>
      <c r="L262" s="13" t="s">
        <v>134</v>
      </c>
      <c r="M262" s="13">
        <v>0.06</v>
      </c>
      <c r="N262" s="13">
        <v>0.18</v>
      </c>
      <c r="O262" s="13">
        <v>0.24</v>
      </c>
      <c r="P262" s="13">
        <v>0.24</v>
      </c>
      <c r="Q262" s="13">
        <v>7.0000000000000007E-2</v>
      </c>
      <c r="R262" s="13">
        <v>81</v>
      </c>
      <c r="S262" s="13">
        <v>180</v>
      </c>
      <c r="T262" s="13">
        <v>2.5</v>
      </c>
      <c r="U262" s="13" t="s">
        <v>16</v>
      </c>
      <c r="V262" s="13" t="s">
        <v>36</v>
      </c>
      <c r="W262" s="137">
        <v>42515</v>
      </c>
      <c r="X262" s="13" t="s">
        <v>791</v>
      </c>
      <c r="Y262" s="13" t="s">
        <v>36</v>
      </c>
      <c r="Z262" s="13" t="s">
        <v>43</v>
      </c>
      <c r="AA262" s="13" t="s">
        <v>239</v>
      </c>
      <c r="AB262" s="13" t="s">
        <v>122</v>
      </c>
      <c r="AC262" s="13" t="s">
        <v>238</v>
      </c>
      <c r="AD262" s="13">
        <v>1E-3</v>
      </c>
      <c r="AE262" s="13">
        <v>6.0000000000000001E-3</v>
      </c>
      <c r="AF262" s="13" t="s">
        <v>43</v>
      </c>
      <c r="AG262" s="13" t="s">
        <v>28</v>
      </c>
      <c r="AH262" s="13">
        <v>6.0000000000000001E-3</v>
      </c>
      <c r="AI262" s="13" t="s">
        <v>239</v>
      </c>
      <c r="AJ262" s="13">
        <v>5.0000000000000001E-3</v>
      </c>
      <c r="AK262" s="13" t="s">
        <v>402</v>
      </c>
      <c r="AL262" s="13">
        <v>8.0000000000000002E-3</v>
      </c>
    </row>
    <row r="263" spans="1:44" x14ac:dyDescent="0.2">
      <c r="A263" s="135">
        <v>42523</v>
      </c>
      <c r="B263" s="13" t="s">
        <v>792</v>
      </c>
      <c r="C263" s="135">
        <v>42545</v>
      </c>
      <c r="D263" s="178"/>
      <c r="E263" s="13">
        <v>8.1999999999999993</v>
      </c>
      <c r="F263" s="13">
        <v>3.3</v>
      </c>
      <c r="G263" s="13">
        <v>1000</v>
      </c>
      <c r="H263" s="13" t="s">
        <v>88</v>
      </c>
      <c r="I263" s="13" t="s">
        <v>78</v>
      </c>
      <c r="J263" s="13">
        <v>0.5</v>
      </c>
      <c r="K263" s="13">
        <v>0.09</v>
      </c>
      <c r="L263" s="13" t="s">
        <v>134</v>
      </c>
      <c r="M263" s="13" t="s">
        <v>122</v>
      </c>
      <c r="N263" s="13">
        <v>1.3</v>
      </c>
      <c r="O263" s="13">
        <v>1.3</v>
      </c>
      <c r="P263" s="13">
        <v>1.8</v>
      </c>
      <c r="Q263" s="13">
        <v>0.13</v>
      </c>
      <c r="R263" s="13">
        <v>220</v>
      </c>
      <c r="S263" s="13">
        <v>450</v>
      </c>
      <c r="T263" s="13">
        <v>6.7</v>
      </c>
      <c r="U263" s="13" t="s">
        <v>16</v>
      </c>
      <c r="V263" s="13" t="s">
        <v>36</v>
      </c>
      <c r="W263" s="137">
        <v>42523</v>
      </c>
      <c r="X263" s="13" t="s">
        <v>792</v>
      </c>
      <c r="Y263" s="13" t="s">
        <v>36</v>
      </c>
      <c r="Z263" s="13" t="s">
        <v>43</v>
      </c>
      <c r="AA263" s="13" t="s">
        <v>239</v>
      </c>
      <c r="AB263" s="13" t="s">
        <v>122</v>
      </c>
      <c r="AC263" s="13" t="s">
        <v>244</v>
      </c>
      <c r="AD263" s="13">
        <v>1E-3</v>
      </c>
      <c r="AE263" s="13">
        <v>4.0000000000000001E-3</v>
      </c>
      <c r="AF263" s="13" t="s">
        <v>43</v>
      </c>
      <c r="AG263" s="13" t="s">
        <v>28</v>
      </c>
      <c r="AH263" s="13" t="s">
        <v>402</v>
      </c>
      <c r="AI263" s="13" t="s">
        <v>239</v>
      </c>
      <c r="AJ263" s="13">
        <v>8.9999999999999993E-3</v>
      </c>
      <c r="AK263" s="13" t="s">
        <v>402</v>
      </c>
      <c r="AL263" s="13">
        <v>8.9999999999999993E-3</v>
      </c>
    </row>
    <row r="264" spans="1:44" x14ac:dyDescent="0.2">
      <c r="A264" s="135">
        <v>42531</v>
      </c>
      <c r="B264" s="13" t="s">
        <v>793</v>
      </c>
      <c r="C264" s="135">
        <v>42545</v>
      </c>
      <c r="D264" s="178"/>
      <c r="E264" s="13">
        <v>8.1999999999999993</v>
      </c>
      <c r="F264" s="13">
        <v>4.2</v>
      </c>
      <c r="G264" s="13">
        <v>1000</v>
      </c>
      <c r="H264" s="13" t="s">
        <v>88</v>
      </c>
      <c r="I264" s="13" t="s">
        <v>78</v>
      </c>
      <c r="J264" s="13">
        <v>0.3</v>
      </c>
      <c r="K264" s="13">
        <v>0.02</v>
      </c>
      <c r="L264" s="13" t="s">
        <v>134</v>
      </c>
      <c r="M264" s="13" t="s">
        <v>122</v>
      </c>
      <c r="N264" s="13">
        <v>0.41</v>
      </c>
      <c r="O264" s="13">
        <v>0.41</v>
      </c>
      <c r="P264" s="13">
        <v>0.71</v>
      </c>
      <c r="Q264" s="13">
        <v>0.06</v>
      </c>
      <c r="R264" s="13">
        <v>210</v>
      </c>
      <c r="S264" s="13">
        <v>470</v>
      </c>
      <c r="T264" s="13">
        <v>5.6</v>
      </c>
      <c r="U264" s="13" t="s">
        <v>16</v>
      </c>
      <c r="V264" s="13" t="s">
        <v>36</v>
      </c>
      <c r="W264" s="137">
        <v>42531</v>
      </c>
      <c r="X264" s="13" t="s">
        <v>793</v>
      </c>
      <c r="Y264" s="13" t="s">
        <v>36</v>
      </c>
      <c r="Z264" s="13" t="s">
        <v>43</v>
      </c>
      <c r="AA264" s="13" t="s">
        <v>239</v>
      </c>
      <c r="AB264" s="13" t="s">
        <v>122</v>
      </c>
      <c r="AC264" s="13" t="s">
        <v>244</v>
      </c>
      <c r="AD264" s="13">
        <v>1E-3</v>
      </c>
      <c r="AE264" s="13">
        <v>6.0000000000000001E-3</v>
      </c>
      <c r="AF264" s="13">
        <v>0.09</v>
      </c>
      <c r="AG264" s="13" t="s">
        <v>28</v>
      </c>
      <c r="AH264" s="13">
        <v>8.9999999999999993E-3</v>
      </c>
      <c r="AI264" s="13" t="s">
        <v>239</v>
      </c>
      <c r="AJ264" s="13">
        <v>8.0000000000000002E-3</v>
      </c>
      <c r="AK264" s="13" t="s">
        <v>402</v>
      </c>
      <c r="AL264" s="13">
        <v>1.2E-2</v>
      </c>
      <c r="AM264" s="13" t="s">
        <v>122</v>
      </c>
      <c r="AN264" s="13" t="s">
        <v>43</v>
      </c>
      <c r="AO264" s="13" t="s">
        <v>134</v>
      </c>
      <c r="AP264" s="13" t="s">
        <v>134</v>
      </c>
    </row>
    <row r="265" spans="1:44" x14ac:dyDescent="0.2">
      <c r="A265" s="135">
        <v>42537</v>
      </c>
      <c r="B265" s="13" t="s">
        <v>796</v>
      </c>
      <c r="C265" s="135">
        <v>42555</v>
      </c>
      <c r="D265" s="178"/>
      <c r="E265" s="13">
        <v>8.1</v>
      </c>
      <c r="F265" s="13" t="s">
        <v>36</v>
      </c>
      <c r="G265" s="13">
        <v>1200</v>
      </c>
      <c r="H265" s="13" t="s">
        <v>181</v>
      </c>
      <c r="I265" s="13" t="s">
        <v>78</v>
      </c>
      <c r="J265" s="13" t="s">
        <v>85</v>
      </c>
      <c r="K265" s="13">
        <v>0.05</v>
      </c>
      <c r="L265" s="13" t="s">
        <v>134</v>
      </c>
      <c r="M265" s="13">
        <v>0.02</v>
      </c>
      <c r="N265" s="13">
        <v>0.78</v>
      </c>
      <c r="O265" s="13">
        <v>0.8</v>
      </c>
      <c r="P265" s="13">
        <v>0.8</v>
      </c>
      <c r="Q265" s="13" t="s">
        <v>43</v>
      </c>
      <c r="R265" s="13">
        <v>180</v>
      </c>
      <c r="S265" s="13">
        <v>420</v>
      </c>
      <c r="T265" s="13">
        <v>2.1</v>
      </c>
      <c r="U265" s="13" t="s">
        <v>16</v>
      </c>
      <c r="V265" s="13" t="s">
        <v>36</v>
      </c>
      <c r="W265" s="137">
        <v>42537</v>
      </c>
      <c r="X265" s="13" t="s">
        <v>796</v>
      </c>
      <c r="Y265" s="13" t="s">
        <v>36</v>
      </c>
      <c r="Z265" s="13">
        <v>7.0000000000000007E-2</v>
      </c>
      <c r="AA265" s="13" t="s">
        <v>239</v>
      </c>
      <c r="AB265" s="13" t="s">
        <v>122</v>
      </c>
      <c r="AC265" s="13" t="s">
        <v>244</v>
      </c>
      <c r="AD265" s="13" t="s">
        <v>239</v>
      </c>
      <c r="AE265" s="13">
        <v>4.0000000000000001E-3</v>
      </c>
      <c r="AF265" s="13">
        <v>7.0000000000000007E-2</v>
      </c>
      <c r="AG265" s="13" t="s">
        <v>28</v>
      </c>
      <c r="AH265" s="13">
        <v>8.9999999999999993E-3</v>
      </c>
      <c r="AI265" s="13" t="s">
        <v>239</v>
      </c>
      <c r="AJ265" s="13">
        <v>7.0000000000000001E-3</v>
      </c>
      <c r="AK265" s="13" t="s">
        <v>402</v>
      </c>
      <c r="AL265" s="13">
        <v>8.9999999999999993E-3</v>
      </c>
    </row>
    <row r="266" spans="1:44" x14ac:dyDescent="0.2">
      <c r="A266" s="135">
        <v>42543</v>
      </c>
      <c r="B266" s="13" t="s">
        <v>795</v>
      </c>
      <c r="C266" s="135">
        <v>42557</v>
      </c>
      <c r="D266" s="178"/>
      <c r="E266" s="13">
        <v>7.8</v>
      </c>
      <c r="F266" s="13" t="s">
        <v>36</v>
      </c>
      <c r="G266" s="13">
        <v>1200</v>
      </c>
      <c r="H266" s="13" t="s">
        <v>181</v>
      </c>
      <c r="I266" s="13" t="s">
        <v>78</v>
      </c>
      <c r="J266" s="13" t="s">
        <v>85</v>
      </c>
      <c r="K266" s="13">
        <v>0.03</v>
      </c>
      <c r="L266" s="13" t="s">
        <v>134</v>
      </c>
      <c r="M266" s="13" t="s">
        <v>122</v>
      </c>
      <c r="N266" s="13">
        <v>0.18</v>
      </c>
      <c r="O266" s="13">
        <v>0.18</v>
      </c>
      <c r="P266" s="13" t="s">
        <v>85</v>
      </c>
      <c r="Q266" s="13">
        <v>0.14000000000000001</v>
      </c>
      <c r="R266" s="13">
        <v>200</v>
      </c>
      <c r="S266" s="13">
        <v>450</v>
      </c>
      <c r="T266" s="13">
        <v>2.4</v>
      </c>
      <c r="U266" s="13" t="s">
        <v>16</v>
      </c>
      <c r="V266" s="13" t="s">
        <v>36</v>
      </c>
      <c r="W266" s="137">
        <v>42543</v>
      </c>
      <c r="X266" s="13" t="s">
        <v>795</v>
      </c>
      <c r="Y266" s="13" t="s">
        <v>36</v>
      </c>
      <c r="Z266" s="13" t="s">
        <v>43</v>
      </c>
      <c r="AA266" s="13" t="s">
        <v>239</v>
      </c>
      <c r="AB266" s="13" t="s">
        <v>122</v>
      </c>
      <c r="AC266" s="13" t="s">
        <v>244</v>
      </c>
      <c r="AD266" s="13" t="s">
        <v>239</v>
      </c>
      <c r="AE266" s="13">
        <v>4.0000000000000001E-3</v>
      </c>
      <c r="AF266" s="13" t="s">
        <v>43</v>
      </c>
      <c r="AG266" s="13" t="s">
        <v>28</v>
      </c>
      <c r="AH266" s="13">
        <v>7.0000000000000001E-3</v>
      </c>
      <c r="AI266" s="13" t="s">
        <v>239</v>
      </c>
      <c r="AJ266" s="13">
        <v>5.0000000000000001E-3</v>
      </c>
      <c r="AK266" s="13" t="s">
        <v>402</v>
      </c>
      <c r="AL266" s="13">
        <v>1.2999999999999999E-2</v>
      </c>
    </row>
    <row r="267" spans="1:44" x14ac:dyDescent="0.2">
      <c r="A267" s="135">
        <v>42550</v>
      </c>
      <c r="B267" s="13" t="s">
        <v>797</v>
      </c>
      <c r="C267" s="135">
        <v>42565</v>
      </c>
      <c r="D267" s="178"/>
      <c r="E267" s="13">
        <v>8.1</v>
      </c>
      <c r="F267" s="13">
        <v>1.1000000000000001</v>
      </c>
      <c r="G267" s="13">
        <v>1300</v>
      </c>
      <c r="H267" s="13" t="s">
        <v>181</v>
      </c>
      <c r="I267" s="13" t="s">
        <v>78</v>
      </c>
      <c r="J267" s="13">
        <v>0.4</v>
      </c>
      <c r="K267" s="13">
        <v>0.05</v>
      </c>
      <c r="L267" s="13" t="s">
        <v>134</v>
      </c>
      <c r="M267" s="13" t="s">
        <v>122</v>
      </c>
      <c r="N267" s="13">
        <v>0.23</v>
      </c>
      <c r="O267" s="13">
        <v>0.25</v>
      </c>
      <c r="P267" s="13">
        <v>0.65</v>
      </c>
      <c r="Q267" s="13">
        <v>0.14000000000000001</v>
      </c>
      <c r="R267" s="13">
        <v>220</v>
      </c>
      <c r="S267" s="13">
        <v>440</v>
      </c>
      <c r="T267" s="13">
        <v>2.6</v>
      </c>
      <c r="U267" s="13" t="s">
        <v>16</v>
      </c>
      <c r="V267" s="13" t="s">
        <v>36</v>
      </c>
      <c r="W267" s="137">
        <v>42550</v>
      </c>
      <c r="X267" s="13" t="s">
        <v>797</v>
      </c>
      <c r="Y267" s="13" t="s">
        <v>36</v>
      </c>
      <c r="Z267" s="13" t="s">
        <v>43</v>
      </c>
      <c r="AA267" s="13" t="s">
        <v>239</v>
      </c>
      <c r="AB267" s="13" t="s">
        <v>122</v>
      </c>
      <c r="AC267" s="13" t="s">
        <v>244</v>
      </c>
      <c r="AD267" s="13" t="s">
        <v>239</v>
      </c>
      <c r="AE267" s="13">
        <v>4.0000000000000001E-3</v>
      </c>
      <c r="AF267" s="13" t="s">
        <v>43</v>
      </c>
      <c r="AG267" s="13" t="s">
        <v>28</v>
      </c>
      <c r="AH267" s="13" t="s">
        <v>402</v>
      </c>
      <c r="AI267" s="13" t="s">
        <v>239</v>
      </c>
      <c r="AJ267" s="13">
        <v>6.0000000000000001E-3</v>
      </c>
      <c r="AK267" s="13" t="s">
        <v>402</v>
      </c>
      <c r="AL267" s="13">
        <v>7.0000000000000001E-3</v>
      </c>
    </row>
    <row r="268" spans="1:44" x14ac:dyDescent="0.2">
      <c r="A268" s="135">
        <v>42557</v>
      </c>
      <c r="B268" s="13" t="s">
        <v>800</v>
      </c>
      <c r="C268" s="135">
        <v>42577</v>
      </c>
      <c r="D268" s="178"/>
      <c r="E268" s="13">
        <v>8.1999999999999993</v>
      </c>
      <c r="F268" s="13">
        <v>1.2</v>
      </c>
      <c r="G268" s="13">
        <v>1200</v>
      </c>
      <c r="H268" s="13" t="s">
        <v>181</v>
      </c>
      <c r="I268" s="13" t="s">
        <v>78</v>
      </c>
      <c r="J268" s="13">
        <v>0.3</v>
      </c>
      <c r="K268" s="13">
        <v>0.06</v>
      </c>
      <c r="L268" s="13" t="s">
        <v>134</v>
      </c>
      <c r="M268" s="13" t="s">
        <v>122</v>
      </c>
      <c r="N268" s="13">
        <v>0.31</v>
      </c>
      <c r="O268" s="13">
        <v>0.31</v>
      </c>
      <c r="P268" s="13">
        <v>0.61</v>
      </c>
      <c r="Q268" s="13">
        <v>0.3</v>
      </c>
      <c r="R268" s="13">
        <v>210</v>
      </c>
      <c r="S268" s="13">
        <v>420</v>
      </c>
      <c r="T268" s="13">
        <v>3.1</v>
      </c>
      <c r="U268" s="13" t="s">
        <v>16</v>
      </c>
      <c r="V268" s="13" t="s">
        <v>36</v>
      </c>
      <c r="W268" s="137">
        <v>42557</v>
      </c>
      <c r="X268" s="13" t="s">
        <v>800</v>
      </c>
      <c r="Y268" s="13" t="s">
        <v>36</v>
      </c>
      <c r="Z268" s="13" t="s">
        <v>43</v>
      </c>
      <c r="AA268" s="13" t="s">
        <v>239</v>
      </c>
      <c r="AB268" s="13" t="s">
        <v>122</v>
      </c>
      <c r="AC268" s="13" t="s">
        <v>244</v>
      </c>
      <c r="AD268" s="13" t="s">
        <v>239</v>
      </c>
      <c r="AE268" s="13">
        <v>4.0000000000000001E-3</v>
      </c>
      <c r="AF268" s="13" t="s">
        <v>43</v>
      </c>
      <c r="AG268" s="13" t="s">
        <v>28</v>
      </c>
      <c r="AH268" s="13">
        <v>7.0000000000000001E-3</v>
      </c>
      <c r="AI268" s="13" t="s">
        <v>239</v>
      </c>
      <c r="AJ268" s="13">
        <v>5.0000000000000001E-3</v>
      </c>
      <c r="AK268" s="13" t="s">
        <v>402</v>
      </c>
      <c r="AL268" s="13">
        <v>8.0000000000000002E-3</v>
      </c>
    </row>
    <row r="269" spans="1:44" s="229" customFormat="1" x14ac:dyDescent="0.2">
      <c r="A269" s="230"/>
      <c r="B269" s="233" t="s">
        <v>360</v>
      </c>
      <c r="C269" s="231"/>
      <c r="D269" s="231"/>
      <c r="E269" s="233" t="s">
        <v>361</v>
      </c>
      <c r="F269" s="231"/>
      <c r="G269" s="231"/>
      <c r="H269" s="231"/>
      <c r="I269" s="231"/>
      <c r="J269" s="231"/>
      <c r="K269" s="231"/>
      <c r="L269" s="231"/>
      <c r="M269" s="231"/>
      <c r="N269" s="231"/>
      <c r="O269" s="231"/>
      <c r="P269" s="231"/>
      <c r="Q269" s="231"/>
      <c r="R269" s="231"/>
      <c r="S269" s="231"/>
      <c r="T269" s="242"/>
      <c r="U269" s="231"/>
      <c r="V269" s="232"/>
      <c r="W269" s="230"/>
      <c r="X269" s="233" t="s">
        <v>360</v>
      </c>
      <c r="Y269" s="231"/>
      <c r="Z269" s="231"/>
      <c r="AA269" s="231"/>
      <c r="AB269" s="233" t="s">
        <v>361</v>
      </c>
      <c r="AC269" s="231"/>
      <c r="AD269" s="231"/>
      <c r="AE269" s="231"/>
      <c r="AF269" s="231"/>
      <c r="AG269" s="231"/>
      <c r="AH269" s="231"/>
      <c r="AI269" s="231"/>
      <c r="AJ269" s="231"/>
      <c r="AK269" s="231"/>
      <c r="AL269" s="231"/>
      <c r="AM269" s="231"/>
      <c r="AN269" s="231"/>
      <c r="AO269" s="231"/>
      <c r="AP269" s="231"/>
      <c r="AQ269" s="231"/>
      <c r="AR269" s="228"/>
    </row>
    <row r="270" spans="1:44" s="134" customFormat="1" ht="25.5" x14ac:dyDescent="0.2">
      <c r="A270" s="234"/>
      <c r="B270" s="235"/>
      <c r="C270" s="235"/>
      <c r="D270" s="236" t="s">
        <v>84</v>
      </c>
      <c r="E270" s="236" t="s">
        <v>204</v>
      </c>
      <c r="F270" s="237">
        <v>15</v>
      </c>
      <c r="G270" s="237">
        <v>1500</v>
      </c>
      <c r="H270" s="237"/>
      <c r="I270" s="237">
        <v>10</v>
      </c>
      <c r="J270" s="237"/>
      <c r="K270" s="237"/>
      <c r="L270" s="237"/>
      <c r="M270" s="237"/>
      <c r="N270" s="237"/>
      <c r="O270" s="237">
        <v>10</v>
      </c>
      <c r="P270" s="237">
        <v>10</v>
      </c>
      <c r="Q270" s="237"/>
      <c r="R270" s="237"/>
      <c r="S270" s="237">
        <v>1450</v>
      </c>
      <c r="T270" s="241"/>
      <c r="U270" s="237">
        <v>30</v>
      </c>
      <c r="V270" s="237"/>
      <c r="W270" s="238" t="s">
        <v>84</v>
      </c>
      <c r="X270" s="239"/>
      <c r="Y270" s="237">
        <v>2</v>
      </c>
      <c r="Z270" s="237"/>
      <c r="AA270" s="237"/>
      <c r="AB270" s="237"/>
      <c r="AC270" s="237"/>
      <c r="AD270" s="237"/>
      <c r="AE270" s="237"/>
      <c r="AF270" s="237"/>
      <c r="AG270" s="237">
        <v>0.01</v>
      </c>
      <c r="AH270" s="237"/>
      <c r="AI270" s="237">
        <v>1E-3</v>
      </c>
      <c r="AJ270" s="237"/>
      <c r="AK270" s="240"/>
      <c r="AL270" s="240"/>
      <c r="AM270" s="240"/>
      <c r="AN270" s="240"/>
      <c r="AO270" s="240"/>
      <c r="AP270" s="240"/>
      <c r="AQ270" s="213"/>
    </row>
    <row r="271" spans="1:44" s="176" customFormat="1" ht="26.25" x14ac:dyDescent="0.25">
      <c r="A271" s="843" t="s">
        <v>137</v>
      </c>
      <c r="B271" s="835" t="s">
        <v>205</v>
      </c>
      <c r="C271" s="835" t="s">
        <v>74</v>
      </c>
      <c r="D271" s="183" t="s">
        <v>206</v>
      </c>
      <c r="E271" s="174" t="s">
        <v>207</v>
      </c>
      <c r="F271" s="174" t="s">
        <v>208</v>
      </c>
      <c r="G271" s="174" t="s">
        <v>209</v>
      </c>
      <c r="H271" s="174" t="s">
        <v>210</v>
      </c>
      <c r="I271" s="174" t="s">
        <v>211</v>
      </c>
      <c r="J271" s="175" t="s">
        <v>213</v>
      </c>
      <c r="K271" s="175" t="s">
        <v>212</v>
      </c>
      <c r="L271" s="175" t="s">
        <v>214</v>
      </c>
      <c r="M271" s="175" t="s">
        <v>215</v>
      </c>
      <c r="N271" s="175" t="s">
        <v>216</v>
      </c>
      <c r="O271" s="175" t="s">
        <v>217</v>
      </c>
      <c r="P271" s="175" t="s">
        <v>218</v>
      </c>
      <c r="Q271" s="175" t="s">
        <v>366</v>
      </c>
      <c r="R271" s="174" t="s">
        <v>268</v>
      </c>
      <c r="S271" s="174" t="s">
        <v>737</v>
      </c>
      <c r="T271" s="174" t="s">
        <v>270</v>
      </c>
      <c r="U271" s="174" t="s">
        <v>220</v>
      </c>
      <c r="V271" s="175" t="s">
        <v>76</v>
      </c>
      <c r="W271" s="833" t="s">
        <v>137</v>
      </c>
      <c r="X271" s="835" t="s">
        <v>205</v>
      </c>
      <c r="Y271" s="175" t="s">
        <v>219</v>
      </c>
      <c r="Z271" s="174" t="s">
        <v>629</v>
      </c>
      <c r="AA271" s="174" t="s">
        <v>221</v>
      </c>
      <c r="AB271" s="174" t="s">
        <v>222</v>
      </c>
      <c r="AC271" s="174" t="s">
        <v>223</v>
      </c>
      <c r="AD271" s="174" t="s">
        <v>224</v>
      </c>
      <c r="AE271" s="174" t="s">
        <v>225</v>
      </c>
      <c r="AF271" s="174" t="s">
        <v>226</v>
      </c>
      <c r="AG271" s="174" t="s">
        <v>227</v>
      </c>
      <c r="AH271" s="174" t="s">
        <v>228</v>
      </c>
      <c r="AI271" s="174" t="s">
        <v>229</v>
      </c>
      <c r="AJ271" s="174" t="s">
        <v>230</v>
      </c>
      <c r="AK271" s="174" t="s">
        <v>231</v>
      </c>
      <c r="AL271" s="175" t="s">
        <v>232</v>
      </c>
      <c r="AM271" s="175" t="s">
        <v>425</v>
      </c>
      <c r="AN271" s="175" t="s">
        <v>424</v>
      </c>
      <c r="AO271" s="175" t="s">
        <v>423</v>
      </c>
      <c r="AP271" s="175" t="s">
        <v>422</v>
      </c>
      <c r="AQ271" s="201" t="s">
        <v>164</v>
      </c>
      <c r="AR271" s="212"/>
    </row>
    <row r="272" spans="1:44" s="177" customFormat="1" x14ac:dyDescent="0.2">
      <c r="A272" s="844"/>
      <c r="B272" s="836"/>
      <c r="C272" s="836"/>
      <c r="D272" s="184" t="s">
        <v>233</v>
      </c>
      <c r="F272" s="177" t="s">
        <v>234</v>
      </c>
      <c r="G272" s="177" t="s">
        <v>235</v>
      </c>
      <c r="H272" s="177" t="s">
        <v>236</v>
      </c>
      <c r="I272" s="177" t="s">
        <v>236</v>
      </c>
      <c r="J272" s="177" t="s">
        <v>234</v>
      </c>
      <c r="K272" s="177" t="s">
        <v>236</v>
      </c>
      <c r="L272" s="177" t="s">
        <v>234</v>
      </c>
      <c r="M272" s="177" t="s">
        <v>234</v>
      </c>
      <c r="N272" s="177" t="s">
        <v>234</v>
      </c>
      <c r="O272" s="177" t="s">
        <v>234</v>
      </c>
      <c r="P272" s="177" t="s">
        <v>234</v>
      </c>
      <c r="Q272" s="177" t="s">
        <v>234</v>
      </c>
      <c r="R272" s="177" t="s">
        <v>234</v>
      </c>
      <c r="S272" s="177" t="s">
        <v>236</v>
      </c>
      <c r="T272" s="177" t="s">
        <v>236</v>
      </c>
      <c r="U272" s="177" t="s">
        <v>234</v>
      </c>
      <c r="V272" s="177" t="s">
        <v>234</v>
      </c>
      <c r="W272" s="834"/>
      <c r="X272" s="836"/>
      <c r="Y272" s="177" t="s">
        <v>234</v>
      </c>
      <c r="Z272" s="177" t="s">
        <v>234</v>
      </c>
      <c r="AA272" s="177" t="s">
        <v>234</v>
      </c>
      <c r="AB272" s="177" t="s">
        <v>234</v>
      </c>
      <c r="AC272" s="177" t="s">
        <v>234</v>
      </c>
      <c r="AD272" s="177" t="s">
        <v>234</v>
      </c>
      <c r="AE272" s="177" t="s">
        <v>234</v>
      </c>
      <c r="AF272" s="177" t="s">
        <v>234</v>
      </c>
      <c r="AG272" s="177" t="s">
        <v>234</v>
      </c>
      <c r="AH272" s="177" t="s">
        <v>234</v>
      </c>
      <c r="AI272" s="177" t="s">
        <v>234</v>
      </c>
      <c r="AJ272" s="177" t="s">
        <v>234</v>
      </c>
      <c r="AK272" s="177" t="s">
        <v>234</v>
      </c>
      <c r="AL272" s="177" t="s">
        <v>234</v>
      </c>
      <c r="AM272" s="177" t="s">
        <v>234</v>
      </c>
      <c r="AN272" s="177" t="s">
        <v>234</v>
      </c>
      <c r="AO272" s="177" t="s">
        <v>234</v>
      </c>
      <c r="AP272" s="177" t="s">
        <v>234</v>
      </c>
      <c r="AQ272" s="185"/>
      <c r="AR272" s="185"/>
    </row>
    <row r="273" spans="1:43" x14ac:dyDescent="0.2">
      <c r="A273" s="135">
        <v>42563</v>
      </c>
      <c r="B273" s="13" t="s">
        <v>801</v>
      </c>
      <c r="C273" s="135">
        <v>42577</v>
      </c>
      <c r="D273" s="178"/>
      <c r="E273" s="13">
        <v>8.3000000000000007</v>
      </c>
      <c r="F273" s="13">
        <v>1.1000000000000001</v>
      </c>
      <c r="G273" s="13">
        <v>1200</v>
      </c>
      <c r="H273" s="13" t="s">
        <v>181</v>
      </c>
      <c r="I273" s="13" t="s">
        <v>78</v>
      </c>
      <c r="J273" s="13">
        <v>0.3</v>
      </c>
      <c r="K273" s="13">
        <v>0.03</v>
      </c>
      <c r="L273" s="13" t="s">
        <v>134</v>
      </c>
      <c r="M273" s="13" t="s">
        <v>122</v>
      </c>
      <c r="N273" s="13">
        <v>0.31</v>
      </c>
      <c r="O273" s="13">
        <v>0.32</v>
      </c>
      <c r="P273" s="13">
        <v>0.62</v>
      </c>
      <c r="Q273" s="13">
        <v>0.28999999999999998</v>
      </c>
      <c r="R273" s="13">
        <v>210</v>
      </c>
      <c r="S273" s="13">
        <v>360</v>
      </c>
      <c r="T273" s="13">
        <v>3</v>
      </c>
      <c r="U273" s="13" t="s">
        <v>16</v>
      </c>
      <c r="V273" s="13" t="s">
        <v>36</v>
      </c>
      <c r="W273" s="137">
        <v>42563</v>
      </c>
      <c r="X273" s="13" t="s">
        <v>801</v>
      </c>
      <c r="Y273" s="13" t="s">
        <v>36</v>
      </c>
      <c r="Z273" s="13" t="s">
        <v>43</v>
      </c>
      <c r="AA273" s="13" t="s">
        <v>239</v>
      </c>
      <c r="AB273" s="13" t="s">
        <v>122</v>
      </c>
      <c r="AC273" s="13" t="s">
        <v>244</v>
      </c>
      <c r="AD273" s="13" t="s">
        <v>239</v>
      </c>
      <c r="AE273" s="13">
        <v>3.0000000000000001E-3</v>
      </c>
      <c r="AF273" s="13" t="s">
        <v>43</v>
      </c>
      <c r="AG273" s="13" t="s">
        <v>28</v>
      </c>
      <c r="AH273" s="13" t="s">
        <v>402</v>
      </c>
      <c r="AI273" s="13" t="s">
        <v>239</v>
      </c>
      <c r="AJ273" s="13">
        <v>5.0000000000000001E-3</v>
      </c>
      <c r="AK273" s="13" t="s">
        <v>402</v>
      </c>
      <c r="AL273" s="13">
        <v>8.0000000000000002E-3</v>
      </c>
    </row>
    <row r="274" spans="1:43" x14ac:dyDescent="0.2">
      <c r="A274" s="135">
        <v>42572</v>
      </c>
      <c r="B274" s="13" t="s">
        <v>809</v>
      </c>
      <c r="C274" s="135">
        <v>42586</v>
      </c>
      <c r="D274" s="178"/>
      <c r="E274" s="13">
        <v>7.8</v>
      </c>
      <c r="F274" s="13">
        <v>18</v>
      </c>
      <c r="G274" s="13">
        <v>400</v>
      </c>
      <c r="H274" s="13" t="s">
        <v>181</v>
      </c>
      <c r="I274" s="13" t="s">
        <v>78</v>
      </c>
      <c r="J274" s="13">
        <v>0.6</v>
      </c>
      <c r="K274" s="13">
        <v>0.03</v>
      </c>
      <c r="L274" s="13" t="s">
        <v>134</v>
      </c>
      <c r="M274" s="13" t="s">
        <v>122</v>
      </c>
      <c r="N274" s="13">
        <v>0.69</v>
      </c>
      <c r="O274" s="13">
        <v>0.7</v>
      </c>
      <c r="P274" s="13">
        <v>1.3</v>
      </c>
      <c r="Q274" s="13" t="s">
        <v>43</v>
      </c>
      <c r="R274" s="13">
        <v>59</v>
      </c>
      <c r="S274" s="13">
        <v>91</v>
      </c>
      <c r="T274" s="13">
        <v>2.5</v>
      </c>
      <c r="U274" s="13" t="s">
        <v>16</v>
      </c>
      <c r="V274" s="13" t="s">
        <v>36</v>
      </c>
      <c r="W274" s="137">
        <v>42572</v>
      </c>
      <c r="X274" s="13" t="s">
        <v>809</v>
      </c>
      <c r="Y274" s="13" t="s">
        <v>36</v>
      </c>
      <c r="Z274" s="13">
        <v>0.55000000000000004</v>
      </c>
      <c r="AA274" s="13" t="s">
        <v>239</v>
      </c>
      <c r="AB274" s="13" t="s">
        <v>122</v>
      </c>
      <c r="AC274" s="13" t="s">
        <v>244</v>
      </c>
      <c r="AD274" s="13">
        <v>2E-3</v>
      </c>
      <c r="AE274" s="13">
        <v>0.01</v>
      </c>
      <c r="AF274" s="13">
        <v>0.89</v>
      </c>
      <c r="AG274" s="13" t="s">
        <v>28</v>
      </c>
      <c r="AH274" s="13">
        <v>2.4E-2</v>
      </c>
      <c r="AI274" s="13" t="s">
        <v>239</v>
      </c>
      <c r="AJ274" s="13">
        <v>3.0000000000000001E-3</v>
      </c>
      <c r="AK274" s="13" t="s">
        <v>402</v>
      </c>
      <c r="AL274" s="13">
        <v>3.9E-2</v>
      </c>
      <c r="AQ274" s="14" t="s">
        <v>813</v>
      </c>
    </row>
    <row r="275" spans="1:43" x14ac:dyDescent="0.2">
      <c r="A275" s="135">
        <v>42579</v>
      </c>
      <c r="B275" s="13" t="s">
        <v>810</v>
      </c>
      <c r="C275" s="135">
        <v>42592</v>
      </c>
      <c r="D275" s="178"/>
      <c r="E275" s="13">
        <v>8.3000000000000007</v>
      </c>
      <c r="F275" s="13">
        <v>5.3</v>
      </c>
      <c r="G275" s="13">
        <v>1300</v>
      </c>
      <c r="H275" s="13" t="s">
        <v>181</v>
      </c>
      <c r="I275" s="13" t="s">
        <v>78</v>
      </c>
      <c r="J275" s="13">
        <v>0.4</v>
      </c>
      <c r="K275" s="13">
        <v>0.05</v>
      </c>
      <c r="L275" s="13" t="s">
        <v>134</v>
      </c>
      <c r="M275" s="13" t="s">
        <v>122</v>
      </c>
      <c r="N275" s="13">
        <v>0.14000000000000001</v>
      </c>
      <c r="O275" s="13">
        <v>0.15</v>
      </c>
      <c r="P275" s="13">
        <v>0.6</v>
      </c>
      <c r="Q275" s="13">
        <v>0.22</v>
      </c>
      <c r="R275" s="13">
        <v>230</v>
      </c>
      <c r="S275" s="13">
        <v>360</v>
      </c>
      <c r="T275" s="13">
        <v>3.3</v>
      </c>
      <c r="U275" s="13" t="s">
        <v>16</v>
      </c>
      <c r="V275" s="13" t="s">
        <v>36</v>
      </c>
      <c r="W275" s="137">
        <v>42579</v>
      </c>
      <c r="X275" s="13" t="s">
        <v>810</v>
      </c>
      <c r="Y275" s="13" t="s">
        <v>36</v>
      </c>
      <c r="Z275" s="13" t="s">
        <v>43</v>
      </c>
      <c r="AA275" s="13" t="s">
        <v>239</v>
      </c>
      <c r="AB275" s="13" t="s">
        <v>122</v>
      </c>
      <c r="AC275" s="13" t="s">
        <v>244</v>
      </c>
      <c r="AD275" s="13">
        <v>1E-3</v>
      </c>
      <c r="AE275" s="13">
        <v>7.0000000000000001E-3</v>
      </c>
      <c r="AF275" s="13">
        <v>0.17</v>
      </c>
      <c r="AG275" s="13" t="s">
        <v>28</v>
      </c>
      <c r="AH275" s="13">
        <v>7.0000000000000001E-3</v>
      </c>
      <c r="AI275" s="13" t="s">
        <v>239</v>
      </c>
      <c r="AJ275" s="13">
        <v>7.0000000000000001E-3</v>
      </c>
      <c r="AK275" s="13" t="s">
        <v>402</v>
      </c>
      <c r="AL275" s="13">
        <v>8.0000000000000002E-3</v>
      </c>
    </row>
    <row r="276" spans="1:43" x14ac:dyDescent="0.2">
      <c r="A276" s="135">
        <v>42587</v>
      </c>
      <c r="B276" s="13" t="s">
        <v>811</v>
      </c>
      <c r="C276" s="135">
        <v>42600</v>
      </c>
      <c r="D276" s="178"/>
      <c r="E276" s="13">
        <v>8.1</v>
      </c>
      <c r="F276" s="13">
        <v>9.4</v>
      </c>
      <c r="G276" s="13">
        <v>1200</v>
      </c>
      <c r="H276" s="13" t="s">
        <v>181</v>
      </c>
      <c r="I276" s="13" t="s">
        <v>78</v>
      </c>
      <c r="J276" s="13">
        <v>0.8</v>
      </c>
      <c r="K276" s="13">
        <v>0.06</v>
      </c>
      <c r="L276" s="13" t="s">
        <v>134</v>
      </c>
      <c r="M276" s="13" t="s">
        <v>122</v>
      </c>
      <c r="N276" s="13">
        <v>0.14000000000000001</v>
      </c>
      <c r="O276" s="13">
        <v>0.14000000000000001</v>
      </c>
      <c r="P276" s="13">
        <v>0.9</v>
      </c>
      <c r="Q276" s="13">
        <v>0.13</v>
      </c>
      <c r="R276" s="13">
        <v>190</v>
      </c>
      <c r="S276" s="13">
        <f>130*3</f>
        <v>390</v>
      </c>
      <c r="T276" s="13">
        <v>2.9</v>
      </c>
      <c r="U276" s="13" t="s">
        <v>16</v>
      </c>
      <c r="V276" s="13" t="s">
        <v>36</v>
      </c>
      <c r="W276" s="137">
        <v>42587</v>
      </c>
      <c r="X276" s="13" t="s">
        <v>811</v>
      </c>
      <c r="Y276" s="13" t="s">
        <v>36</v>
      </c>
      <c r="Z276" s="13" t="s">
        <v>43</v>
      </c>
      <c r="AA276" s="13" t="s">
        <v>239</v>
      </c>
      <c r="AB276" s="13" t="s">
        <v>122</v>
      </c>
      <c r="AC276" s="13" t="s">
        <v>244</v>
      </c>
      <c r="AD276" s="13" t="s">
        <v>239</v>
      </c>
      <c r="AE276" s="13">
        <v>5.0000000000000001E-3</v>
      </c>
      <c r="AF276" s="13" t="s">
        <v>43</v>
      </c>
      <c r="AG276" s="13" t="s">
        <v>28</v>
      </c>
      <c r="AH276" s="13">
        <v>6.0000000000000001E-3</v>
      </c>
      <c r="AI276" s="13" t="s">
        <v>239</v>
      </c>
      <c r="AJ276" s="13">
        <v>7.0000000000000001E-3</v>
      </c>
      <c r="AK276" s="13" t="s">
        <v>402</v>
      </c>
      <c r="AL276" s="13" t="s">
        <v>402</v>
      </c>
    </row>
    <row r="277" spans="1:43" x14ac:dyDescent="0.2">
      <c r="A277" s="135">
        <v>42591</v>
      </c>
      <c r="B277" s="13" t="s">
        <v>812</v>
      </c>
      <c r="C277" s="135">
        <v>42600</v>
      </c>
      <c r="D277" s="178"/>
      <c r="E277" s="13">
        <v>8.1999999999999993</v>
      </c>
      <c r="F277" s="13">
        <v>11</v>
      </c>
      <c r="G277" s="13">
        <v>1200</v>
      </c>
      <c r="H277" s="13" t="s">
        <v>181</v>
      </c>
      <c r="I277" s="13">
        <v>2.2000000000000002</v>
      </c>
      <c r="J277" s="13">
        <v>0.3</v>
      </c>
      <c r="K277" s="13" t="s">
        <v>28</v>
      </c>
      <c r="L277" s="13" t="s">
        <v>134</v>
      </c>
      <c r="M277" s="13">
        <v>0.02</v>
      </c>
      <c r="N277" s="13">
        <v>0.13</v>
      </c>
      <c r="O277" s="13">
        <v>0.15</v>
      </c>
      <c r="P277" s="13">
        <v>0.5</v>
      </c>
      <c r="Q277" s="13">
        <v>0.22</v>
      </c>
      <c r="R277" s="13">
        <v>190</v>
      </c>
      <c r="S277" s="13">
        <f>130*3</f>
        <v>390</v>
      </c>
      <c r="T277" s="13">
        <v>4.0999999999999996</v>
      </c>
      <c r="U277" s="13" t="s">
        <v>16</v>
      </c>
      <c r="V277" s="13" t="s">
        <v>36</v>
      </c>
      <c r="W277" s="137">
        <v>42591</v>
      </c>
      <c r="X277" s="13" t="s">
        <v>812</v>
      </c>
      <c r="Y277" s="13" t="s">
        <v>36</v>
      </c>
      <c r="Z277" s="13" t="s">
        <v>43</v>
      </c>
      <c r="AA277" s="13" t="s">
        <v>239</v>
      </c>
      <c r="AB277" s="13" t="s">
        <v>122</v>
      </c>
      <c r="AC277" s="13" t="s">
        <v>244</v>
      </c>
      <c r="AD277" s="13" t="s">
        <v>239</v>
      </c>
      <c r="AE277" s="13">
        <v>2E-3</v>
      </c>
      <c r="AF277" s="13">
        <v>0.09</v>
      </c>
      <c r="AG277" s="13" t="s">
        <v>28</v>
      </c>
      <c r="AH277" s="13">
        <v>1.0999999999999999E-2</v>
      </c>
      <c r="AI277" s="13" t="s">
        <v>239</v>
      </c>
      <c r="AJ277" s="13">
        <v>6.0000000000000001E-3</v>
      </c>
      <c r="AK277" s="13" t="s">
        <v>402</v>
      </c>
      <c r="AL277" s="13" t="s">
        <v>402</v>
      </c>
    </row>
    <row r="278" spans="1:43" x14ac:dyDescent="0.2">
      <c r="A278" s="135">
        <v>42599</v>
      </c>
      <c r="B278" s="13" t="s">
        <v>820</v>
      </c>
      <c r="C278" s="135">
        <v>42614</v>
      </c>
      <c r="D278" s="178"/>
      <c r="E278" s="13">
        <v>8.3000000000000007</v>
      </c>
      <c r="F278" s="13">
        <v>6.5</v>
      </c>
      <c r="G278" s="13">
        <v>1200</v>
      </c>
      <c r="H278" s="13">
        <v>28</v>
      </c>
      <c r="I278" s="13" t="s">
        <v>78</v>
      </c>
      <c r="J278" s="13">
        <v>0.8</v>
      </c>
      <c r="K278" s="13">
        <v>0.11</v>
      </c>
      <c r="L278" s="13" t="s">
        <v>134</v>
      </c>
      <c r="M278" s="13" t="s">
        <v>122</v>
      </c>
      <c r="N278" s="13">
        <v>0.26</v>
      </c>
      <c r="O278" s="13">
        <v>0.27</v>
      </c>
      <c r="P278" s="13">
        <v>1.1000000000000001</v>
      </c>
      <c r="Q278" s="13">
        <v>0.1</v>
      </c>
      <c r="R278" s="13">
        <v>210</v>
      </c>
      <c r="S278" s="13">
        <v>400</v>
      </c>
      <c r="T278" s="13">
        <v>5.8</v>
      </c>
      <c r="U278" s="13" t="s">
        <v>16</v>
      </c>
      <c r="V278" s="13" t="s">
        <v>36</v>
      </c>
      <c r="W278" s="135">
        <v>42599</v>
      </c>
      <c r="X278" s="13" t="s">
        <v>820</v>
      </c>
      <c r="Y278" s="13" t="s">
        <v>36</v>
      </c>
      <c r="Z278" s="13" t="s">
        <v>43</v>
      </c>
      <c r="AA278" s="13" t="s">
        <v>239</v>
      </c>
      <c r="AB278" s="13" t="s">
        <v>122</v>
      </c>
      <c r="AC278" s="13" t="s">
        <v>244</v>
      </c>
      <c r="AD278" s="13" t="s">
        <v>239</v>
      </c>
      <c r="AE278" s="13">
        <v>1.7999999999999999E-2</v>
      </c>
      <c r="AF278" s="13">
        <v>0.09</v>
      </c>
      <c r="AG278" s="13" t="s">
        <v>28</v>
      </c>
      <c r="AH278" s="13">
        <v>0.01</v>
      </c>
      <c r="AI278" s="13" t="s">
        <v>239</v>
      </c>
      <c r="AJ278" s="13">
        <v>7.0000000000000001E-3</v>
      </c>
      <c r="AK278" s="13" t="s">
        <v>402</v>
      </c>
      <c r="AL278" s="13">
        <v>7.0000000000000001E-3</v>
      </c>
    </row>
    <row r="279" spans="1:43" x14ac:dyDescent="0.2">
      <c r="A279" s="135">
        <v>42606</v>
      </c>
      <c r="B279" s="13" t="s">
        <v>821</v>
      </c>
      <c r="C279" s="135">
        <v>42621</v>
      </c>
      <c r="D279" s="178"/>
      <c r="E279" s="13">
        <v>8.1999999999999993</v>
      </c>
      <c r="F279" s="13">
        <v>3.1</v>
      </c>
      <c r="G279" s="13">
        <v>1200</v>
      </c>
      <c r="H279" s="13" t="s">
        <v>181</v>
      </c>
      <c r="I279" s="13" t="s">
        <v>78</v>
      </c>
      <c r="J279" s="13" t="s">
        <v>85</v>
      </c>
      <c r="K279" s="13">
        <v>0.09</v>
      </c>
      <c r="L279" s="13" t="s">
        <v>134</v>
      </c>
      <c r="M279" s="13" t="s">
        <v>122</v>
      </c>
      <c r="N279" s="13">
        <v>0.28999999999999998</v>
      </c>
      <c r="O279" s="13">
        <v>0.31</v>
      </c>
      <c r="P279" s="13">
        <v>0.31</v>
      </c>
      <c r="Q279" s="13">
        <v>0.1</v>
      </c>
      <c r="R279" s="13">
        <v>210</v>
      </c>
      <c r="S279" s="13">
        <v>410</v>
      </c>
      <c r="T279" s="13">
        <v>4.2</v>
      </c>
      <c r="U279" s="13" t="s">
        <v>16</v>
      </c>
      <c r="V279" s="13" t="s">
        <v>36</v>
      </c>
      <c r="W279" s="137">
        <v>42606</v>
      </c>
      <c r="X279" s="13" t="s">
        <v>821</v>
      </c>
      <c r="Y279" s="13" t="s">
        <v>36</v>
      </c>
      <c r="Z279" s="13">
        <v>7.0000000000000007E-2</v>
      </c>
      <c r="AA279" s="13" t="s">
        <v>239</v>
      </c>
      <c r="AB279" s="13" t="s">
        <v>122</v>
      </c>
      <c r="AC279" s="13" t="s">
        <v>244</v>
      </c>
      <c r="AD279" s="13" t="s">
        <v>239</v>
      </c>
      <c r="AE279" s="13">
        <v>7.0000000000000001E-3</v>
      </c>
      <c r="AF279" s="13">
        <v>0.09</v>
      </c>
      <c r="AG279" s="13" t="s">
        <v>28</v>
      </c>
      <c r="AH279" s="13">
        <v>8.9999999999999993E-3</v>
      </c>
      <c r="AI279" s="13" t="s">
        <v>239</v>
      </c>
      <c r="AJ279" s="13">
        <v>6.0000000000000001E-3</v>
      </c>
      <c r="AK279" s="13" t="s">
        <v>402</v>
      </c>
      <c r="AL279" s="13">
        <v>1.2E-2</v>
      </c>
    </row>
    <row r="280" spans="1:43" x14ac:dyDescent="0.2">
      <c r="A280" s="135">
        <v>42611</v>
      </c>
      <c r="B280" s="13" t="s">
        <v>822</v>
      </c>
      <c r="C280" s="135">
        <v>42621</v>
      </c>
      <c r="D280" s="178"/>
      <c r="E280" s="13">
        <v>8.1999999999999993</v>
      </c>
      <c r="F280" s="13">
        <v>1.1000000000000001</v>
      </c>
      <c r="G280" s="13">
        <v>1300</v>
      </c>
      <c r="H280" s="13">
        <v>28</v>
      </c>
      <c r="I280" s="13" t="s">
        <v>78</v>
      </c>
      <c r="J280" s="13">
        <v>0.6</v>
      </c>
      <c r="K280" s="13">
        <v>0.06</v>
      </c>
      <c r="L280" s="13" t="s">
        <v>134</v>
      </c>
      <c r="M280" s="13" t="s">
        <v>122</v>
      </c>
      <c r="N280" s="13">
        <v>0.26</v>
      </c>
      <c r="O280" s="13">
        <v>0.26</v>
      </c>
      <c r="P280" s="13">
        <v>0.86</v>
      </c>
      <c r="Q280" s="13">
        <v>0.08</v>
      </c>
      <c r="R280" s="13">
        <v>220</v>
      </c>
      <c r="S280" s="13">
        <v>420</v>
      </c>
      <c r="T280" s="13">
        <v>4.4000000000000004</v>
      </c>
      <c r="U280" s="13" t="s">
        <v>16</v>
      </c>
      <c r="V280" s="13" t="s">
        <v>36</v>
      </c>
      <c r="W280" s="137">
        <v>42611</v>
      </c>
      <c r="X280" s="13" t="s">
        <v>822</v>
      </c>
      <c r="Y280" s="13" t="s">
        <v>36</v>
      </c>
      <c r="Z280" s="13" t="s">
        <v>43</v>
      </c>
      <c r="AA280" s="13" t="s">
        <v>239</v>
      </c>
      <c r="AB280" s="13" t="s">
        <v>122</v>
      </c>
      <c r="AC280" s="13" t="s">
        <v>244</v>
      </c>
      <c r="AD280" s="13" t="s">
        <v>239</v>
      </c>
      <c r="AE280" s="13">
        <v>8.0000000000000002E-3</v>
      </c>
      <c r="AF280" s="13">
        <v>0.06</v>
      </c>
      <c r="AG280" s="13" t="s">
        <v>28</v>
      </c>
      <c r="AH280" s="13">
        <v>1.0999999999999999E-2</v>
      </c>
      <c r="AI280" s="13" t="s">
        <v>239</v>
      </c>
      <c r="AJ280" s="13">
        <v>8.0000000000000002E-3</v>
      </c>
      <c r="AK280" s="13" t="s">
        <v>402</v>
      </c>
      <c r="AL280" s="13">
        <v>8.0000000000000002E-3</v>
      </c>
    </row>
    <row r="281" spans="1:43" x14ac:dyDescent="0.2">
      <c r="A281" s="135">
        <v>42620</v>
      </c>
      <c r="B281" s="13" t="s">
        <v>836</v>
      </c>
      <c r="C281" s="135">
        <v>42633</v>
      </c>
      <c r="D281" s="178"/>
      <c r="E281" s="13">
        <v>8</v>
      </c>
      <c r="F281" s="13">
        <v>4.5999999999999996</v>
      </c>
      <c r="G281" s="13">
        <v>1300</v>
      </c>
      <c r="H281" s="13" t="s">
        <v>181</v>
      </c>
      <c r="I281" s="13" t="s">
        <v>78</v>
      </c>
      <c r="J281" s="13">
        <v>0.7</v>
      </c>
      <c r="K281" s="13">
        <v>0.11</v>
      </c>
      <c r="L281" s="13" t="s">
        <v>134</v>
      </c>
      <c r="M281" s="13" t="s">
        <v>122</v>
      </c>
      <c r="N281" s="13">
        <v>0.14000000000000001</v>
      </c>
      <c r="O281" s="13">
        <v>0.14000000000000001</v>
      </c>
      <c r="P281" s="13">
        <v>0.84</v>
      </c>
      <c r="Q281" s="13" t="s">
        <v>24</v>
      </c>
      <c r="R281" s="13">
        <v>240</v>
      </c>
      <c r="S281" s="13">
        <v>410</v>
      </c>
      <c r="T281" s="13">
        <v>4.4000000000000004</v>
      </c>
      <c r="U281" s="13" t="s">
        <v>16</v>
      </c>
      <c r="V281" s="13" t="s">
        <v>36</v>
      </c>
      <c r="W281" s="137">
        <v>42620</v>
      </c>
      <c r="X281" s="13" t="s">
        <v>836</v>
      </c>
      <c r="Y281" s="13" t="s">
        <v>36</v>
      </c>
      <c r="Z281" s="13" t="s">
        <v>43</v>
      </c>
      <c r="AA281" s="13" t="s">
        <v>239</v>
      </c>
      <c r="AB281" s="13" t="s">
        <v>122</v>
      </c>
      <c r="AC281" s="13" t="s">
        <v>244</v>
      </c>
      <c r="AD281" s="13" t="s">
        <v>239</v>
      </c>
      <c r="AE281" s="13">
        <v>8.9999999999999993E-3</v>
      </c>
      <c r="AF281" s="13">
        <v>0.05</v>
      </c>
      <c r="AG281" s="13" t="s">
        <v>28</v>
      </c>
      <c r="AH281" s="13">
        <v>7.0000000000000001E-3</v>
      </c>
      <c r="AI281" s="13" t="s">
        <v>239</v>
      </c>
      <c r="AJ281" s="13">
        <v>5.8000000000000003E-2</v>
      </c>
      <c r="AK281" s="13" t="s">
        <v>402</v>
      </c>
      <c r="AL281" s="13" t="s">
        <v>402</v>
      </c>
    </row>
    <row r="282" spans="1:43" x14ac:dyDescent="0.2">
      <c r="A282" s="135">
        <v>42625</v>
      </c>
      <c r="B282" s="13" t="s">
        <v>832</v>
      </c>
      <c r="C282" s="135">
        <v>42637</v>
      </c>
      <c r="D282" s="178"/>
      <c r="E282" s="13">
        <v>8.3000000000000007</v>
      </c>
      <c r="F282" s="13">
        <v>5.6</v>
      </c>
      <c r="G282" s="13">
        <v>1200</v>
      </c>
      <c r="H282" s="13" t="s">
        <v>181</v>
      </c>
      <c r="I282" s="13" t="s">
        <v>78</v>
      </c>
      <c r="J282" s="13">
        <v>0.4</v>
      </c>
      <c r="K282" s="13">
        <v>0.17</v>
      </c>
      <c r="L282" s="13" t="s">
        <v>134</v>
      </c>
      <c r="M282" s="13" t="s">
        <v>122</v>
      </c>
      <c r="N282" s="13">
        <v>0.13</v>
      </c>
      <c r="O282" s="13">
        <v>0.13</v>
      </c>
      <c r="P282" s="13">
        <v>0.55000000000000004</v>
      </c>
      <c r="Q282" s="13">
        <v>0.17</v>
      </c>
      <c r="R282" s="13">
        <v>240</v>
      </c>
      <c r="S282" s="13">
        <v>340</v>
      </c>
      <c r="T282" s="13">
        <v>4</v>
      </c>
      <c r="U282" s="13" t="s">
        <v>36</v>
      </c>
      <c r="V282" s="13" t="s">
        <v>36</v>
      </c>
      <c r="W282" s="137">
        <v>42625</v>
      </c>
      <c r="X282" s="13" t="s">
        <v>834</v>
      </c>
      <c r="Y282" s="13" t="s">
        <v>36</v>
      </c>
      <c r="Z282" s="13">
        <v>0.15</v>
      </c>
      <c r="AA282" s="13" t="s">
        <v>239</v>
      </c>
      <c r="AB282" s="13" t="s">
        <v>122</v>
      </c>
      <c r="AC282" s="13" t="s">
        <v>244</v>
      </c>
      <c r="AD282" s="13">
        <v>1E-3</v>
      </c>
      <c r="AE282" s="13">
        <v>3.0000000000000001E-3</v>
      </c>
      <c r="AF282" s="13" t="s">
        <v>43</v>
      </c>
      <c r="AG282" s="13" t="s">
        <v>28</v>
      </c>
      <c r="AH282" s="13">
        <v>6.0000000000000001E-3</v>
      </c>
      <c r="AI282" s="13" t="s">
        <v>239</v>
      </c>
      <c r="AJ282" s="13">
        <v>3.6999999999999998E-2</v>
      </c>
      <c r="AK282" s="13" t="s">
        <v>402</v>
      </c>
      <c r="AL282" s="13" t="s">
        <v>402</v>
      </c>
    </row>
    <row r="283" spans="1:43" x14ac:dyDescent="0.2">
      <c r="A283" s="135">
        <v>42636</v>
      </c>
      <c r="B283" s="13" t="s">
        <v>833</v>
      </c>
      <c r="C283" s="135">
        <v>42662</v>
      </c>
      <c r="D283" s="178"/>
      <c r="E283" s="13">
        <v>8</v>
      </c>
      <c r="F283" s="13">
        <v>1.7</v>
      </c>
      <c r="G283" s="13">
        <v>1000</v>
      </c>
      <c r="H283" s="13" t="s">
        <v>181</v>
      </c>
      <c r="I283" s="13" t="s">
        <v>78</v>
      </c>
      <c r="J283" s="13">
        <v>0.9</v>
      </c>
      <c r="K283" s="13">
        <v>0.14000000000000001</v>
      </c>
      <c r="L283" s="13" t="s">
        <v>134</v>
      </c>
      <c r="M283" s="13" t="s">
        <v>122</v>
      </c>
      <c r="N283" s="13">
        <v>0.16</v>
      </c>
      <c r="O283" s="13">
        <v>0.16</v>
      </c>
      <c r="P283" s="13">
        <v>1.1000000000000001</v>
      </c>
      <c r="Q283" s="13">
        <v>0.15</v>
      </c>
      <c r="R283" s="13">
        <v>170</v>
      </c>
      <c r="S283" s="13">
        <v>310</v>
      </c>
      <c r="T283" s="13">
        <v>5.0999999999999996</v>
      </c>
      <c r="U283" s="13" t="s">
        <v>43</v>
      </c>
      <c r="V283" s="13" t="s">
        <v>36</v>
      </c>
      <c r="W283" s="135">
        <v>42636</v>
      </c>
      <c r="X283" s="13" t="s">
        <v>833</v>
      </c>
      <c r="Y283" s="13" t="s">
        <v>36</v>
      </c>
      <c r="Z283" s="13" t="s">
        <v>43</v>
      </c>
      <c r="AA283" s="13" t="s">
        <v>239</v>
      </c>
      <c r="AB283" s="13" t="s">
        <v>122</v>
      </c>
      <c r="AC283" s="13" t="s">
        <v>244</v>
      </c>
      <c r="AD283" s="13">
        <v>1E-3</v>
      </c>
      <c r="AE283" s="13">
        <v>1.0999999999999999E-2</v>
      </c>
      <c r="AF283" s="13" t="s">
        <v>43</v>
      </c>
      <c r="AG283" s="13" t="s">
        <v>28</v>
      </c>
      <c r="AH283" s="13">
        <v>6.0000000000000001E-3</v>
      </c>
      <c r="AI283" s="13" t="s">
        <v>239</v>
      </c>
      <c r="AJ283" s="13">
        <v>3.1E-2</v>
      </c>
      <c r="AK283" s="13" t="s">
        <v>402</v>
      </c>
      <c r="AL283" s="13">
        <v>7.0000000000000001E-3</v>
      </c>
    </row>
    <row r="284" spans="1:43" x14ac:dyDescent="0.2">
      <c r="A284" s="135">
        <v>42639</v>
      </c>
      <c r="B284" s="13" t="s">
        <v>835</v>
      </c>
      <c r="C284" s="135">
        <v>42662</v>
      </c>
      <c r="D284" s="178"/>
      <c r="E284" s="13">
        <v>8</v>
      </c>
      <c r="F284" s="13">
        <v>6.5</v>
      </c>
      <c r="G284" s="13">
        <v>1500</v>
      </c>
      <c r="H284" s="13">
        <v>38</v>
      </c>
      <c r="I284" s="13">
        <v>2.8</v>
      </c>
      <c r="J284" s="13">
        <v>1.7</v>
      </c>
      <c r="K284" s="13">
        <v>0.17</v>
      </c>
      <c r="L284" s="13" t="s">
        <v>134</v>
      </c>
      <c r="M284" s="13" t="s">
        <v>122</v>
      </c>
      <c r="N284" s="13">
        <v>0.13</v>
      </c>
      <c r="O284" s="13">
        <v>0.15</v>
      </c>
      <c r="P284" s="13">
        <v>1.9</v>
      </c>
      <c r="Q284" s="13">
        <v>0.77</v>
      </c>
      <c r="R284" s="13">
        <v>260</v>
      </c>
      <c r="S284" s="13">
        <v>480</v>
      </c>
      <c r="T284" s="13">
        <v>6.9</v>
      </c>
      <c r="U284" s="13" t="s">
        <v>43</v>
      </c>
      <c r="V284" s="13" t="s">
        <v>36</v>
      </c>
      <c r="W284" s="135">
        <v>42639</v>
      </c>
      <c r="X284" s="13" t="s">
        <v>835</v>
      </c>
      <c r="Y284" s="13" t="s">
        <v>36</v>
      </c>
      <c r="Z284" s="13" t="s">
        <v>43</v>
      </c>
      <c r="AA284" s="13" t="s">
        <v>239</v>
      </c>
      <c r="AB284" s="13" t="s">
        <v>122</v>
      </c>
      <c r="AC284" s="13" t="s">
        <v>244</v>
      </c>
      <c r="AD284" s="13">
        <v>2E-3</v>
      </c>
      <c r="AE284" s="13">
        <v>8.0000000000000002E-3</v>
      </c>
      <c r="AF284" s="13" t="s">
        <v>43</v>
      </c>
      <c r="AG284" s="13" t="s">
        <v>28</v>
      </c>
      <c r="AH284" s="13">
        <v>1.4E-2</v>
      </c>
      <c r="AI284" s="13" t="s">
        <v>239</v>
      </c>
      <c r="AJ284" s="13">
        <v>4.4999999999999998E-2</v>
      </c>
      <c r="AK284" s="13" t="s">
        <v>402</v>
      </c>
      <c r="AL284" s="13">
        <v>5.0000000000000001E-3</v>
      </c>
      <c r="AM284" s="13" t="s">
        <v>122</v>
      </c>
      <c r="AN284" s="13" t="s">
        <v>43</v>
      </c>
      <c r="AO284" s="13" t="s">
        <v>134</v>
      </c>
      <c r="AP284" s="13" t="s">
        <v>134</v>
      </c>
    </row>
    <row r="285" spans="1:43" x14ac:dyDescent="0.2">
      <c r="A285" s="135">
        <v>42650</v>
      </c>
      <c r="B285" s="13" t="s">
        <v>837</v>
      </c>
      <c r="C285" s="135">
        <v>42662</v>
      </c>
      <c r="D285" s="178"/>
      <c r="E285" s="13">
        <v>8.1</v>
      </c>
      <c r="F285" s="13">
        <v>4.4000000000000004</v>
      </c>
      <c r="G285" s="13">
        <v>1100</v>
      </c>
      <c r="H285" s="13" t="s">
        <v>181</v>
      </c>
      <c r="I285" s="13">
        <v>3.2</v>
      </c>
      <c r="J285" s="13">
        <v>2.1</v>
      </c>
      <c r="K285" s="13">
        <v>0.05</v>
      </c>
      <c r="L285" s="13" t="s">
        <v>134</v>
      </c>
      <c r="M285" s="13" t="s">
        <v>122</v>
      </c>
      <c r="N285" s="13">
        <v>0.25</v>
      </c>
      <c r="O285" s="13">
        <v>0.27</v>
      </c>
      <c r="P285" s="13">
        <v>2.4</v>
      </c>
      <c r="Q285" s="13">
        <v>0.33</v>
      </c>
      <c r="R285" s="13">
        <v>190</v>
      </c>
      <c r="S285" s="13">
        <v>320</v>
      </c>
      <c r="T285" s="13">
        <v>5.6</v>
      </c>
      <c r="U285" s="13" t="s">
        <v>43</v>
      </c>
      <c r="V285" s="13" t="s">
        <v>36</v>
      </c>
      <c r="W285" s="137">
        <v>42650</v>
      </c>
      <c r="X285" s="13" t="s">
        <v>837</v>
      </c>
      <c r="Y285" s="13" t="s">
        <v>36</v>
      </c>
      <c r="Z285" s="13" t="s">
        <v>43</v>
      </c>
      <c r="AA285" s="13" t="s">
        <v>239</v>
      </c>
      <c r="AB285" s="13" t="s">
        <v>122</v>
      </c>
      <c r="AC285" s="13" t="s">
        <v>244</v>
      </c>
      <c r="AD285" s="13">
        <v>1E-3</v>
      </c>
      <c r="AE285" s="13">
        <v>1.2999999999999999E-2</v>
      </c>
      <c r="AF285" s="13">
        <v>0.06</v>
      </c>
      <c r="AG285" s="13" t="s">
        <v>28</v>
      </c>
      <c r="AH285" s="13">
        <v>1.2999999999999999E-2</v>
      </c>
      <c r="AI285" s="13" t="s">
        <v>239</v>
      </c>
      <c r="AJ285" s="13">
        <v>1.9E-2</v>
      </c>
      <c r="AK285" s="13" t="s">
        <v>402</v>
      </c>
      <c r="AL285" s="13">
        <v>8.0000000000000002E-3</v>
      </c>
    </row>
    <row r="286" spans="1:43" x14ac:dyDescent="0.2">
      <c r="A286" s="135">
        <v>42657</v>
      </c>
      <c r="B286" s="13" t="s">
        <v>838</v>
      </c>
      <c r="C286" s="135">
        <v>42670</v>
      </c>
      <c r="D286" s="178"/>
      <c r="E286" s="13">
        <v>8.1</v>
      </c>
      <c r="F286" s="13">
        <v>12</v>
      </c>
      <c r="G286" s="13">
        <v>1300</v>
      </c>
      <c r="H286" s="13">
        <v>30</v>
      </c>
      <c r="I286" s="13" t="s">
        <v>16</v>
      </c>
      <c r="J286" s="13">
        <v>1.5</v>
      </c>
      <c r="K286" s="13">
        <v>0.04</v>
      </c>
      <c r="L286" s="13" t="s">
        <v>134</v>
      </c>
      <c r="M286" s="13" t="s">
        <v>122</v>
      </c>
      <c r="N286" s="13">
        <v>0.15</v>
      </c>
      <c r="O286" s="13">
        <v>0.16</v>
      </c>
      <c r="P286" s="13">
        <v>1.7</v>
      </c>
      <c r="Q286" s="13">
        <v>0.21</v>
      </c>
      <c r="R286" s="13">
        <v>230</v>
      </c>
      <c r="S286" s="13">
        <v>420</v>
      </c>
      <c r="T286" s="13">
        <v>7.1</v>
      </c>
      <c r="U286" s="13" t="s">
        <v>43</v>
      </c>
      <c r="V286" s="13" t="s">
        <v>36</v>
      </c>
      <c r="W286" s="137">
        <v>42657</v>
      </c>
      <c r="X286" s="13" t="s">
        <v>838</v>
      </c>
      <c r="Y286" s="13" t="s">
        <v>36</v>
      </c>
      <c r="Z286" s="13" t="s">
        <v>43</v>
      </c>
      <c r="AA286" s="13" t="s">
        <v>239</v>
      </c>
      <c r="AB286" s="13" t="s">
        <v>122</v>
      </c>
      <c r="AC286" s="13" t="s">
        <v>244</v>
      </c>
      <c r="AD286" s="13">
        <v>2E-3</v>
      </c>
      <c r="AE286" s="13">
        <v>1.0999999999999999E-2</v>
      </c>
      <c r="AF286" s="13">
        <v>7.0000000000000007E-2</v>
      </c>
      <c r="AG286" s="13" t="s">
        <v>28</v>
      </c>
      <c r="AH286" s="13">
        <v>8.0000000000000002E-3</v>
      </c>
      <c r="AI286" s="13" t="s">
        <v>239</v>
      </c>
      <c r="AJ286" s="13">
        <v>2.3E-2</v>
      </c>
      <c r="AK286" s="13" t="s">
        <v>402</v>
      </c>
      <c r="AL286" s="13">
        <v>7.0000000000000001E-3</v>
      </c>
    </row>
    <row r="287" spans="1:43" x14ac:dyDescent="0.2">
      <c r="A287" s="135">
        <v>42663</v>
      </c>
      <c r="B287" s="13" t="s">
        <v>842</v>
      </c>
      <c r="C287" s="135">
        <v>42678</v>
      </c>
      <c r="D287" s="178"/>
      <c r="E287" s="13">
        <v>8.1999999999999993</v>
      </c>
      <c r="F287" s="13">
        <v>8.5</v>
      </c>
      <c r="G287" s="13">
        <v>1300</v>
      </c>
      <c r="H287" s="13" t="s">
        <v>181</v>
      </c>
      <c r="I287" s="13">
        <v>2.7</v>
      </c>
      <c r="J287" s="13">
        <v>9.6999999999999993</v>
      </c>
      <c r="K287" s="13">
        <v>7.0000000000000007E-2</v>
      </c>
      <c r="L287" s="13" t="s">
        <v>134</v>
      </c>
      <c r="M287" s="13" t="s">
        <v>122</v>
      </c>
      <c r="N287" s="13">
        <v>0.15</v>
      </c>
      <c r="O287" s="13">
        <v>0.16</v>
      </c>
      <c r="P287" s="13">
        <v>9.9</v>
      </c>
      <c r="Q287" s="13">
        <v>0.22</v>
      </c>
      <c r="R287" s="13">
        <v>230</v>
      </c>
      <c r="S287" s="13">
        <v>380</v>
      </c>
      <c r="T287" s="13">
        <v>10</v>
      </c>
      <c r="U287" s="13" t="s">
        <v>43</v>
      </c>
      <c r="V287" s="13" t="s">
        <v>36</v>
      </c>
      <c r="W287" s="137">
        <v>42663</v>
      </c>
      <c r="X287" s="13" t="s">
        <v>842</v>
      </c>
      <c r="Y287" s="13" t="s">
        <v>36</v>
      </c>
      <c r="Z287" s="13" t="s">
        <v>43</v>
      </c>
      <c r="AA287" s="13" t="s">
        <v>239</v>
      </c>
      <c r="AB287" s="13" t="s">
        <v>122</v>
      </c>
      <c r="AC287" s="13" t="s">
        <v>244</v>
      </c>
      <c r="AD287" s="13">
        <v>2E-3</v>
      </c>
      <c r="AE287" s="13">
        <v>1.2999999999999999E-2</v>
      </c>
      <c r="AF287" s="13">
        <v>0.06</v>
      </c>
      <c r="AG287" s="13" t="s">
        <v>28</v>
      </c>
      <c r="AH287" s="13">
        <v>8.0000000000000002E-3</v>
      </c>
      <c r="AI287" s="13" t="s">
        <v>239</v>
      </c>
      <c r="AJ287" s="13">
        <v>1.9E-2</v>
      </c>
      <c r="AK287" s="13" t="s">
        <v>402</v>
      </c>
      <c r="AL287" s="13">
        <v>7.0000000000000001E-3</v>
      </c>
    </row>
    <row r="288" spans="1:43" x14ac:dyDescent="0.2">
      <c r="A288" s="135">
        <v>42671</v>
      </c>
      <c r="B288" s="13" t="s">
        <v>843</v>
      </c>
      <c r="C288" s="135">
        <v>42695</v>
      </c>
      <c r="D288" s="178"/>
      <c r="E288" s="13">
        <v>8.1</v>
      </c>
      <c r="F288" s="13">
        <v>6.6</v>
      </c>
      <c r="G288" s="13">
        <v>1200</v>
      </c>
      <c r="H288" s="13">
        <v>28</v>
      </c>
      <c r="I288" s="13">
        <v>2.9</v>
      </c>
      <c r="J288" s="13">
        <v>0.8</v>
      </c>
      <c r="K288" s="13">
        <v>0.14000000000000001</v>
      </c>
      <c r="L288" s="13" t="s">
        <v>134</v>
      </c>
      <c r="M288" s="13" t="s">
        <v>122</v>
      </c>
      <c r="N288" s="13">
        <v>0.17</v>
      </c>
      <c r="O288" s="13">
        <v>0.17</v>
      </c>
      <c r="P288" s="13">
        <v>0.97</v>
      </c>
      <c r="Q288" s="13">
        <v>0.19</v>
      </c>
      <c r="R288" s="13">
        <v>190</v>
      </c>
      <c r="S288" s="13">
        <v>360</v>
      </c>
      <c r="T288" s="13">
        <v>11</v>
      </c>
      <c r="U288" s="13" t="s">
        <v>43</v>
      </c>
      <c r="V288" s="13" t="s">
        <v>36</v>
      </c>
      <c r="W288" s="135">
        <v>42671</v>
      </c>
      <c r="X288" s="13" t="s">
        <v>843</v>
      </c>
      <c r="Y288" s="13" t="s">
        <v>36</v>
      </c>
      <c r="Z288" s="13" t="s">
        <v>43</v>
      </c>
      <c r="AA288" s="13" t="s">
        <v>239</v>
      </c>
      <c r="AB288" s="13" t="s">
        <v>122</v>
      </c>
      <c r="AC288" s="13" t="s">
        <v>244</v>
      </c>
      <c r="AD288" s="13">
        <v>2E-3</v>
      </c>
      <c r="AE288" s="13">
        <v>0.02</v>
      </c>
      <c r="AF288" s="13">
        <v>0.09</v>
      </c>
      <c r="AG288" s="13" t="s">
        <v>28</v>
      </c>
      <c r="AH288" s="13">
        <v>1.0999999999999999E-2</v>
      </c>
      <c r="AI288" s="13" t="s">
        <v>239</v>
      </c>
      <c r="AJ288" s="13">
        <v>1.6E-2</v>
      </c>
      <c r="AK288" s="13" t="s">
        <v>402</v>
      </c>
      <c r="AL288" s="13">
        <v>8.0000000000000002E-3</v>
      </c>
    </row>
    <row r="289" spans="1:43" x14ac:dyDescent="0.2">
      <c r="A289" s="135">
        <v>42676</v>
      </c>
      <c r="B289" s="13" t="s">
        <v>844</v>
      </c>
      <c r="C289" s="135">
        <v>42695</v>
      </c>
      <c r="D289" s="178"/>
      <c r="E289" s="13">
        <v>8</v>
      </c>
      <c r="F289" s="13">
        <v>4.4000000000000004</v>
      </c>
      <c r="G289" s="13">
        <v>1000</v>
      </c>
      <c r="H289" s="13" t="s">
        <v>181</v>
      </c>
      <c r="I289" s="13">
        <v>2</v>
      </c>
      <c r="J289" s="13">
        <v>0.8</v>
      </c>
      <c r="K289" s="13">
        <v>0.25</v>
      </c>
      <c r="L289" s="13" t="s">
        <v>134</v>
      </c>
      <c r="M289" s="13" t="s">
        <v>122</v>
      </c>
      <c r="N289" s="13">
        <v>0.16</v>
      </c>
      <c r="O289" s="13">
        <v>0.17</v>
      </c>
      <c r="P289" s="13">
        <v>0.97</v>
      </c>
      <c r="Q289" s="13">
        <v>0.17</v>
      </c>
      <c r="R289" s="13">
        <v>160</v>
      </c>
      <c r="S289" s="13">
        <v>320</v>
      </c>
      <c r="T289" s="13">
        <v>11</v>
      </c>
      <c r="U289" s="13" t="s">
        <v>43</v>
      </c>
      <c r="V289" s="13" t="s">
        <v>36</v>
      </c>
      <c r="W289" s="135">
        <v>42676</v>
      </c>
      <c r="X289" s="13" t="s">
        <v>844</v>
      </c>
      <c r="Y289" s="13" t="s">
        <v>36</v>
      </c>
      <c r="Z289" s="13" t="s">
        <v>43</v>
      </c>
      <c r="AA289" s="13" t="s">
        <v>239</v>
      </c>
      <c r="AB289" s="13" t="s">
        <v>122</v>
      </c>
      <c r="AC289" s="13" t="s">
        <v>244</v>
      </c>
      <c r="AD289" s="13">
        <v>2E-3</v>
      </c>
      <c r="AE289" s="13">
        <v>1.2999999999999999E-2</v>
      </c>
      <c r="AF289" s="13">
        <v>0.05</v>
      </c>
      <c r="AG289" s="13" t="s">
        <v>28</v>
      </c>
      <c r="AH289" s="13">
        <v>7.0000000000000001E-3</v>
      </c>
      <c r="AI289" s="13" t="s">
        <v>239</v>
      </c>
      <c r="AJ289" s="13">
        <v>1.4999999999999999E-2</v>
      </c>
      <c r="AK289" s="13" t="s">
        <v>402</v>
      </c>
      <c r="AL289" s="13">
        <v>7.0000000000000001E-3</v>
      </c>
    </row>
    <row r="290" spans="1:43" x14ac:dyDescent="0.2">
      <c r="A290" s="135">
        <v>42685</v>
      </c>
      <c r="B290" s="13" t="s">
        <v>845</v>
      </c>
      <c r="C290" s="135">
        <v>42697</v>
      </c>
      <c r="D290" s="178"/>
      <c r="E290" s="13">
        <v>8.1</v>
      </c>
      <c r="F290" s="13">
        <v>4.0999999999999996</v>
      </c>
      <c r="G290" s="13">
        <v>980</v>
      </c>
      <c r="H290" s="13" t="s">
        <v>181</v>
      </c>
      <c r="I290" s="13" t="s">
        <v>78</v>
      </c>
      <c r="J290" s="13">
        <v>0.5</v>
      </c>
      <c r="K290" s="13">
        <v>0.09</v>
      </c>
      <c r="L290" s="13" t="s">
        <v>134</v>
      </c>
      <c r="M290" s="13" t="s">
        <v>122</v>
      </c>
      <c r="N290" s="13">
        <v>0.16</v>
      </c>
      <c r="O290" s="13">
        <v>0.16</v>
      </c>
      <c r="P290" s="13">
        <v>0.66</v>
      </c>
      <c r="Q290" s="13">
        <v>0.11</v>
      </c>
      <c r="R290" s="13">
        <v>130</v>
      </c>
      <c r="S290" s="13">
        <v>250</v>
      </c>
      <c r="T290" s="13">
        <v>15</v>
      </c>
      <c r="U290" s="13" t="s">
        <v>43</v>
      </c>
      <c r="V290" s="13" t="s">
        <v>36</v>
      </c>
      <c r="W290" s="137">
        <v>42685</v>
      </c>
      <c r="X290" s="13" t="s">
        <v>845</v>
      </c>
      <c r="Y290" s="13" t="s">
        <v>36</v>
      </c>
      <c r="Z290" s="13" t="s">
        <v>43</v>
      </c>
      <c r="AA290" s="13" t="s">
        <v>239</v>
      </c>
      <c r="AB290" s="13" t="s">
        <v>122</v>
      </c>
      <c r="AC290" s="13" t="s">
        <v>244</v>
      </c>
      <c r="AD290" s="13">
        <v>2E-3</v>
      </c>
      <c r="AE290" s="13">
        <v>3.0000000000000001E-3</v>
      </c>
      <c r="AF290" s="13">
        <v>0.08</v>
      </c>
      <c r="AG290" s="13" t="s">
        <v>28</v>
      </c>
      <c r="AH290" s="13">
        <v>8.0000000000000002E-3</v>
      </c>
      <c r="AI290" s="13" t="s">
        <v>239</v>
      </c>
      <c r="AJ290" s="13">
        <v>1.2999999999999999E-2</v>
      </c>
      <c r="AK290" s="13" t="s">
        <v>402</v>
      </c>
      <c r="AL290" s="13">
        <v>0.01</v>
      </c>
    </row>
    <row r="291" spans="1:43" x14ac:dyDescent="0.2">
      <c r="A291" s="135">
        <v>42691</v>
      </c>
      <c r="B291" s="13" t="s">
        <v>853</v>
      </c>
      <c r="C291" s="135">
        <v>42709</v>
      </c>
      <c r="D291" s="178"/>
      <c r="E291" s="13">
        <v>8.1999999999999993</v>
      </c>
      <c r="F291" s="13">
        <v>4.4000000000000004</v>
      </c>
      <c r="G291" s="13">
        <v>1100</v>
      </c>
      <c r="H291" s="13" t="s">
        <v>181</v>
      </c>
      <c r="I291" s="13" t="s">
        <v>78</v>
      </c>
      <c r="J291" s="13">
        <v>1.1000000000000001</v>
      </c>
      <c r="K291" s="13">
        <v>0.09</v>
      </c>
      <c r="L291" s="13" t="s">
        <v>134</v>
      </c>
      <c r="M291" s="13">
        <v>0.03</v>
      </c>
      <c r="N291" s="13">
        <v>0.75</v>
      </c>
      <c r="O291" s="13">
        <v>0.79</v>
      </c>
      <c r="P291" s="13">
        <v>1.9</v>
      </c>
      <c r="Q291" s="13" t="s">
        <v>43</v>
      </c>
      <c r="R291" s="13">
        <v>140</v>
      </c>
      <c r="S291" s="13">
        <v>390</v>
      </c>
      <c r="T291" s="13">
        <v>12</v>
      </c>
      <c r="U291" s="13" t="s">
        <v>16</v>
      </c>
      <c r="V291" s="13" t="s">
        <v>36</v>
      </c>
      <c r="W291" s="137">
        <v>42691</v>
      </c>
      <c r="X291" s="13" t="s">
        <v>853</v>
      </c>
      <c r="Y291" s="13" t="s">
        <v>36</v>
      </c>
      <c r="Z291" s="13">
        <v>0.25</v>
      </c>
      <c r="AA291" s="13" t="s">
        <v>239</v>
      </c>
      <c r="AB291" s="13" t="s">
        <v>122</v>
      </c>
      <c r="AC291" s="13" t="s">
        <v>244</v>
      </c>
      <c r="AD291" s="13">
        <v>2E-3</v>
      </c>
      <c r="AE291" s="13">
        <v>5.0000000000000001E-3</v>
      </c>
      <c r="AF291" s="13">
        <v>0.42</v>
      </c>
      <c r="AG291" s="13" t="s">
        <v>28</v>
      </c>
      <c r="AH291" s="13">
        <v>4.4999999999999998E-2</v>
      </c>
      <c r="AI291" s="13" t="s">
        <v>239</v>
      </c>
      <c r="AJ291" s="13">
        <v>3.9E-2</v>
      </c>
      <c r="AK291" s="13" t="s">
        <v>402</v>
      </c>
      <c r="AL291" s="13">
        <v>1.0999999999999999E-2</v>
      </c>
    </row>
    <row r="292" spans="1:43" x14ac:dyDescent="0.2">
      <c r="A292" s="135">
        <v>42699</v>
      </c>
      <c r="B292" s="13" t="s">
        <v>855</v>
      </c>
      <c r="C292" s="135">
        <v>42717</v>
      </c>
      <c r="D292" s="178"/>
      <c r="E292" s="13">
        <v>7.6</v>
      </c>
      <c r="F292" s="13">
        <v>7.8</v>
      </c>
      <c r="G292" s="13">
        <v>1100</v>
      </c>
      <c r="H292" s="13" t="s">
        <v>181</v>
      </c>
      <c r="I292" s="13">
        <v>2.7</v>
      </c>
      <c r="J292" s="13">
        <v>0.6</v>
      </c>
      <c r="K292" s="13">
        <v>0.1</v>
      </c>
      <c r="L292" s="13" t="s">
        <v>134</v>
      </c>
      <c r="M292" s="13" t="s">
        <v>122</v>
      </c>
      <c r="N292" s="13">
        <v>0.26</v>
      </c>
      <c r="O292" s="13">
        <v>0.27</v>
      </c>
      <c r="P292" s="13">
        <v>0.87</v>
      </c>
      <c r="Q292" s="13">
        <v>0.14000000000000001</v>
      </c>
      <c r="R292" s="13">
        <v>210</v>
      </c>
      <c r="S292" s="13">
        <v>370</v>
      </c>
      <c r="T292" s="13">
        <v>12</v>
      </c>
      <c r="U292" s="13" t="s">
        <v>16</v>
      </c>
      <c r="V292" s="13" t="s">
        <v>36</v>
      </c>
      <c r="W292" s="137">
        <v>42699</v>
      </c>
      <c r="X292" s="13" t="s">
        <v>855</v>
      </c>
      <c r="Y292" s="13" t="s">
        <v>36</v>
      </c>
      <c r="Z292" s="13" t="s">
        <v>43</v>
      </c>
      <c r="AA292" s="13" t="s">
        <v>239</v>
      </c>
      <c r="AB292" s="13" t="s">
        <v>122</v>
      </c>
      <c r="AC292" s="13" t="s">
        <v>244</v>
      </c>
      <c r="AD292" s="13">
        <v>2E-3</v>
      </c>
      <c r="AE292" s="13">
        <v>6.0000000000000001E-3</v>
      </c>
      <c r="AF292" s="13">
        <v>0.31</v>
      </c>
      <c r="AG292" s="13" t="s">
        <v>28</v>
      </c>
      <c r="AH292" s="13">
        <v>3.7999999999999999E-2</v>
      </c>
      <c r="AI292" s="13" t="s">
        <v>239</v>
      </c>
      <c r="AJ292" s="13">
        <v>3.9E-2</v>
      </c>
      <c r="AK292" s="13" t="s">
        <v>402</v>
      </c>
      <c r="AL292" s="13">
        <v>0.01</v>
      </c>
    </row>
    <row r="293" spans="1:43" x14ac:dyDescent="0.2">
      <c r="A293" s="135">
        <v>42706</v>
      </c>
      <c r="B293" s="13" t="s">
        <v>859</v>
      </c>
      <c r="C293" s="135">
        <v>42726</v>
      </c>
      <c r="D293" s="178"/>
      <c r="E293" s="13">
        <v>8</v>
      </c>
      <c r="F293" s="13">
        <v>4.5999999999999996</v>
      </c>
      <c r="G293" s="13">
        <v>1200</v>
      </c>
      <c r="H293" s="13" t="s">
        <v>181</v>
      </c>
      <c r="I293" s="13" t="s">
        <v>78</v>
      </c>
      <c r="J293" s="13">
        <v>0.5</v>
      </c>
      <c r="K293" s="13" t="s">
        <v>43</v>
      </c>
      <c r="L293" s="13" t="s">
        <v>134</v>
      </c>
      <c r="M293" s="13" t="s">
        <v>122</v>
      </c>
      <c r="N293" s="13">
        <v>0.32</v>
      </c>
      <c r="O293" s="13">
        <v>0.34</v>
      </c>
      <c r="P293" s="13">
        <v>0.84</v>
      </c>
      <c r="Q293" s="13">
        <v>0.03</v>
      </c>
      <c r="R293" s="13">
        <v>160</v>
      </c>
      <c r="S293" s="13">
        <v>410</v>
      </c>
      <c r="T293" s="13">
        <v>5</v>
      </c>
      <c r="U293" s="13" t="s">
        <v>16</v>
      </c>
      <c r="V293" s="13" t="s">
        <v>36</v>
      </c>
      <c r="W293" s="137">
        <v>42706</v>
      </c>
      <c r="X293" s="13" t="s">
        <v>859</v>
      </c>
      <c r="Y293" s="13" t="s">
        <v>36</v>
      </c>
      <c r="Z293" s="13">
        <v>16</v>
      </c>
      <c r="AA293" s="13" t="s">
        <v>28</v>
      </c>
      <c r="AB293" s="13">
        <v>0.02</v>
      </c>
      <c r="AC293" s="13" t="s">
        <v>239</v>
      </c>
      <c r="AD293" s="13" t="s">
        <v>28</v>
      </c>
      <c r="AE293" s="13">
        <v>0.02</v>
      </c>
      <c r="AF293" s="13">
        <v>0.89</v>
      </c>
      <c r="AG293" s="13" t="s">
        <v>28</v>
      </c>
      <c r="AH293" s="13">
        <v>0.05</v>
      </c>
      <c r="AI293" s="13" t="s">
        <v>239</v>
      </c>
      <c r="AJ293" s="13">
        <v>0.04</v>
      </c>
      <c r="AK293" s="13" t="s">
        <v>54</v>
      </c>
      <c r="AL293" s="13">
        <v>0.06</v>
      </c>
    </row>
    <row r="294" spans="1:43" x14ac:dyDescent="0.2">
      <c r="A294" s="135">
        <v>42712</v>
      </c>
      <c r="B294" s="13" t="s">
        <v>860</v>
      </c>
      <c r="C294" s="135">
        <v>42727</v>
      </c>
      <c r="D294" s="178"/>
      <c r="E294" s="13">
        <v>7.9</v>
      </c>
      <c r="F294" s="13">
        <v>3.3</v>
      </c>
      <c r="G294" s="13">
        <v>1100</v>
      </c>
      <c r="H294" s="13" t="s">
        <v>181</v>
      </c>
      <c r="I294" s="13">
        <v>2.4</v>
      </c>
      <c r="J294" s="13">
        <v>0.5</v>
      </c>
      <c r="K294" s="13" t="s">
        <v>28</v>
      </c>
      <c r="L294" s="13" t="s">
        <v>134</v>
      </c>
      <c r="M294" s="13">
        <v>0.44</v>
      </c>
      <c r="N294" s="13">
        <v>1.9</v>
      </c>
      <c r="O294" s="13">
        <v>2.4</v>
      </c>
      <c r="P294" s="13">
        <v>2.9</v>
      </c>
      <c r="Q294" s="13">
        <v>0.06</v>
      </c>
      <c r="R294" s="13">
        <v>160</v>
      </c>
      <c r="S294" s="13">
        <v>370</v>
      </c>
      <c r="T294" s="13">
        <v>6.6</v>
      </c>
      <c r="U294" s="13" t="s">
        <v>16</v>
      </c>
      <c r="V294" s="13" t="s">
        <v>36</v>
      </c>
      <c r="W294" s="137">
        <v>42712</v>
      </c>
      <c r="X294" s="13" t="s">
        <v>860</v>
      </c>
      <c r="Y294" s="13" t="s">
        <v>36</v>
      </c>
      <c r="Z294" s="13" t="s">
        <v>43</v>
      </c>
      <c r="AA294" s="13" t="s">
        <v>239</v>
      </c>
      <c r="AB294" s="13" t="s">
        <v>122</v>
      </c>
      <c r="AC294" s="13" t="s">
        <v>244</v>
      </c>
      <c r="AD294" s="13">
        <v>2E-3</v>
      </c>
      <c r="AE294" s="13">
        <v>3.0000000000000001E-3</v>
      </c>
      <c r="AF294" s="13">
        <v>0.08</v>
      </c>
      <c r="AG294" s="13" t="s">
        <v>28</v>
      </c>
      <c r="AH294" s="13">
        <v>2.3E-2</v>
      </c>
      <c r="AI294" s="13" t="s">
        <v>239</v>
      </c>
      <c r="AJ294" s="13">
        <v>2.5999999999999999E-2</v>
      </c>
      <c r="AK294" s="13" t="s">
        <v>402</v>
      </c>
      <c r="AL294" s="13">
        <v>7.0000000000000001E-3</v>
      </c>
    </row>
    <row r="295" spans="1:43" x14ac:dyDescent="0.2">
      <c r="A295" s="135">
        <v>42718</v>
      </c>
      <c r="B295" s="13" t="s">
        <v>861</v>
      </c>
      <c r="C295" s="135">
        <v>42747</v>
      </c>
      <c r="D295" s="178"/>
      <c r="E295" s="13">
        <v>7.9</v>
      </c>
      <c r="F295" s="13">
        <v>4.7</v>
      </c>
      <c r="G295" s="13">
        <v>1200</v>
      </c>
      <c r="H295" s="13" t="s">
        <v>181</v>
      </c>
      <c r="I295" s="13" t="s">
        <v>78</v>
      </c>
      <c r="J295" s="13">
        <v>0.9</v>
      </c>
      <c r="K295" s="13">
        <v>0.03</v>
      </c>
      <c r="L295" s="13" t="s">
        <v>134</v>
      </c>
      <c r="M295" s="13" t="s">
        <v>122</v>
      </c>
      <c r="N295" s="13">
        <v>1.1000000000000001</v>
      </c>
      <c r="O295" s="13">
        <v>1.1000000000000001</v>
      </c>
      <c r="P295" s="13">
        <v>2</v>
      </c>
      <c r="Q295" s="13">
        <v>0.32</v>
      </c>
      <c r="R295" s="13">
        <v>170</v>
      </c>
      <c r="S295" s="13">
        <v>400</v>
      </c>
      <c r="T295" s="13">
        <v>7.3</v>
      </c>
      <c r="U295" s="13" t="s">
        <v>16</v>
      </c>
      <c r="V295" s="13" t="s">
        <v>36</v>
      </c>
      <c r="W295" s="137">
        <v>42718</v>
      </c>
      <c r="X295" s="13" t="s">
        <v>861</v>
      </c>
      <c r="Y295" s="13" t="s">
        <v>36</v>
      </c>
      <c r="Z295" s="13" t="s">
        <v>43</v>
      </c>
      <c r="AA295" s="13" t="s">
        <v>239</v>
      </c>
      <c r="AB295" s="13" t="s">
        <v>122</v>
      </c>
      <c r="AC295" s="13" t="s">
        <v>244</v>
      </c>
      <c r="AD295" s="13">
        <v>2E-3</v>
      </c>
      <c r="AE295" s="13">
        <v>5.0000000000000001E-3</v>
      </c>
      <c r="AF295" s="13">
        <v>0.08</v>
      </c>
      <c r="AG295" s="13" t="s">
        <v>28</v>
      </c>
      <c r="AH295" s="13">
        <v>2.4E-2</v>
      </c>
      <c r="AI295" s="13" t="s">
        <v>239</v>
      </c>
      <c r="AJ295" s="13">
        <v>2.1999999999999999E-2</v>
      </c>
      <c r="AK295" s="13" t="s">
        <v>402</v>
      </c>
      <c r="AL295" s="13">
        <v>8.9999999999999993E-3</v>
      </c>
    </row>
    <row r="296" spans="1:43" x14ac:dyDescent="0.2">
      <c r="A296" s="135">
        <v>42725</v>
      </c>
      <c r="B296" s="13" t="s">
        <v>862</v>
      </c>
      <c r="C296" s="135">
        <v>42747</v>
      </c>
      <c r="D296" s="178"/>
      <c r="E296" s="13">
        <v>8.1999999999999993</v>
      </c>
      <c r="F296" s="13" t="s">
        <v>36</v>
      </c>
      <c r="G296" s="13">
        <v>1200</v>
      </c>
      <c r="H296" s="13" t="s">
        <v>181</v>
      </c>
      <c r="I296" s="13">
        <v>3.7</v>
      </c>
      <c r="J296" s="13">
        <v>0.5</v>
      </c>
      <c r="K296" s="13">
        <v>0.01</v>
      </c>
      <c r="L296" s="13" t="s">
        <v>134</v>
      </c>
      <c r="M296" s="13" t="s">
        <v>122</v>
      </c>
      <c r="N296" s="13">
        <v>1.3</v>
      </c>
      <c r="O296" s="13">
        <v>1.3</v>
      </c>
      <c r="P296" s="13">
        <v>1.8</v>
      </c>
      <c r="Q296" s="13">
        <v>0.17</v>
      </c>
      <c r="R296" s="13">
        <v>180</v>
      </c>
      <c r="S296" s="13">
        <v>400</v>
      </c>
      <c r="T296" s="13">
        <v>8.1</v>
      </c>
      <c r="U296" s="13" t="s">
        <v>43</v>
      </c>
      <c r="V296" s="13" t="s">
        <v>36</v>
      </c>
      <c r="W296" s="137">
        <v>42725</v>
      </c>
      <c r="X296" s="13" t="s">
        <v>862</v>
      </c>
      <c r="Y296" s="13" t="s">
        <v>36</v>
      </c>
      <c r="Z296" s="13">
        <v>0.05</v>
      </c>
      <c r="AA296" s="13" t="s">
        <v>239</v>
      </c>
      <c r="AB296" s="13" t="s">
        <v>122</v>
      </c>
      <c r="AC296" s="13" t="s">
        <v>244</v>
      </c>
      <c r="AD296" s="13">
        <v>2E-3</v>
      </c>
      <c r="AE296" s="13">
        <v>5.0000000000000001E-3</v>
      </c>
      <c r="AF296" s="13" t="s">
        <v>43</v>
      </c>
      <c r="AG296" s="13" t="s">
        <v>28</v>
      </c>
      <c r="AH296" s="13">
        <v>1.2999999999999999E-2</v>
      </c>
      <c r="AI296" s="13" t="s">
        <v>239</v>
      </c>
      <c r="AJ296" s="13">
        <v>0.02</v>
      </c>
      <c r="AK296" s="13" t="s">
        <v>402</v>
      </c>
      <c r="AL296" s="13">
        <v>8.0000000000000002E-3</v>
      </c>
      <c r="AM296" s="13" t="s">
        <v>122</v>
      </c>
      <c r="AN296" s="13" t="s">
        <v>43</v>
      </c>
      <c r="AO296" s="13" t="s">
        <v>134</v>
      </c>
      <c r="AP296" s="13" t="s">
        <v>134</v>
      </c>
    </row>
    <row r="297" spans="1:43" ht="25.5" x14ac:dyDescent="0.2">
      <c r="A297" s="135">
        <v>42741</v>
      </c>
      <c r="B297" s="13" t="s">
        <v>863</v>
      </c>
      <c r="C297" s="135">
        <v>42755</v>
      </c>
      <c r="D297" s="178"/>
      <c r="E297" s="13">
        <v>7.5</v>
      </c>
      <c r="F297" s="288">
        <v>17</v>
      </c>
      <c r="G297" s="13">
        <v>1200</v>
      </c>
      <c r="H297" s="13" t="s">
        <v>181</v>
      </c>
      <c r="I297" s="288">
        <v>26</v>
      </c>
      <c r="J297" s="13">
        <v>4.8</v>
      </c>
      <c r="K297" s="13">
        <v>3.5</v>
      </c>
      <c r="L297" s="13" t="s">
        <v>134</v>
      </c>
      <c r="M297" s="13">
        <v>0.96</v>
      </c>
      <c r="N297" s="13">
        <v>2.8</v>
      </c>
      <c r="O297" s="13">
        <v>3.8</v>
      </c>
      <c r="P297" s="13">
        <v>8.3000000000000007</v>
      </c>
      <c r="Q297" s="13">
        <v>0.28999999999999998</v>
      </c>
      <c r="R297" s="13">
        <v>160</v>
      </c>
      <c r="S297" s="13">
        <v>400</v>
      </c>
      <c r="T297" s="13">
        <v>13</v>
      </c>
      <c r="U297" s="13" t="s">
        <v>16</v>
      </c>
      <c r="V297" s="13" t="s">
        <v>36</v>
      </c>
      <c r="W297" s="137">
        <v>42741</v>
      </c>
      <c r="X297" s="13" t="s">
        <v>863</v>
      </c>
      <c r="Y297" s="13" t="s">
        <v>36</v>
      </c>
      <c r="Z297" s="13" t="s">
        <v>43</v>
      </c>
      <c r="AA297" s="13" t="s">
        <v>239</v>
      </c>
      <c r="AB297" s="13" t="s">
        <v>122</v>
      </c>
      <c r="AC297" s="13" t="s">
        <v>244</v>
      </c>
      <c r="AD297" s="13">
        <v>3.0000000000000001E-3</v>
      </c>
      <c r="AE297" s="13">
        <v>3.0000000000000001E-3</v>
      </c>
      <c r="AF297" s="13">
        <v>0.06</v>
      </c>
      <c r="AG297" s="13" t="s">
        <v>28</v>
      </c>
      <c r="AH297" s="13">
        <v>2.9000000000000001E-2</v>
      </c>
      <c r="AI297" s="13" t="s">
        <v>239</v>
      </c>
      <c r="AJ297" s="13">
        <v>1.6E-2</v>
      </c>
      <c r="AK297" s="13" t="s">
        <v>402</v>
      </c>
      <c r="AL297" s="13">
        <v>8.9999999999999993E-3</v>
      </c>
      <c r="AQ297" s="216" t="s">
        <v>904</v>
      </c>
    </row>
    <row r="298" spans="1:43" x14ac:dyDescent="0.2">
      <c r="A298" s="135">
        <v>42746</v>
      </c>
      <c r="B298" s="13" t="s">
        <v>864</v>
      </c>
      <c r="C298" s="135">
        <v>42759</v>
      </c>
      <c r="D298" s="178"/>
      <c r="E298" s="13">
        <v>8.1999999999999993</v>
      </c>
      <c r="F298" s="13">
        <v>6.6</v>
      </c>
      <c r="G298" s="13">
        <v>1200</v>
      </c>
      <c r="H298" s="13" t="s">
        <v>181</v>
      </c>
      <c r="I298" s="13">
        <v>3.4</v>
      </c>
      <c r="J298" s="13">
        <v>1.2</v>
      </c>
      <c r="K298" s="13">
        <v>0.37</v>
      </c>
      <c r="L298" s="13" t="s">
        <v>134</v>
      </c>
      <c r="M298" s="13">
        <v>0.42</v>
      </c>
      <c r="N298" s="13">
        <v>3.2</v>
      </c>
      <c r="O298" s="13">
        <v>3.6</v>
      </c>
      <c r="P298" s="13">
        <v>4.8</v>
      </c>
      <c r="Q298" s="13">
        <v>0.26</v>
      </c>
      <c r="R298" s="13">
        <v>140</v>
      </c>
      <c r="S298" s="13">
        <v>310</v>
      </c>
      <c r="T298" s="13">
        <v>6.2</v>
      </c>
      <c r="U298" s="13" t="s">
        <v>43</v>
      </c>
      <c r="V298" s="13" t="s">
        <v>36</v>
      </c>
      <c r="W298" s="137">
        <v>42746</v>
      </c>
      <c r="X298" s="13" t="s">
        <v>864</v>
      </c>
      <c r="Y298" s="13" t="s">
        <v>36</v>
      </c>
      <c r="Z298" s="13">
        <v>0.1</v>
      </c>
      <c r="AA298" s="13" t="s">
        <v>239</v>
      </c>
      <c r="AB298" s="13" t="s">
        <v>122</v>
      </c>
      <c r="AC298" s="13" t="s">
        <v>244</v>
      </c>
      <c r="AD298" s="13">
        <v>2E-3</v>
      </c>
      <c r="AE298" s="13">
        <v>2.1000000000000001E-2</v>
      </c>
      <c r="AF298" s="13" t="s">
        <v>43</v>
      </c>
      <c r="AG298" s="13" t="s">
        <v>28</v>
      </c>
      <c r="AH298" s="13">
        <v>4.1000000000000002E-2</v>
      </c>
      <c r="AI298" s="13" t="s">
        <v>239</v>
      </c>
      <c r="AJ298" s="13">
        <v>1.2E-2</v>
      </c>
      <c r="AK298" s="13" t="s">
        <v>402</v>
      </c>
      <c r="AL298" s="13">
        <v>0.01</v>
      </c>
    </row>
    <row r="299" spans="1:43" x14ac:dyDescent="0.2">
      <c r="A299" s="135">
        <v>42753</v>
      </c>
      <c r="B299" s="13" t="s">
        <v>865</v>
      </c>
      <c r="C299" s="135">
        <v>42765</v>
      </c>
      <c r="D299" s="178"/>
      <c r="E299" s="13">
        <v>8</v>
      </c>
      <c r="F299" s="13">
        <v>7.3</v>
      </c>
      <c r="G299" s="13">
        <v>1200</v>
      </c>
      <c r="H299" s="13" t="s">
        <v>181</v>
      </c>
      <c r="I299" s="13">
        <v>2.4</v>
      </c>
      <c r="J299" s="13">
        <v>0.7</v>
      </c>
      <c r="K299" s="13" t="s">
        <v>43</v>
      </c>
      <c r="L299" s="13" t="s">
        <v>134</v>
      </c>
      <c r="M299" s="13" t="s">
        <v>122</v>
      </c>
      <c r="N299" s="13">
        <v>2.8</v>
      </c>
      <c r="O299" s="13">
        <v>2.8</v>
      </c>
      <c r="P299" s="13">
        <v>3.5</v>
      </c>
      <c r="Q299" s="13">
        <v>0.39</v>
      </c>
      <c r="R299" s="13">
        <v>180</v>
      </c>
      <c r="S299" s="13">
        <v>440</v>
      </c>
      <c r="T299" s="13">
        <v>5.7</v>
      </c>
      <c r="U299" s="13" t="s">
        <v>43</v>
      </c>
      <c r="V299" s="13" t="s">
        <v>36</v>
      </c>
      <c r="W299" s="137">
        <v>42753</v>
      </c>
      <c r="X299" s="13" t="s">
        <v>865</v>
      </c>
      <c r="Y299" s="13" t="s">
        <v>36</v>
      </c>
      <c r="Z299" s="13">
        <v>0.13</v>
      </c>
      <c r="AA299" s="13" t="s">
        <v>28</v>
      </c>
      <c r="AB299" s="13" t="s">
        <v>122</v>
      </c>
      <c r="AC299" s="13" t="s">
        <v>239</v>
      </c>
      <c r="AD299" s="13" t="s">
        <v>28</v>
      </c>
      <c r="AE299" s="13" t="s">
        <v>28</v>
      </c>
      <c r="AF299" s="13">
        <v>0.1</v>
      </c>
      <c r="AG299" s="13" t="s">
        <v>28</v>
      </c>
      <c r="AH299" s="13" t="s">
        <v>43</v>
      </c>
      <c r="AI299" s="13" t="s">
        <v>239</v>
      </c>
      <c r="AJ299" s="13">
        <v>0.01</v>
      </c>
      <c r="AK299" s="13" t="s">
        <v>54</v>
      </c>
      <c r="AL299" s="13" t="s">
        <v>28</v>
      </c>
    </row>
    <row r="300" spans="1:43" x14ac:dyDescent="0.2">
      <c r="A300" s="135">
        <v>42759</v>
      </c>
      <c r="B300" s="13" t="s">
        <v>866</v>
      </c>
      <c r="C300" s="135">
        <v>42775</v>
      </c>
      <c r="D300" s="178"/>
      <c r="E300" s="13">
        <v>7.5</v>
      </c>
      <c r="F300" s="13">
        <v>2.8</v>
      </c>
      <c r="G300" s="13">
        <v>1200</v>
      </c>
      <c r="H300" s="13" t="s">
        <v>181</v>
      </c>
      <c r="I300" s="13" t="s">
        <v>78</v>
      </c>
      <c r="J300" s="13">
        <v>0.5</v>
      </c>
      <c r="K300" s="13">
        <v>0.03</v>
      </c>
      <c r="L300" s="13" t="s">
        <v>134</v>
      </c>
      <c r="M300" s="13">
        <v>0.03</v>
      </c>
      <c r="N300" s="13">
        <v>2.4</v>
      </c>
      <c r="O300" s="13">
        <v>2.4</v>
      </c>
      <c r="P300" s="13">
        <v>2.9</v>
      </c>
      <c r="Q300" s="13">
        <v>0.22</v>
      </c>
      <c r="R300" s="13">
        <v>160</v>
      </c>
      <c r="S300" s="13">
        <v>410</v>
      </c>
      <c r="T300" s="13">
        <v>6.4</v>
      </c>
      <c r="U300" s="13" t="s">
        <v>43</v>
      </c>
      <c r="V300" s="13" t="s">
        <v>36</v>
      </c>
      <c r="W300" s="137">
        <v>42759</v>
      </c>
      <c r="X300" s="13" t="s">
        <v>866</v>
      </c>
      <c r="Y300" s="13" t="s">
        <v>36</v>
      </c>
      <c r="Z300" s="13" t="s">
        <v>43</v>
      </c>
      <c r="AA300" s="13" t="s">
        <v>239</v>
      </c>
      <c r="AB300" s="13">
        <v>0.03</v>
      </c>
      <c r="AC300" s="13" t="s">
        <v>244</v>
      </c>
      <c r="AD300" s="13">
        <v>2E-3</v>
      </c>
      <c r="AE300" s="13">
        <v>8.9999999999999993E-3</v>
      </c>
      <c r="AF300" s="13">
        <v>0.11</v>
      </c>
      <c r="AG300" s="13" t="s">
        <v>28</v>
      </c>
      <c r="AH300" s="13">
        <v>4.5999999999999999E-2</v>
      </c>
      <c r="AI300" s="13" t="s">
        <v>239</v>
      </c>
      <c r="AJ300" s="13">
        <v>1.4E-2</v>
      </c>
      <c r="AK300" s="13" t="s">
        <v>402</v>
      </c>
      <c r="AL300" s="13">
        <v>1.2999999999999999E-2</v>
      </c>
    </row>
    <row r="301" spans="1:43" x14ac:dyDescent="0.2">
      <c r="A301" s="135">
        <v>42769</v>
      </c>
      <c r="B301" s="13" t="s">
        <v>867</v>
      </c>
      <c r="C301" s="135">
        <v>42781</v>
      </c>
      <c r="D301" s="178"/>
      <c r="E301" s="13">
        <v>7.9</v>
      </c>
      <c r="F301" s="13">
        <v>4.2</v>
      </c>
      <c r="G301" s="13">
        <v>1200</v>
      </c>
      <c r="H301" s="13" t="s">
        <v>181</v>
      </c>
      <c r="I301" s="13" t="s">
        <v>78</v>
      </c>
      <c r="J301" s="13">
        <v>0.6</v>
      </c>
      <c r="K301" s="13">
        <v>0.03</v>
      </c>
      <c r="L301" s="13" t="s">
        <v>134</v>
      </c>
      <c r="M301" s="13" t="s">
        <v>122</v>
      </c>
      <c r="N301" s="13">
        <v>0.39</v>
      </c>
      <c r="O301" s="13">
        <v>0.39</v>
      </c>
      <c r="P301" s="13">
        <v>1</v>
      </c>
      <c r="Q301" s="13">
        <v>0.13</v>
      </c>
      <c r="R301" s="13">
        <v>170</v>
      </c>
      <c r="S301" s="13">
        <v>430</v>
      </c>
      <c r="T301" s="13">
        <v>5.8</v>
      </c>
      <c r="U301" s="13" t="s">
        <v>43</v>
      </c>
      <c r="V301" s="13" t="s">
        <v>36</v>
      </c>
      <c r="W301" s="137">
        <v>42769</v>
      </c>
      <c r="X301" s="13" t="s">
        <v>867</v>
      </c>
      <c r="Y301" s="13" t="s">
        <v>36</v>
      </c>
      <c r="Z301" s="13" t="s">
        <v>43</v>
      </c>
      <c r="AA301" s="13" t="s">
        <v>239</v>
      </c>
      <c r="AB301" s="13" t="s">
        <v>122</v>
      </c>
      <c r="AC301" s="13" t="s">
        <v>244</v>
      </c>
      <c r="AD301" s="13">
        <v>1E-3</v>
      </c>
      <c r="AE301" s="13">
        <v>3.0000000000000001E-3</v>
      </c>
      <c r="AF301" s="13" t="s">
        <v>43</v>
      </c>
      <c r="AG301" s="13" t="s">
        <v>28</v>
      </c>
      <c r="AH301" s="13">
        <v>8.9999999999999993E-3</v>
      </c>
      <c r="AI301" s="13" t="s">
        <v>239</v>
      </c>
      <c r="AJ301" s="13">
        <v>1.0999999999999999E-2</v>
      </c>
      <c r="AK301" s="13" t="s">
        <v>43</v>
      </c>
      <c r="AL301" s="13">
        <v>7.0000000000000001E-3</v>
      </c>
    </row>
    <row r="302" spans="1:43" x14ac:dyDescent="0.2">
      <c r="A302" s="135">
        <v>42775</v>
      </c>
      <c r="B302" s="13" t="s">
        <v>876</v>
      </c>
      <c r="C302" s="135">
        <v>42789</v>
      </c>
      <c r="D302" s="178"/>
      <c r="E302" s="13">
        <v>7.8</v>
      </c>
      <c r="F302" s="13">
        <v>6.2</v>
      </c>
      <c r="G302" s="13">
        <v>1200</v>
      </c>
      <c r="H302" s="13">
        <v>27</v>
      </c>
      <c r="I302" s="13" t="s">
        <v>78</v>
      </c>
      <c r="J302" s="13">
        <v>1.1000000000000001</v>
      </c>
      <c r="K302" s="13">
        <v>0.03</v>
      </c>
      <c r="L302" s="13" t="s">
        <v>134</v>
      </c>
      <c r="M302" s="13" t="s">
        <v>122</v>
      </c>
      <c r="N302" s="13">
        <v>0.71</v>
      </c>
      <c r="O302" s="13">
        <v>0.72</v>
      </c>
      <c r="P302" s="13">
        <v>1.8</v>
      </c>
      <c r="Q302" s="13">
        <v>0.11</v>
      </c>
      <c r="R302" s="13">
        <v>150</v>
      </c>
      <c r="S302" s="13">
        <v>380</v>
      </c>
      <c r="T302" s="13">
        <v>8.3000000000000007</v>
      </c>
      <c r="U302" s="13" t="s">
        <v>16</v>
      </c>
      <c r="V302" s="13" t="s">
        <v>36</v>
      </c>
      <c r="W302" s="137">
        <v>42775</v>
      </c>
      <c r="X302" s="13" t="s">
        <v>876</v>
      </c>
      <c r="Y302" s="13" t="s">
        <v>36</v>
      </c>
      <c r="Z302" s="13">
        <v>7.0000000000000007E-2</v>
      </c>
      <c r="AA302" s="13" t="s">
        <v>239</v>
      </c>
      <c r="AB302" s="13" t="s">
        <v>122</v>
      </c>
      <c r="AC302" s="13" t="s">
        <v>244</v>
      </c>
      <c r="AD302" s="13">
        <v>2E-3</v>
      </c>
      <c r="AE302" s="13">
        <v>3.0000000000000001E-3</v>
      </c>
      <c r="AF302" s="13" t="s">
        <v>43</v>
      </c>
      <c r="AG302" s="13" t="s">
        <v>28</v>
      </c>
      <c r="AH302" s="13">
        <v>0.01</v>
      </c>
      <c r="AI302" s="13" t="s">
        <v>239</v>
      </c>
      <c r="AJ302" s="13">
        <v>0.01</v>
      </c>
      <c r="AK302" s="13" t="s">
        <v>402</v>
      </c>
      <c r="AL302" s="13">
        <v>8.0000000000000002E-3</v>
      </c>
    </row>
    <row r="303" spans="1:43" x14ac:dyDescent="0.2">
      <c r="A303" s="135">
        <v>42783</v>
      </c>
      <c r="B303" s="131" t="s">
        <v>877</v>
      </c>
      <c r="C303" s="135">
        <v>42796</v>
      </c>
      <c r="D303" s="178"/>
      <c r="E303" s="13">
        <v>8</v>
      </c>
      <c r="F303" s="13">
        <v>4.5</v>
      </c>
      <c r="G303" s="13">
        <v>1200</v>
      </c>
      <c r="H303" s="13" t="s">
        <v>181</v>
      </c>
      <c r="I303" s="13">
        <v>2.1</v>
      </c>
      <c r="J303" s="13">
        <v>0.8</v>
      </c>
      <c r="K303" s="13">
        <v>0.01</v>
      </c>
      <c r="L303" s="13" t="s">
        <v>134</v>
      </c>
      <c r="M303" s="13" t="s">
        <v>122</v>
      </c>
      <c r="N303" s="13">
        <v>0.31</v>
      </c>
      <c r="O303" s="13">
        <v>0.31</v>
      </c>
      <c r="P303" s="13">
        <v>1.1000000000000001</v>
      </c>
      <c r="Q303" s="13" t="s">
        <v>54</v>
      </c>
      <c r="R303" s="13">
        <v>160</v>
      </c>
      <c r="S303" s="13">
        <v>410</v>
      </c>
      <c r="T303" s="13">
        <v>8.6999999999999993</v>
      </c>
      <c r="U303" s="13" t="s">
        <v>16</v>
      </c>
      <c r="V303" s="13" t="s">
        <v>36</v>
      </c>
      <c r="W303" s="137">
        <v>42783</v>
      </c>
      <c r="X303" s="13" t="s">
        <v>877</v>
      </c>
      <c r="Y303" s="13" t="s">
        <v>36</v>
      </c>
      <c r="Z303" s="13">
        <v>7.0000000000000007E-2</v>
      </c>
      <c r="AA303" s="13" t="s">
        <v>239</v>
      </c>
      <c r="AB303" s="13" t="s">
        <v>122</v>
      </c>
      <c r="AC303" s="13" t="s">
        <v>244</v>
      </c>
      <c r="AD303" s="13">
        <v>2E-3</v>
      </c>
      <c r="AE303" s="13">
        <v>5.0000000000000001E-3</v>
      </c>
      <c r="AF303" s="13" t="s">
        <v>43</v>
      </c>
      <c r="AG303" s="13" t="s">
        <v>28</v>
      </c>
      <c r="AH303" s="13">
        <v>0.01</v>
      </c>
      <c r="AI303" s="13" t="s">
        <v>239</v>
      </c>
      <c r="AJ303" s="13">
        <v>1.2999999999999999E-2</v>
      </c>
      <c r="AK303" s="13" t="s">
        <v>402</v>
      </c>
      <c r="AL303" s="13">
        <v>7.0000000000000001E-3</v>
      </c>
    </row>
    <row r="304" spans="1:43" x14ac:dyDescent="0.2">
      <c r="A304" s="135">
        <v>42789</v>
      </c>
      <c r="B304" s="13" t="s">
        <v>878</v>
      </c>
      <c r="C304" s="135">
        <v>42810</v>
      </c>
      <c r="D304" s="178"/>
      <c r="E304" s="13">
        <v>8.1999999999999993</v>
      </c>
      <c r="F304" s="13" t="s">
        <v>36</v>
      </c>
      <c r="G304" s="13">
        <v>900</v>
      </c>
      <c r="H304" s="13" t="s">
        <v>181</v>
      </c>
      <c r="I304" s="13" t="s">
        <v>78</v>
      </c>
      <c r="J304" s="13">
        <v>0.4</v>
      </c>
      <c r="K304" s="13">
        <v>0.02</v>
      </c>
      <c r="L304" s="13" t="s">
        <v>134</v>
      </c>
      <c r="M304" s="13" t="s">
        <v>122</v>
      </c>
      <c r="N304" s="13">
        <v>1.9</v>
      </c>
      <c r="O304" s="13">
        <v>1.9</v>
      </c>
      <c r="P304" s="13">
        <v>2.2999999999999998</v>
      </c>
      <c r="Q304" s="13">
        <v>0.48</v>
      </c>
      <c r="R304" s="13">
        <v>110</v>
      </c>
      <c r="S304" s="13">
        <v>290</v>
      </c>
      <c r="T304" s="13">
        <v>4.7</v>
      </c>
      <c r="U304" s="13" t="s">
        <v>43</v>
      </c>
      <c r="V304" s="13" t="s">
        <v>36</v>
      </c>
      <c r="W304" s="137">
        <v>42789</v>
      </c>
      <c r="X304" s="13" t="s">
        <v>878</v>
      </c>
      <c r="Y304" s="13" t="s">
        <v>36</v>
      </c>
      <c r="Z304" s="13" t="s">
        <v>43</v>
      </c>
      <c r="AA304" s="13" t="s">
        <v>239</v>
      </c>
      <c r="AB304" s="13" t="s">
        <v>122</v>
      </c>
      <c r="AC304" s="13" t="s">
        <v>244</v>
      </c>
      <c r="AD304" s="13" t="s">
        <v>239</v>
      </c>
      <c r="AE304" s="13">
        <v>4.0000000000000001E-3</v>
      </c>
      <c r="AF304" s="13" t="s">
        <v>43</v>
      </c>
      <c r="AG304" s="13" t="s">
        <v>28</v>
      </c>
      <c r="AH304" s="13">
        <v>5.0000000000000001E-3</v>
      </c>
      <c r="AI304" s="13" t="s">
        <v>239</v>
      </c>
      <c r="AJ304" s="13">
        <v>1.4999999999999999E-2</v>
      </c>
      <c r="AK304" s="13" t="s">
        <v>402</v>
      </c>
      <c r="AL304" s="13">
        <v>6.0000000000000001E-3</v>
      </c>
    </row>
    <row r="305" spans="1:42" x14ac:dyDescent="0.2">
      <c r="A305" s="135">
        <v>42796</v>
      </c>
      <c r="B305" s="13" t="s">
        <v>879</v>
      </c>
      <c r="C305" s="135">
        <v>42814</v>
      </c>
      <c r="D305" s="178"/>
      <c r="E305" s="13">
        <v>7.8</v>
      </c>
      <c r="F305" s="13">
        <v>3.4</v>
      </c>
      <c r="G305" s="13">
        <v>1100</v>
      </c>
      <c r="H305" s="13" t="s">
        <v>181</v>
      </c>
      <c r="I305" s="13">
        <v>2.2999999999999998</v>
      </c>
      <c r="J305" s="13">
        <v>2.8</v>
      </c>
      <c r="K305" s="13">
        <v>0.02</v>
      </c>
      <c r="L305" s="13" t="s">
        <v>134</v>
      </c>
      <c r="M305" s="13">
        <v>0.03</v>
      </c>
      <c r="N305" s="13">
        <v>2.2000000000000002</v>
      </c>
      <c r="O305" s="13">
        <v>2.2000000000000002</v>
      </c>
      <c r="P305" s="13">
        <v>5</v>
      </c>
      <c r="Q305" s="13">
        <v>0.08</v>
      </c>
      <c r="R305" s="13">
        <v>130</v>
      </c>
      <c r="S305" s="13">
        <v>330</v>
      </c>
      <c r="T305" s="13">
        <v>5.3</v>
      </c>
      <c r="U305" s="13" t="s">
        <v>43</v>
      </c>
      <c r="V305" s="13" t="s">
        <v>36</v>
      </c>
      <c r="W305" s="137">
        <v>42796</v>
      </c>
      <c r="X305" s="13" t="s">
        <v>879</v>
      </c>
      <c r="Y305" s="13" t="s">
        <v>36</v>
      </c>
      <c r="Z305" s="13" t="s">
        <v>43</v>
      </c>
      <c r="AA305" s="13" t="s">
        <v>239</v>
      </c>
      <c r="AB305" s="13" t="s">
        <v>122</v>
      </c>
      <c r="AC305" s="13" t="s">
        <v>244</v>
      </c>
      <c r="AD305" s="13" t="s">
        <v>239</v>
      </c>
      <c r="AE305" s="13">
        <v>3.0000000000000001E-3</v>
      </c>
      <c r="AF305" s="13" t="s">
        <v>43</v>
      </c>
      <c r="AG305" s="13" t="s">
        <v>28</v>
      </c>
      <c r="AH305" s="13">
        <v>8.9999999999999993E-3</v>
      </c>
      <c r="AI305" s="13" t="s">
        <v>239</v>
      </c>
      <c r="AJ305" s="13">
        <v>4.3999999999999997E-2</v>
      </c>
      <c r="AK305" s="13">
        <v>5.0000000000000001E-3</v>
      </c>
      <c r="AL305" s="13">
        <v>0.01</v>
      </c>
    </row>
    <row r="306" spans="1:42" x14ac:dyDescent="0.2">
      <c r="A306" s="135">
        <v>42803</v>
      </c>
      <c r="B306" s="13" t="s">
        <v>880</v>
      </c>
      <c r="C306" s="135">
        <v>42821</v>
      </c>
      <c r="D306" s="178"/>
      <c r="E306" s="13">
        <v>7.3</v>
      </c>
      <c r="F306" s="13">
        <v>3</v>
      </c>
      <c r="G306" s="13">
        <v>1100</v>
      </c>
      <c r="H306" s="13" t="s">
        <v>181</v>
      </c>
      <c r="I306" s="13" t="s">
        <v>78</v>
      </c>
      <c r="J306" s="13">
        <v>0.4</v>
      </c>
      <c r="K306" s="13">
        <v>0.01</v>
      </c>
      <c r="L306" s="13" t="s">
        <v>134</v>
      </c>
      <c r="M306" s="13" t="s">
        <v>122</v>
      </c>
      <c r="N306" s="13">
        <v>0.6</v>
      </c>
      <c r="O306" s="13">
        <v>0.6</v>
      </c>
      <c r="P306" s="13">
        <v>1</v>
      </c>
      <c r="Q306" s="13">
        <v>0.12</v>
      </c>
      <c r="R306" s="13">
        <v>140</v>
      </c>
      <c r="S306" s="13">
        <v>350</v>
      </c>
      <c r="T306" s="13">
        <v>5</v>
      </c>
      <c r="U306" s="13" t="s">
        <v>43</v>
      </c>
      <c r="V306" s="13" t="s">
        <v>36</v>
      </c>
      <c r="W306" s="137">
        <v>42803</v>
      </c>
      <c r="X306" s="13" t="s">
        <v>880</v>
      </c>
      <c r="Y306" s="13" t="s">
        <v>36</v>
      </c>
      <c r="Z306" s="13" t="s">
        <v>43</v>
      </c>
      <c r="AA306" s="13" t="s">
        <v>239</v>
      </c>
      <c r="AB306" s="13" t="s">
        <v>122</v>
      </c>
      <c r="AC306" s="13" t="s">
        <v>244</v>
      </c>
      <c r="AD306" s="13">
        <v>2E-3</v>
      </c>
      <c r="AE306" s="13">
        <v>4.0000000000000001E-3</v>
      </c>
      <c r="AF306" s="13" t="s">
        <v>43</v>
      </c>
      <c r="AG306" s="13" t="s">
        <v>28</v>
      </c>
      <c r="AH306" s="13">
        <v>1.0999999999999999E-2</v>
      </c>
      <c r="AI306" s="13" t="s">
        <v>239</v>
      </c>
      <c r="AJ306" s="13">
        <v>4.2999999999999997E-2</v>
      </c>
      <c r="AK306" s="13" t="s">
        <v>402</v>
      </c>
      <c r="AL306" s="13">
        <v>7.0000000000000001E-3</v>
      </c>
    </row>
    <row r="307" spans="1:42" x14ac:dyDescent="0.2">
      <c r="A307" s="135">
        <v>42810</v>
      </c>
      <c r="B307" s="13" t="s">
        <v>881</v>
      </c>
      <c r="C307" s="135">
        <v>42824</v>
      </c>
      <c r="D307" s="178"/>
      <c r="E307" s="13">
        <v>7.7</v>
      </c>
      <c r="F307" s="13">
        <v>3.1</v>
      </c>
      <c r="G307" s="13">
        <v>1100</v>
      </c>
      <c r="H307" s="13" t="s">
        <v>181</v>
      </c>
      <c r="I307" s="13" t="s">
        <v>78</v>
      </c>
      <c r="J307" s="13">
        <v>0.2</v>
      </c>
      <c r="K307" s="13">
        <v>0.01</v>
      </c>
      <c r="L307" s="13" t="s">
        <v>134</v>
      </c>
      <c r="M307" s="13" t="s">
        <v>122</v>
      </c>
      <c r="N307" s="13">
        <v>0.34</v>
      </c>
      <c r="O307" s="13">
        <v>0.35</v>
      </c>
      <c r="P307" s="13">
        <v>0.55000000000000004</v>
      </c>
      <c r="Q307" s="13">
        <v>0.14000000000000001</v>
      </c>
      <c r="R307" s="13">
        <v>140</v>
      </c>
      <c r="S307" s="13">
        <v>350</v>
      </c>
      <c r="T307" s="13">
        <v>9.1999999999999993</v>
      </c>
      <c r="U307" s="13" t="s">
        <v>43</v>
      </c>
      <c r="V307" s="13" t="s">
        <v>36</v>
      </c>
      <c r="W307" s="137">
        <v>42810</v>
      </c>
      <c r="X307" s="13" t="s">
        <v>881</v>
      </c>
      <c r="Y307" s="13" t="s">
        <v>36</v>
      </c>
      <c r="Z307" s="13" t="s">
        <v>43</v>
      </c>
      <c r="AA307" s="13" t="s">
        <v>239</v>
      </c>
      <c r="AB307" s="13" t="s">
        <v>122</v>
      </c>
      <c r="AC307" s="13" t="s">
        <v>244</v>
      </c>
      <c r="AD307" s="13">
        <v>2E-3</v>
      </c>
      <c r="AE307" s="13">
        <v>2E-3</v>
      </c>
      <c r="AF307" s="13">
        <v>0.05</v>
      </c>
      <c r="AG307" s="13" t="s">
        <v>28</v>
      </c>
      <c r="AH307" s="13">
        <v>8.0000000000000002E-3</v>
      </c>
      <c r="AI307" s="13" t="s">
        <v>239</v>
      </c>
      <c r="AJ307" s="13">
        <v>3.2000000000000001E-2</v>
      </c>
      <c r="AK307" s="13" t="s">
        <v>402</v>
      </c>
      <c r="AL307" s="13">
        <v>6.0000000000000001E-3</v>
      </c>
      <c r="AM307" s="13" t="s">
        <v>122</v>
      </c>
      <c r="AN307" s="13" t="s">
        <v>43</v>
      </c>
      <c r="AO307" s="13" t="s">
        <v>134</v>
      </c>
      <c r="AP307" s="13" t="s">
        <v>134</v>
      </c>
    </row>
    <row r="308" spans="1:42" x14ac:dyDescent="0.2">
      <c r="A308" s="135">
        <v>42818</v>
      </c>
      <c r="B308" s="13" t="s">
        <v>888</v>
      </c>
      <c r="C308" s="135">
        <v>42832</v>
      </c>
      <c r="D308" s="178"/>
      <c r="E308" s="13">
        <v>7.7</v>
      </c>
      <c r="F308" s="13">
        <v>2.2999999999999998</v>
      </c>
      <c r="G308" s="13">
        <v>1200</v>
      </c>
      <c r="H308" s="13" t="s">
        <v>181</v>
      </c>
      <c r="I308" s="13" t="s">
        <v>78</v>
      </c>
      <c r="J308" s="13">
        <v>0.3</v>
      </c>
      <c r="K308" s="13">
        <v>0.03</v>
      </c>
      <c r="L308" s="13" t="s">
        <v>134</v>
      </c>
      <c r="M308" s="13" t="s">
        <v>122</v>
      </c>
      <c r="N308" s="13">
        <v>0.28999999999999998</v>
      </c>
      <c r="O308" s="13">
        <v>0.31</v>
      </c>
      <c r="P308" s="13">
        <v>0.61</v>
      </c>
      <c r="Q308" s="13" t="s">
        <v>54</v>
      </c>
      <c r="R308" s="13">
        <v>120</v>
      </c>
      <c r="S308" s="13">
        <v>320</v>
      </c>
      <c r="T308" s="13">
        <v>5.6</v>
      </c>
      <c r="U308" s="13" t="s">
        <v>16</v>
      </c>
      <c r="V308" s="13" t="s">
        <v>36</v>
      </c>
      <c r="W308" s="137">
        <v>42818</v>
      </c>
      <c r="X308" s="13" t="s">
        <v>888</v>
      </c>
      <c r="Y308" s="13" t="s">
        <v>36</v>
      </c>
      <c r="Z308" s="13">
        <v>0.06</v>
      </c>
      <c r="AA308" s="13" t="s">
        <v>239</v>
      </c>
      <c r="AB308" s="13" t="s">
        <v>122</v>
      </c>
      <c r="AC308" s="13" t="s">
        <v>244</v>
      </c>
      <c r="AD308" s="13">
        <v>2E-3</v>
      </c>
      <c r="AE308" s="13">
        <v>2E-3</v>
      </c>
      <c r="AF308" s="13" t="s">
        <v>43</v>
      </c>
      <c r="AG308" s="13" t="s">
        <v>28</v>
      </c>
      <c r="AH308" s="13">
        <v>1.7000000000000001E-2</v>
      </c>
      <c r="AI308" s="13" t="s">
        <v>239</v>
      </c>
      <c r="AJ308" s="13">
        <v>0.02</v>
      </c>
      <c r="AK308" s="13" t="s">
        <v>402</v>
      </c>
      <c r="AL308" s="13">
        <v>0.01</v>
      </c>
    </row>
    <row r="309" spans="1:42" x14ac:dyDescent="0.2">
      <c r="A309" s="135">
        <v>42824</v>
      </c>
      <c r="B309" s="13" t="s">
        <v>889</v>
      </c>
      <c r="C309" s="135">
        <v>42838</v>
      </c>
      <c r="D309" s="178"/>
      <c r="E309" s="13">
        <v>8.1</v>
      </c>
      <c r="F309" s="13">
        <v>3.4</v>
      </c>
      <c r="G309" s="13">
        <v>1000</v>
      </c>
      <c r="H309" s="13" t="s">
        <v>181</v>
      </c>
      <c r="I309" s="13" t="s">
        <v>78</v>
      </c>
      <c r="J309" s="13">
        <v>0.4</v>
      </c>
      <c r="K309" s="13">
        <v>0.05</v>
      </c>
      <c r="L309" s="13" t="s">
        <v>134</v>
      </c>
      <c r="M309" s="13" t="s">
        <v>122</v>
      </c>
      <c r="N309" s="13">
        <v>0.4</v>
      </c>
      <c r="O309" s="13">
        <v>0.41</v>
      </c>
      <c r="P309" s="13">
        <v>0.81</v>
      </c>
      <c r="Q309" s="13" t="s">
        <v>54</v>
      </c>
      <c r="R309" s="13">
        <v>130</v>
      </c>
      <c r="S309" s="13">
        <v>330</v>
      </c>
      <c r="T309" s="13">
        <v>6.6</v>
      </c>
      <c r="U309" s="13" t="s">
        <v>43</v>
      </c>
      <c r="V309" s="13" t="s">
        <v>36</v>
      </c>
      <c r="W309" s="137">
        <v>42824</v>
      </c>
      <c r="X309" s="13" t="s">
        <v>889</v>
      </c>
      <c r="Y309" s="13" t="s">
        <v>36</v>
      </c>
      <c r="Z309" s="13">
        <v>0.1</v>
      </c>
      <c r="AA309" s="13" t="s">
        <v>239</v>
      </c>
      <c r="AB309" s="13" t="s">
        <v>122</v>
      </c>
      <c r="AC309" s="13" t="s">
        <v>244</v>
      </c>
      <c r="AD309" s="13" t="s">
        <v>239</v>
      </c>
      <c r="AE309" s="13" t="s">
        <v>239</v>
      </c>
      <c r="AF309" s="13">
        <v>7.0000000000000007E-2</v>
      </c>
      <c r="AG309" s="13" t="s">
        <v>28</v>
      </c>
      <c r="AH309" s="13">
        <v>1.7999999999999999E-2</v>
      </c>
      <c r="AI309" s="13" t="s">
        <v>239</v>
      </c>
      <c r="AJ309" s="13">
        <v>1.4999999999999999E-2</v>
      </c>
      <c r="AK309" s="13" t="s">
        <v>402</v>
      </c>
      <c r="AL309" s="13">
        <v>8.0000000000000002E-3</v>
      </c>
    </row>
    <row r="310" spans="1:42" x14ac:dyDescent="0.2">
      <c r="A310" s="135">
        <v>42832</v>
      </c>
      <c r="B310" s="13" t="s">
        <v>891</v>
      </c>
      <c r="C310" s="135">
        <v>42845</v>
      </c>
      <c r="D310" s="178"/>
      <c r="E310" s="13">
        <v>8</v>
      </c>
      <c r="F310" s="13">
        <v>3.7</v>
      </c>
      <c r="G310" s="13">
        <v>1400</v>
      </c>
      <c r="H310" s="13" t="s">
        <v>181</v>
      </c>
      <c r="I310" s="13" t="s">
        <v>78</v>
      </c>
      <c r="J310" s="13">
        <v>0.4</v>
      </c>
      <c r="K310" s="13">
        <v>0.01</v>
      </c>
      <c r="L310" s="13" t="s">
        <v>134</v>
      </c>
      <c r="M310" s="13" t="s">
        <v>122</v>
      </c>
      <c r="N310" s="13">
        <v>0.19</v>
      </c>
      <c r="O310" s="13">
        <v>0.19</v>
      </c>
      <c r="P310" s="13">
        <v>0.59</v>
      </c>
      <c r="Q310" s="13">
        <v>0.11</v>
      </c>
      <c r="R310" s="13">
        <v>150</v>
      </c>
      <c r="S310" s="13">
        <v>340</v>
      </c>
      <c r="T310" s="13">
        <v>9.5</v>
      </c>
      <c r="U310" s="13" t="s">
        <v>43</v>
      </c>
      <c r="V310" s="13" t="s">
        <v>36</v>
      </c>
      <c r="W310" s="137">
        <v>42832</v>
      </c>
      <c r="X310" s="13" t="s">
        <v>891</v>
      </c>
      <c r="Y310" s="13" t="s">
        <v>36</v>
      </c>
      <c r="Z310" s="13" t="s">
        <v>43</v>
      </c>
      <c r="AA310" s="13" t="s">
        <v>239</v>
      </c>
      <c r="AB310" s="13" t="s">
        <v>122</v>
      </c>
      <c r="AC310" s="13" t="s">
        <v>244</v>
      </c>
      <c r="AD310" s="13" t="s">
        <v>239</v>
      </c>
      <c r="AE310" s="13">
        <v>2E-3</v>
      </c>
      <c r="AF310" s="13" t="s">
        <v>43</v>
      </c>
      <c r="AG310" s="13" t="s">
        <v>28</v>
      </c>
      <c r="AH310" s="13">
        <v>0.01</v>
      </c>
      <c r="AI310" s="13" t="s">
        <v>239</v>
      </c>
      <c r="AJ310" s="13">
        <v>1.7999999999999999E-2</v>
      </c>
      <c r="AK310" s="13" t="s">
        <v>402</v>
      </c>
      <c r="AL310" s="13">
        <v>7.0000000000000001E-3</v>
      </c>
    </row>
    <row r="311" spans="1:42" x14ac:dyDescent="0.2">
      <c r="A311" s="135">
        <v>42836</v>
      </c>
      <c r="B311" s="13" t="s">
        <v>898</v>
      </c>
      <c r="C311" s="135">
        <v>42865</v>
      </c>
      <c r="D311" s="178"/>
      <c r="E311" s="13">
        <v>7.9</v>
      </c>
      <c r="F311" s="13">
        <v>2.6</v>
      </c>
      <c r="G311" s="13">
        <v>1150</v>
      </c>
      <c r="H311" s="13" t="s">
        <v>181</v>
      </c>
      <c r="I311" s="13" t="s">
        <v>78</v>
      </c>
      <c r="J311" s="13">
        <v>0.3</v>
      </c>
      <c r="K311" s="13">
        <v>0.02</v>
      </c>
      <c r="L311" s="13" t="s">
        <v>134</v>
      </c>
      <c r="M311" s="13" t="s">
        <v>122</v>
      </c>
      <c r="N311" s="13">
        <v>0.17</v>
      </c>
      <c r="O311" s="13">
        <v>0.18</v>
      </c>
      <c r="P311" s="13">
        <v>0.48</v>
      </c>
      <c r="Q311" s="13">
        <v>0.16</v>
      </c>
      <c r="R311" s="13">
        <v>180</v>
      </c>
      <c r="S311" s="13">
        <v>390</v>
      </c>
      <c r="T311" s="13">
        <v>5.8</v>
      </c>
      <c r="U311" s="13" t="s">
        <v>43</v>
      </c>
      <c r="V311" s="13" t="s">
        <v>36</v>
      </c>
      <c r="W311" s="135">
        <v>42836</v>
      </c>
      <c r="X311" s="13" t="s">
        <v>898</v>
      </c>
      <c r="Y311" s="13" t="s">
        <v>36</v>
      </c>
      <c r="Z311" s="13" t="s">
        <v>43</v>
      </c>
      <c r="AA311" s="13" t="s">
        <v>239</v>
      </c>
      <c r="AB311" s="13" t="s">
        <v>122</v>
      </c>
      <c r="AC311" s="13" t="s">
        <v>244</v>
      </c>
      <c r="AD311" s="13">
        <v>2E-3</v>
      </c>
      <c r="AE311" s="13">
        <v>3.0000000000000001E-3</v>
      </c>
      <c r="AF311" s="13" t="s">
        <v>43</v>
      </c>
      <c r="AG311" s="13" t="s">
        <v>28</v>
      </c>
      <c r="AH311" s="13" t="s">
        <v>402</v>
      </c>
      <c r="AI311" s="13" t="s">
        <v>239</v>
      </c>
      <c r="AJ311" s="13">
        <v>1.7999999999999999E-2</v>
      </c>
      <c r="AK311" s="13" t="s">
        <v>402</v>
      </c>
      <c r="AL311" s="13">
        <v>8.9999999999999993E-3</v>
      </c>
    </row>
    <row r="312" spans="1:42" x14ac:dyDescent="0.2">
      <c r="A312" s="338">
        <v>42844</v>
      </c>
      <c r="B312" s="13" t="s">
        <v>899</v>
      </c>
      <c r="C312" s="135">
        <v>42865</v>
      </c>
      <c r="D312" s="178"/>
      <c r="E312" s="13">
        <v>8.1</v>
      </c>
      <c r="F312" s="13">
        <v>6</v>
      </c>
      <c r="G312" s="13">
        <v>1250</v>
      </c>
      <c r="H312" s="13" t="s">
        <v>181</v>
      </c>
      <c r="I312" s="13" t="s">
        <v>78</v>
      </c>
      <c r="J312" s="13">
        <v>0.5</v>
      </c>
      <c r="K312" s="13">
        <v>7.0000000000000007E-2</v>
      </c>
      <c r="L312" s="13" t="s">
        <v>134</v>
      </c>
      <c r="M312" s="13" t="s">
        <v>122</v>
      </c>
      <c r="N312" s="13">
        <v>0.25</v>
      </c>
      <c r="O312" s="13">
        <v>0.26</v>
      </c>
      <c r="P312" s="13">
        <v>0.76</v>
      </c>
      <c r="Q312" s="13">
        <v>0.3</v>
      </c>
      <c r="R312" s="13">
        <v>230</v>
      </c>
      <c r="S312" s="13">
        <v>400</v>
      </c>
      <c r="T312" s="13">
        <v>10</v>
      </c>
      <c r="U312" s="13" t="s">
        <v>16</v>
      </c>
      <c r="V312" s="13" t="s">
        <v>36</v>
      </c>
      <c r="W312" s="338">
        <v>42844</v>
      </c>
      <c r="X312" s="13" t="s">
        <v>899</v>
      </c>
      <c r="Y312" s="13" t="s">
        <v>36</v>
      </c>
      <c r="Z312" s="13" t="s">
        <v>43</v>
      </c>
      <c r="AA312" s="13" t="s">
        <v>239</v>
      </c>
      <c r="AB312" s="13" t="s">
        <v>122</v>
      </c>
      <c r="AC312" s="13" t="s">
        <v>244</v>
      </c>
      <c r="AD312" s="13" t="s">
        <v>239</v>
      </c>
      <c r="AE312" s="13">
        <v>2E-3</v>
      </c>
      <c r="AF312" s="13" t="s">
        <v>43</v>
      </c>
      <c r="AG312" s="13" t="s">
        <v>28</v>
      </c>
      <c r="AH312" s="13">
        <v>8.9999999999999993E-3</v>
      </c>
      <c r="AI312" s="13" t="s">
        <v>239</v>
      </c>
      <c r="AJ312" s="13">
        <v>1.7999999999999999E-2</v>
      </c>
      <c r="AK312" s="13" t="s">
        <v>402</v>
      </c>
      <c r="AL312" s="13">
        <v>6.0000000000000001E-3</v>
      </c>
    </row>
    <row r="313" spans="1:42" x14ac:dyDescent="0.2">
      <c r="A313" s="135">
        <v>42858</v>
      </c>
      <c r="B313" s="13" t="s">
        <v>897</v>
      </c>
      <c r="C313" s="135">
        <v>42874</v>
      </c>
      <c r="D313" s="178"/>
      <c r="E313" s="13">
        <v>8.1999999999999993</v>
      </c>
      <c r="F313" s="13">
        <v>1.5</v>
      </c>
      <c r="G313" s="13">
        <v>1000</v>
      </c>
      <c r="H313" s="13" t="s">
        <v>181</v>
      </c>
      <c r="I313" s="13" t="s">
        <v>78</v>
      </c>
      <c r="J313" s="13">
        <v>0.4</v>
      </c>
      <c r="K313" s="13">
        <v>0.02</v>
      </c>
      <c r="L313" s="13" t="s">
        <v>134</v>
      </c>
      <c r="M313" s="13" t="s">
        <v>122</v>
      </c>
      <c r="N313" s="13">
        <v>0.67</v>
      </c>
      <c r="O313" s="13">
        <v>0.68</v>
      </c>
      <c r="P313" s="13">
        <v>1.1000000000000001</v>
      </c>
      <c r="Q313" s="13">
        <v>0.13</v>
      </c>
      <c r="R313" s="13">
        <v>130</v>
      </c>
      <c r="S313" s="13">
        <v>300</v>
      </c>
      <c r="T313" s="13">
        <v>6.7</v>
      </c>
      <c r="U313" s="13" t="s">
        <v>43</v>
      </c>
      <c r="V313" s="13" t="s">
        <v>36</v>
      </c>
      <c r="W313" s="135">
        <v>42858</v>
      </c>
      <c r="X313" s="13" t="s">
        <v>897</v>
      </c>
      <c r="Y313" s="13" t="s">
        <v>36</v>
      </c>
      <c r="Z313" s="13" t="s">
        <v>43</v>
      </c>
      <c r="AA313" s="13" t="s">
        <v>28</v>
      </c>
      <c r="AB313" s="13" t="s">
        <v>43</v>
      </c>
      <c r="AC313" s="13" t="s">
        <v>239</v>
      </c>
      <c r="AD313" s="13" t="s">
        <v>28</v>
      </c>
      <c r="AE313" s="13" t="s">
        <v>28</v>
      </c>
      <c r="AF313" s="13" t="s">
        <v>43</v>
      </c>
      <c r="AG313" s="13" t="s">
        <v>28</v>
      </c>
      <c r="AH313" s="13" t="s">
        <v>43</v>
      </c>
      <c r="AI313" s="13" t="s">
        <v>239</v>
      </c>
      <c r="AJ313" s="13">
        <v>1.4999999999999999E-2</v>
      </c>
      <c r="AK313" s="13" t="s">
        <v>54</v>
      </c>
      <c r="AL313" s="13" t="s">
        <v>28</v>
      </c>
    </row>
    <row r="314" spans="1:42" x14ac:dyDescent="0.2">
      <c r="A314" s="135">
        <v>42866</v>
      </c>
      <c r="B314" s="13" t="s">
        <v>900</v>
      </c>
      <c r="C314" s="135">
        <v>42880</v>
      </c>
      <c r="D314" s="178"/>
      <c r="E314" s="13">
        <v>8.1999999999999993</v>
      </c>
      <c r="F314" s="13">
        <v>3.9</v>
      </c>
      <c r="G314" s="13">
        <v>1000</v>
      </c>
      <c r="H314" s="13" t="s">
        <v>181</v>
      </c>
      <c r="I314" s="13" t="s">
        <v>78</v>
      </c>
      <c r="J314" s="13">
        <v>0.5</v>
      </c>
      <c r="K314" s="13">
        <v>0.03</v>
      </c>
      <c r="L314" s="13" t="s">
        <v>134</v>
      </c>
      <c r="M314" s="13" t="s">
        <v>122</v>
      </c>
      <c r="N314" s="13">
        <v>0.23</v>
      </c>
      <c r="O314" s="13">
        <v>0.23</v>
      </c>
      <c r="P314" s="13">
        <v>0.7</v>
      </c>
      <c r="Q314" s="13">
        <v>0.16</v>
      </c>
      <c r="R314" s="13">
        <v>140</v>
      </c>
      <c r="S314" s="13">
        <v>370</v>
      </c>
      <c r="T314" s="13">
        <v>3.6</v>
      </c>
      <c r="U314" s="13" t="s">
        <v>43</v>
      </c>
      <c r="V314" s="13" t="s">
        <v>36</v>
      </c>
      <c r="W314" s="137">
        <v>42866</v>
      </c>
      <c r="X314" s="13" t="s">
        <v>900</v>
      </c>
      <c r="Y314" s="13" t="s">
        <v>36</v>
      </c>
      <c r="Z314" s="13" t="s">
        <v>43</v>
      </c>
      <c r="AA314" s="13" t="s">
        <v>239</v>
      </c>
      <c r="AB314" s="13" t="s">
        <v>122</v>
      </c>
      <c r="AC314" s="13" t="s">
        <v>244</v>
      </c>
      <c r="AD314" s="13" t="s">
        <v>239</v>
      </c>
      <c r="AE314" s="13">
        <v>2E-3</v>
      </c>
      <c r="AF314" s="13" t="s">
        <v>43</v>
      </c>
      <c r="AG314" s="13" t="s">
        <v>28</v>
      </c>
      <c r="AH314" s="13">
        <v>8.9999999999999993E-3</v>
      </c>
      <c r="AI314" s="13" t="s">
        <v>239</v>
      </c>
      <c r="AJ314" s="13">
        <v>1.4E-2</v>
      </c>
      <c r="AK314" s="13" t="s">
        <v>402</v>
      </c>
      <c r="AL314" s="13">
        <v>8.9999999999999993E-3</v>
      </c>
    </row>
    <row r="315" spans="1:42" x14ac:dyDescent="0.2">
      <c r="A315" s="135">
        <v>42872</v>
      </c>
      <c r="B315" s="13" t="s">
        <v>901</v>
      </c>
      <c r="C315" s="135">
        <v>42890</v>
      </c>
      <c r="D315" s="178"/>
      <c r="E315" s="13">
        <v>8</v>
      </c>
      <c r="F315" s="13">
        <v>3</v>
      </c>
      <c r="G315" s="13">
        <v>1200</v>
      </c>
      <c r="H315" s="13" t="s">
        <v>181</v>
      </c>
      <c r="I315" s="13" t="s">
        <v>78</v>
      </c>
      <c r="J315" s="13">
        <v>0.4</v>
      </c>
      <c r="K315" s="13">
        <v>0.03</v>
      </c>
      <c r="L315" s="13" t="s">
        <v>134</v>
      </c>
      <c r="M315" s="13" t="s">
        <v>122</v>
      </c>
      <c r="N315" s="13">
        <v>0.12</v>
      </c>
      <c r="O315" s="13">
        <v>0.13</v>
      </c>
      <c r="P315" s="13">
        <v>0.53</v>
      </c>
      <c r="Q315" s="13">
        <v>0.11</v>
      </c>
      <c r="R315" s="13">
        <v>210</v>
      </c>
      <c r="S315" s="13">
        <v>390</v>
      </c>
      <c r="T315" s="13">
        <v>15</v>
      </c>
      <c r="U315" s="13" t="s">
        <v>16</v>
      </c>
      <c r="V315" s="13" t="s">
        <v>36</v>
      </c>
      <c r="W315" s="137">
        <v>42872</v>
      </c>
      <c r="X315" s="13" t="s">
        <v>901</v>
      </c>
      <c r="Y315" s="13" t="s">
        <v>36</v>
      </c>
      <c r="Z315" s="13" t="s">
        <v>43</v>
      </c>
      <c r="AA315" s="13" t="s">
        <v>239</v>
      </c>
      <c r="AB315" s="13" t="s">
        <v>122</v>
      </c>
      <c r="AC315" s="13" t="s">
        <v>244</v>
      </c>
      <c r="AD315" s="13" t="s">
        <v>239</v>
      </c>
      <c r="AE315" s="13">
        <v>1E-3</v>
      </c>
      <c r="AF315" s="13" t="s">
        <v>43</v>
      </c>
      <c r="AG315" s="13" t="s">
        <v>28</v>
      </c>
      <c r="AH315" s="13">
        <v>7.0000000000000001E-3</v>
      </c>
      <c r="AI315" s="13" t="s">
        <v>239</v>
      </c>
      <c r="AJ315" s="13">
        <v>1.9E-2</v>
      </c>
      <c r="AK315" s="13" t="s">
        <v>402</v>
      </c>
      <c r="AL315" s="13">
        <v>5.0000000000000001E-3</v>
      </c>
    </row>
    <row r="316" spans="1:42" x14ac:dyDescent="0.2">
      <c r="A316" s="135">
        <v>42880</v>
      </c>
      <c r="B316" s="13" t="s">
        <v>902</v>
      </c>
      <c r="C316" s="135">
        <v>42895</v>
      </c>
      <c r="D316" s="178"/>
      <c r="E316" s="13">
        <v>8</v>
      </c>
      <c r="F316" s="13">
        <v>2.5</v>
      </c>
      <c r="G316" s="13">
        <v>1300</v>
      </c>
      <c r="H316" s="13" t="s">
        <v>181</v>
      </c>
      <c r="I316" s="13" t="s">
        <v>78</v>
      </c>
      <c r="J316" s="13" t="s">
        <v>85</v>
      </c>
      <c r="K316" s="13">
        <v>0.02</v>
      </c>
      <c r="L316" s="13" t="s">
        <v>134</v>
      </c>
      <c r="M316" s="13" t="s">
        <v>122</v>
      </c>
      <c r="N316" s="13">
        <v>0.15</v>
      </c>
      <c r="O316" s="13">
        <v>0.17</v>
      </c>
      <c r="P316" s="13" t="s">
        <v>85</v>
      </c>
      <c r="Q316" s="13" t="s">
        <v>43</v>
      </c>
      <c r="R316" s="13">
        <v>180</v>
      </c>
      <c r="S316" s="13">
        <v>420</v>
      </c>
      <c r="T316" s="13">
        <v>8.3000000000000007</v>
      </c>
      <c r="U316" s="13" t="s">
        <v>43</v>
      </c>
      <c r="V316" s="13" t="s">
        <v>36</v>
      </c>
      <c r="W316" s="137">
        <v>42880</v>
      </c>
      <c r="X316" s="13" t="s">
        <v>902</v>
      </c>
      <c r="Y316" s="13" t="s">
        <v>36</v>
      </c>
      <c r="Z316" s="13">
        <v>0.12</v>
      </c>
      <c r="AA316" s="13" t="s">
        <v>239</v>
      </c>
      <c r="AB316" s="13" t="s">
        <v>122</v>
      </c>
      <c r="AC316" s="13" t="s">
        <v>244</v>
      </c>
      <c r="AD316" s="13" t="s">
        <v>239</v>
      </c>
      <c r="AE316" s="13">
        <v>1E-3</v>
      </c>
      <c r="AF316" s="13" t="s">
        <v>43</v>
      </c>
      <c r="AG316" s="13" t="s">
        <v>28</v>
      </c>
      <c r="AH316" s="13">
        <v>6.0000000000000001E-3</v>
      </c>
      <c r="AI316" s="13" t="s">
        <v>239</v>
      </c>
      <c r="AJ316" s="13">
        <v>1E-3</v>
      </c>
      <c r="AK316" s="13" t="s">
        <v>402</v>
      </c>
      <c r="AL316" s="13">
        <v>7.0000000000000007E-2</v>
      </c>
    </row>
    <row r="317" spans="1:42" x14ac:dyDescent="0.2">
      <c r="A317" s="135">
        <v>42888</v>
      </c>
      <c r="B317" s="13" t="s">
        <v>903</v>
      </c>
      <c r="C317" s="135">
        <v>42902</v>
      </c>
      <c r="D317" s="178"/>
      <c r="E317" s="13">
        <v>8</v>
      </c>
      <c r="F317" s="13">
        <v>4.5999999999999996</v>
      </c>
      <c r="G317" s="13">
        <v>1300</v>
      </c>
      <c r="H317" s="13" t="s">
        <v>181</v>
      </c>
      <c r="I317" s="13" t="s">
        <v>78</v>
      </c>
      <c r="J317" s="13">
        <v>0.4</v>
      </c>
      <c r="K317" s="13">
        <v>0.02</v>
      </c>
      <c r="L317" s="13" t="s">
        <v>134</v>
      </c>
      <c r="M317" s="13" t="s">
        <v>122</v>
      </c>
      <c r="N317" s="13">
        <v>0.08</v>
      </c>
      <c r="O317" s="13">
        <v>0.08</v>
      </c>
      <c r="P317" s="13">
        <v>0.48</v>
      </c>
      <c r="Q317" s="13">
        <v>0.05</v>
      </c>
      <c r="R317" s="13">
        <v>160</v>
      </c>
      <c r="S317" s="13">
        <v>410</v>
      </c>
      <c r="T317" s="13">
        <v>5</v>
      </c>
      <c r="U317" s="13" t="s">
        <v>43</v>
      </c>
      <c r="V317" s="13" t="s">
        <v>36</v>
      </c>
      <c r="W317" s="137">
        <v>42888</v>
      </c>
      <c r="X317" s="13" t="s">
        <v>903</v>
      </c>
      <c r="Y317" s="13" t="s">
        <v>36</v>
      </c>
      <c r="Z317" s="13" t="s">
        <v>43</v>
      </c>
      <c r="AA317" s="13" t="s">
        <v>239</v>
      </c>
      <c r="AB317" s="13" t="s">
        <v>122</v>
      </c>
      <c r="AC317" s="13" t="s">
        <v>244</v>
      </c>
      <c r="AD317" s="13" t="s">
        <v>239</v>
      </c>
      <c r="AE317" s="13" t="s">
        <v>239</v>
      </c>
      <c r="AF317" s="13" t="s">
        <v>43</v>
      </c>
      <c r="AG317" s="13" t="s">
        <v>28</v>
      </c>
      <c r="AH317" s="13">
        <v>7.0000000000000001E-3</v>
      </c>
      <c r="AI317" s="13" t="s">
        <v>239</v>
      </c>
      <c r="AJ317" s="13">
        <v>1.6E-2</v>
      </c>
      <c r="AK317" s="13" t="s">
        <v>402</v>
      </c>
      <c r="AL317" s="13" t="s">
        <v>402</v>
      </c>
    </row>
    <row r="318" spans="1:42" x14ac:dyDescent="0.2">
      <c r="A318" s="135">
        <v>42895</v>
      </c>
      <c r="B318" s="13" t="s">
        <v>910</v>
      </c>
      <c r="C318" s="135">
        <v>42915</v>
      </c>
      <c r="D318" s="178"/>
      <c r="E318" s="13">
        <v>7.9</v>
      </c>
      <c r="F318" s="13">
        <v>9.9</v>
      </c>
      <c r="G318" s="13">
        <v>1300</v>
      </c>
      <c r="H318" s="13" t="s">
        <v>181</v>
      </c>
      <c r="I318" s="13" t="s">
        <v>78</v>
      </c>
      <c r="J318" s="13">
        <v>0.6</v>
      </c>
      <c r="K318" s="13">
        <v>7.0000000000000007E-2</v>
      </c>
      <c r="L318" s="13" t="s">
        <v>134</v>
      </c>
      <c r="M318" s="13" t="s">
        <v>122</v>
      </c>
      <c r="N318" s="13">
        <v>0.14000000000000001</v>
      </c>
      <c r="O318" s="13">
        <v>0.15</v>
      </c>
      <c r="P318" s="13">
        <v>0.75</v>
      </c>
      <c r="Q318" s="13" t="s">
        <v>54</v>
      </c>
      <c r="R318" s="13">
        <v>180</v>
      </c>
      <c r="S318" s="13">
        <v>210</v>
      </c>
      <c r="T318" s="13">
        <v>4.9000000000000004</v>
      </c>
      <c r="U318" s="13" t="s">
        <v>16</v>
      </c>
      <c r="V318" s="13" t="s">
        <v>36</v>
      </c>
      <c r="W318" s="137">
        <v>42895</v>
      </c>
      <c r="X318" s="13" t="s">
        <v>910</v>
      </c>
      <c r="Y318" s="13" t="s">
        <v>36</v>
      </c>
      <c r="Z318" s="13" t="s">
        <v>43</v>
      </c>
      <c r="AA318" s="13" t="s">
        <v>239</v>
      </c>
      <c r="AB318" s="13" t="s">
        <v>122</v>
      </c>
      <c r="AC318" s="13" t="s">
        <v>244</v>
      </c>
      <c r="AD318" s="13" t="s">
        <v>239</v>
      </c>
      <c r="AE318" s="13">
        <v>2E-3</v>
      </c>
      <c r="AF318" s="13">
        <v>5.0000000000000001E-3</v>
      </c>
      <c r="AG318" s="13" t="s">
        <v>28</v>
      </c>
      <c r="AH318" s="13">
        <v>1.4999999999999999E-2</v>
      </c>
      <c r="AI318" s="13" t="s">
        <v>239</v>
      </c>
      <c r="AJ318" s="13">
        <v>1.6E-2</v>
      </c>
      <c r="AK318" s="13" t="s">
        <v>402</v>
      </c>
      <c r="AL318" s="13">
        <v>7.0000000000000001E-3</v>
      </c>
      <c r="AM318" s="13" t="s">
        <v>122</v>
      </c>
      <c r="AN318" s="13" t="s">
        <v>43</v>
      </c>
      <c r="AO318" s="13" t="s">
        <v>134</v>
      </c>
      <c r="AP318" s="13" t="s">
        <v>134</v>
      </c>
    </row>
    <row r="319" spans="1:42" x14ac:dyDescent="0.2">
      <c r="A319" s="135">
        <v>42900</v>
      </c>
      <c r="B319" s="13" t="s">
        <v>911</v>
      </c>
      <c r="C319" s="135">
        <v>42915</v>
      </c>
      <c r="D319" s="178"/>
      <c r="E319" s="13">
        <v>7.8</v>
      </c>
      <c r="F319" s="13">
        <v>13</v>
      </c>
      <c r="G319" s="13">
        <v>1300</v>
      </c>
      <c r="H319" s="13" t="s">
        <v>181</v>
      </c>
      <c r="I319" s="13" t="s">
        <v>78</v>
      </c>
      <c r="J319" s="13">
        <v>0.5</v>
      </c>
      <c r="K319" s="13">
        <v>0.04</v>
      </c>
      <c r="L319" s="13" t="s">
        <v>134</v>
      </c>
      <c r="M319" s="13" t="s">
        <v>122</v>
      </c>
      <c r="N319" s="13">
        <v>0.26</v>
      </c>
      <c r="O319" s="13">
        <v>0.26</v>
      </c>
      <c r="P319" s="13">
        <v>0.76</v>
      </c>
      <c r="Q319" s="13" t="s">
        <v>54</v>
      </c>
      <c r="R319" s="13">
        <v>180</v>
      </c>
      <c r="S319" s="13">
        <v>330</v>
      </c>
      <c r="T319" s="13">
        <v>5.0999999999999996</v>
      </c>
      <c r="U319" s="13" t="s">
        <v>16</v>
      </c>
      <c r="V319" s="13" t="s">
        <v>36</v>
      </c>
      <c r="W319" s="137">
        <v>42900</v>
      </c>
      <c r="X319" s="13" t="s">
        <v>911</v>
      </c>
      <c r="Y319" s="13" t="s">
        <v>36</v>
      </c>
      <c r="Z319" s="13">
        <v>0.05</v>
      </c>
      <c r="AA319" s="13" t="s">
        <v>239</v>
      </c>
      <c r="AB319" s="13" t="s">
        <v>122</v>
      </c>
      <c r="AC319" s="13" t="s">
        <v>244</v>
      </c>
      <c r="AD319" s="13" t="s">
        <v>239</v>
      </c>
      <c r="AE319" s="13">
        <v>2E-3</v>
      </c>
      <c r="AF319" s="13">
        <v>0.13</v>
      </c>
      <c r="AG319" s="13" t="s">
        <v>28</v>
      </c>
      <c r="AH319" s="13">
        <v>3.3000000000000002E-2</v>
      </c>
      <c r="AI319" s="13" t="s">
        <v>239</v>
      </c>
      <c r="AJ319" s="13">
        <v>1.4999999999999999E-2</v>
      </c>
      <c r="AK319" s="13" t="s">
        <v>402</v>
      </c>
      <c r="AL319" s="13">
        <v>7.0000000000000001E-3</v>
      </c>
    </row>
    <row r="320" spans="1:42" x14ac:dyDescent="0.2">
      <c r="A320" s="135">
        <v>42909</v>
      </c>
      <c r="B320" s="13" t="s">
        <v>912</v>
      </c>
      <c r="C320" s="135">
        <v>42922</v>
      </c>
      <c r="D320" s="178"/>
      <c r="E320" s="13">
        <v>8.1</v>
      </c>
      <c r="F320" s="13">
        <v>5.0999999999999996</v>
      </c>
      <c r="G320" s="13">
        <v>1100</v>
      </c>
      <c r="H320" s="13" t="s">
        <v>181</v>
      </c>
      <c r="I320" s="13" t="s">
        <v>78</v>
      </c>
      <c r="J320" s="13">
        <v>0.4</v>
      </c>
      <c r="K320" s="13">
        <v>0.04</v>
      </c>
      <c r="L320" s="13" t="s">
        <v>134</v>
      </c>
      <c r="M320" s="13" t="s">
        <v>122</v>
      </c>
      <c r="N320" s="13">
        <v>0.14000000000000001</v>
      </c>
      <c r="O320" s="13">
        <v>0.15</v>
      </c>
      <c r="P320" s="13">
        <v>0.4</v>
      </c>
      <c r="Q320" s="13">
        <v>0.1</v>
      </c>
      <c r="R320" s="13">
        <v>150</v>
      </c>
      <c r="S320" s="13">
        <v>320</v>
      </c>
      <c r="T320" s="13">
        <v>3.8</v>
      </c>
      <c r="U320" s="13" t="s">
        <v>16</v>
      </c>
      <c r="V320" s="13" t="s">
        <v>36</v>
      </c>
      <c r="W320" s="137">
        <v>42909</v>
      </c>
      <c r="X320" s="13" t="s">
        <v>912</v>
      </c>
      <c r="Y320" s="13" t="s">
        <v>36</v>
      </c>
      <c r="Z320" s="13" t="s">
        <v>43</v>
      </c>
      <c r="AA320" s="13" t="s">
        <v>239</v>
      </c>
      <c r="AB320" s="13" t="s">
        <v>122</v>
      </c>
      <c r="AC320" s="13" t="s">
        <v>244</v>
      </c>
      <c r="AD320" s="13" t="s">
        <v>239</v>
      </c>
      <c r="AE320" s="13">
        <v>1E-3</v>
      </c>
      <c r="AF320" s="13" t="s">
        <v>43</v>
      </c>
      <c r="AG320" s="13" t="s">
        <v>28</v>
      </c>
      <c r="AH320" s="13">
        <v>1.6E-2</v>
      </c>
      <c r="AI320" s="13" t="s">
        <v>239</v>
      </c>
      <c r="AJ320" s="13">
        <v>1.4E-2</v>
      </c>
      <c r="AK320" s="13" t="s">
        <v>402</v>
      </c>
      <c r="AL320" s="13" t="s">
        <v>402</v>
      </c>
    </row>
    <row r="321" spans="1:44" x14ac:dyDescent="0.2">
      <c r="A321" s="135">
        <v>42914</v>
      </c>
      <c r="B321" s="13" t="s">
        <v>913</v>
      </c>
      <c r="C321" s="135">
        <v>42926</v>
      </c>
      <c r="D321" s="178"/>
      <c r="E321" s="13">
        <v>7.9</v>
      </c>
      <c r="F321" s="13">
        <v>4.5</v>
      </c>
      <c r="G321" s="13">
        <v>1000</v>
      </c>
      <c r="H321" s="13" t="s">
        <v>181</v>
      </c>
      <c r="I321" s="13" t="s">
        <v>78</v>
      </c>
      <c r="J321" s="13">
        <v>0.4</v>
      </c>
      <c r="K321" s="13">
        <v>0.2</v>
      </c>
      <c r="L321" s="13" t="s">
        <v>134</v>
      </c>
      <c r="M321" s="13" t="s">
        <v>122</v>
      </c>
      <c r="N321" s="13">
        <v>0.46</v>
      </c>
      <c r="O321" s="13">
        <v>0.47</v>
      </c>
      <c r="P321" s="13">
        <v>0.87</v>
      </c>
      <c r="Q321" s="13">
        <v>0.5</v>
      </c>
      <c r="R321" s="13">
        <v>210</v>
      </c>
      <c r="S321" s="13">
        <v>250</v>
      </c>
      <c r="T321" s="13">
        <v>5.3</v>
      </c>
      <c r="U321" s="13" t="s">
        <v>43</v>
      </c>
      <c r="V321" s="13" t="s">
        <v>36</v>
      </c>
      <c r="W321" s="137">
        <v>42912</v>
      </c>
      <c r="X321" s="13" t="s">
        <v>913</v>
      </c>
      <c r="Y321" s="13" t="s">
        <v>36</v>
      </c>
      <c r="Z321" s="13" t="s">
        <v>43</v>
      </c>
      <c r="AA321" s="13" t="s">
        <v>239</v>
      </c>
      <c r="AB321" s="13" t="s">
        <v>122</v>
      </c>
      <c r="AC321" s="13" t="s">
        <v>244</v>
      </c>
      <c r="AD321" s="13" t="s">
        <v>239</v>
      </c>
      <c r="AE321" s="13">
        <v>2E-3</v>
      </c>
      <c r="AF321" s="13">
        <v>7.0000000000000007E-2</v>
      </c>
      <c r="AG321" s="13" t="s">
        <v>28</v>
      </c>
      <c r="AH321" s="13">
        <v>0.03</v>
      </c>
      <c r="AI321" s="13" t="s">
        <v>239</v>
      </c>
      <c r="AJ321" s="13">
        <v>1.2999999999999999E-2</v>
      </c>
      <c r="AK321" s="13" t="s">
        <v>402</v>
      </c>
      <c r="AL321" s="13">
        <v>7.0000000000000001E-3</v>
      </c>
    </row>
    <row r="322" spans="1:44" s="229" customFormat="1" x14ac:dyDescent="0.2">
      <c r="A322" s="230"/>
      <c r="B322" s="233" t="s">
        <v>360</v>
      </c>
      <c r="C322" s="231"/>
      <c r="D322" s="231"/>
      <c r="E322" s="233" t="s">
        <v>361</v>
      </c>
      <c r="F322" s="231"/>
      <c r="G322" s="231"/>
      <c r="H322" s="231"/>
      <c r="I322" s="231"/>
      <c r="J322" s="231"/>
      <c r="K322" s="231"/>
      <c r="L322" s="231"/>
      <c r="M322" s="231"/>
      <c r="N322" s="231"/>
      <c r="O322" s="231"/>
      <c r="P322" s="231"/>
      <c r="Q322" s="231"/>
      <c r="R322" s="231"/>
      <c r="S322" s="231"/>
      <c r="T322" s="242"/>
      <c r="U322" s="231"/>
      <c r="V322" s="232"/>
      <c r="W322" s="230"/>
      <c r="X322" s="233" t="s">
        <v>360</v>
      </c>
      <c r="Y322" s="231"/>
      <c r="Z322" s="231"/>
      <c r="AA322" s="231"/>
      <c r="AB322" s="233" t="s">
        <v>361</v>
      </c>
      <c r="AC322" s="231"/>
      <c r="AD322" s="231"/>
      <c r="AE322" s="231"/>
      <c r="AF322" s="231"/>
      <c r="AG322" s="231"/>
      <c r="AH322" s="231"/>
      <c r="AI322" s="231"/>
      <c r="AJ322" s="231"/>
      <c r="AK322" s="231"/>
      <c r="AL322" s="231"/>
      <c r="AM322" s="231"/>
      <c r="AN322" s="231"/>
      <c r="AO322" s="231"/>
      <c r="AP322" s="231"/>
      <c r="AQ322" s="231"/>
      <c r="AR322" s="228"/>
    </row>
    <row r="323" spans="1:44" s="134" customFormat="1" ht="25.5" x14ac:dyDescent="0.2">
      <c r="A323" s="234"/>
      <c r="B323" s="235"/>
      <c r="C323" s="235"/>
      <c r="D323" s="236" t="s">
        <v>84</v>
      </c>
      <c r="E323" s="236" t="s">
        <v>204</v>
      </c>
      <c r="F323" s="237">
        <v>15</v>
      </c>
      <c r="G323" s="237">
        <v>1500</v>
      </c>
      <c r="H323" s="237"/>
      <c r="I323" s="237">
        <v>10</v>
      </c>
      <c r="J323" s="237"/>
      <c r="K323" s="237"/>
      <c r="L323" s="237"/>
      <c r="M323" s="237"/>
      <c r="N323" s="237"/>
      <c r="O323" s="237">
        <v>10</v>
      </c>
      <c r="P323" s="237">
        <v>10</v>
      </c>
      <c r="Q323" s="237"/>
      <c r="R323" s="237"/>
      <c r="S323" s="237">
        <v>1450</v>
      </c>
      <c r="T323" s="241"/>
      <c r="U323" s="237">
        <v>30</v>
      </c>
      <c r="V323" s="237"/>
      <c r="W323" s="238" t="s">
        <v>84</v>
      </c>
      <c r="X323" s="239"/>
      <c r="Y323" s="237">
        <v>2</v>
      </c>
      <c r="Z323" s="237"/>
      <c r="AA323" s="237"/>
      <c r="AB323" s="237"/>
      <c r="AC323" s="237"/>
      <c r="AD323" s="237"/>
      <c r="AE323" s="237"/>
      <c r="AF323" s="237"/>
      <c r="AG323" s="237">
        <v>0.01</v>
      </c>
      <c r="AH323" s="237"/>
      <c r="AI323" s="237">
        <v>1E-3</v>
      </c>
      <c r="AJ323" s="237"/>
      <c r="AK323" s="240"/>
      <c r="AL323" s="240"/>
      <c r="AM323" s="240"/>
      <c r="AN323" s="240"/>
      <c r="AO323" s="240"/>
      <c r="AP323" s="240"/>
      <c r="AQ323" s="213"/>
    </row>
    <row r="324" spans="1:44" s="176" customFormat="1" ht="26.25" x14ac:dyDescent="0.25">
      <c r="A324" s="843" t="s">
        <v>137</v>
      </c>
      <c r="B324" s="835" t="s">
        <v>205</v>
      </c>
      <c r="C324" s="835" t="s">
        <v>74</v>
      </c>
      <c r="D324" s="183" t="s">
        <v>206</v>
      </c>
      <c r="E324" s="174" t="s">
        <v>207</v>
      </c>
      <c r="F324" s="174" t="s">
        <v>208</v>
      </c>
      <c r="G324" s="174" t="s">
        <v>209</v>
      </c>
      <c r="H324" s="174" t="s">
        <v>210</v>
      </c>
      <c r="I324" s="174" t="s">
        <v>211</v>
      </c>
      <c r="J324" s="175" t="s">
        <v>213</v>
      </c>
      <c r="K324" s="175" t="s">
        <v>212</v>
      </c>
      <c r="L324" s="175" t="s">
        <v>214</v>
      </c>
      <c r="M324" s="175" t="s">
        <v>215</v>
      </c>
      <c r="N324" s="175" t="s">
        <v>216</v>
      </c>
      <c r="O324" s="175" t="s">
        <v>217</v>
      </c>
      <c r="P324" s="175" t="s">
        <v>218</v>
      </c>
      <c r="Q324" s="175" t="s">
        <v>366</v>
      </c>
      <c r="R324" s="174" t="s">
        <v>268</v>
      </c>
      <c r="S324" s="174" t="s">
        <v>737</v>
      </c>
      <c r="T324" s="174" t="s">
        <v>270</v>
      </c>
      <c r="U324" s="174" t="s">
        <v>220</v>
      </c>
      <c r="V324" s="175" t="s">
        <v>76</v>
      </c>
      <c r="W324" s="833" t="s">
        <v>137</v>
      </c>
      <c r="X324" s="835" t="s">
        <v>205</v>
      </c>
      <c r="Y324" s="175" t="s">
        <v>219</v>
      </c>
      <c r="Z324" s="174" t="s">
        <v>629</v>
      </c>
      <c r="AA324" s="174" t="s">
        <v>221</v>
      </c>
      <c r="AB324" s="174" t="s">
        <v>222</v>
      </c>
      <c r="AC324" s="174" t="s">
        <v>223</v>
      </c>
      <c r="AD324" s="174" t="s">
        <v>224</v>
      </c>
      <c r="AE324" s="174" t="s">
        <v>225</v>
      </c>
      <c r="AF324" s="174" t="s">
        <v>226</v>
      </c>
      <c r="AG324" s="174" t="s">
        <v>227</v>
      </c>
      <c r="AH324" s="174" t="s">
        <v>228</v>
      </c>
      <c r="AI324" s="174" t="s">
        <v>229</v>
      </c>
      <c r="AJ324" s="174" t="s">
        <v>230</v>
      </c>
      <c r="AK324" s="174" t="s">
        <v>231</v>
      </c>
      <c r="AL324" s="175" t="s">
        <v>232</v>
      </c>
      <c r="AM324" s="175" t="s">
        <v>425</v>
      </c>
      <c r="AN324" s="175" t="s">
        <v>424</v>
      </c>
      <c r="AO324" s="175" t="s">
        <v>423</v>
      </c>
      <c r="AP324" s="175" t="s">
        <v>422</v>
      </c>
      <c r="AQ324" s="201" t="s">
        <v>164</v>
      </c>
      <c r="AR324" s="212"/>
    </row>
    <row r="325" spans="1:44" s="177" customFormat="1" x14ac:dyDescent="0.2">
      <c r="A325" s="844"/>
      <c r="B325" s="836"/>
      <c r="C325" s="836"/>
      <c r="D325" s="184" t="s">
        <v>233</v>
      </c>
      <c r="F325" s="177" t="s">
        <v>234</v>
      </c>
      <c r="G325" s="177" t="s">
        <v>235</v>
      </c>
      <c r="H325" s="177" t="s">
        <v>236</v>
      </c>
      <c r="I325" s="177" t="s">
        <v>236</v>
      </c>
      <c r="J325" s="177" t="s">
        <v>234</v>
      </c>
      <c r="K325" s="177" t="s">
        <v>236</v>
      </c>
      <c r="L325" s="177" t="s">
        <v>234</v>
      </c>
      <c r="M325" s="177" t="s">
        <v>234</v>
      </c>
      <c r="N325" s="177" t="s">
        <v>234</v>
      </c>
      <c r="O325" s="177" t="s">
        <v>234</v>
      </c>
      <c r="P325" s="177" t="s">
        <v>234</v>
      </c>
      <c r="Q325" s="177" t="s">
        <v>234</v>
      </c>
      <c r="R325" s="177" t="s">
        <v>234</v>
      </c>
      <c r="S325" s="177" t="s">
        <v>236</v>
      </c>
      <c r="T325" s="177" t="s">
        <v>236</v>
      </c>
      <c r="U325" s="177" t="s">
        <v>234</v>
      </c>
      <c r="V325" s="177" t="s">
        <v>234</v>
      </c>
      <c r="W325" s="834"/>
      <c r="X325" s="836"/>
      <c r="Y325" s="177" t="s">
        <v>234</v>
      </c>
      <c r="Z325" s="177" t="s">
        <v>234</v>
      </c>
      <c r="AA325" s="177" t="s">
        <v>234</v>
      </c>
      <c r="AB325" s="177" t="s">
        <v>234</v>
      </c>
      <c r="AC325" s="177" t="s">
        <v>234</v>
      </c>
      <c r="AD325" s="177" t="s">
        <v>234</v>
      </c>
      <c r="AE325" s="177" t="s">
        <v>234</v>
      </c>
      <c r="AF325" s="177" t="s">
        <v>234</v>
      </c>
      <c r="AG325" s="177" t="s">
        <v>234</v>
      </c>
      <c r="AH325" s="177" t="s">
        <v>234</v>
      </c>
      <c r="AI325" s="177" t="s">
        <v>234</v>
      </c>
      <c r="AJ325" s="177" t="s">
        <v>234</v>
      </c>
      <c r="AK325" s="177" t="s">
        <v>234</v>
      </c>
      <c r="AL325" s="177" t="s">
        <v>234</v>
      </c>
      <c r="AM325" s="177" t="s">
        <v>234</v>
      </c>
      <c r="AN325" s="177" t="s">
        <v>234</v>
      </c>
      <c r="AO325" s="177" t="s">
        <v>234</v>
      </c>
      <c r="AP325" s="177" t="s">
        <v>234</v>
      </c>
      <c r="AQ325" s="185"/>
      <c r="AR325" s="185"/>
    </row>
    <row r="326" spans="1:44" x14ac:dyDescent="0.2">
      <c r="A326" s="135">
        <v>42922</v>
      </c>
      <c r="B326" s="13" t="s">
        <v>914</v>
      </c>
      <c r="C326" s="135">
        <v>42937</v>
      </c>
      <c r="D326" s="178"/>
      <c r="E326" s="13">
        <v>8.1</v>
      </c>
      <c r="F326" s="13">
        <v>1.3</v>
      </c>
      <c r="G326" s="13">
        <v>1000</v>
      </c>
      <c r="H326" s="13" t="s">
        <v>181</v>
      </c>
      <c r="I326" s="13" t="s">
        <v>78</v>
      </c>
      <c r="J326" s="13" t="s">
        <v>85</v>
      </c>
      <c r="K326" s="13">
        <v>0.03</v>
      </c>
      <c r="L326" s="13" t="s">
        <v>134</v>
      </c>
      <c r="M326" s="13" t="s">
        <v>122</v>
      </c>
      <c r="N326" s="13">
        <v>0.17</v>
      </c>
      <c r="O326" s="13">
        <v>0.17</v>
      </c>
      <c r="P326" s="13" t="s">
        <v>85</v>
      </c>
      <c r="Q326" s="13">
        <v>0.06</v>
      </c>
      <c r="R326" s="13">
        <v>210</v>
      </c>
      <c r="S326" s="13">
        <v>310</v>
      </c>
      <c r="T326" s="13">
        <v>5.4</v>
      </c>
      <c r="U326" s="13" t="s">
        <v>43</v>
      </c>
      <c r="V326" s="13" t="s">
        <v>36</v>
      </c>
      <c r="W326" s="137">
        <v>42922</v>
      </c>
      <c r="X326" s="13" t="s">
        <v>914</v>
      </c>
      <c r="Y326" s="13" t="s">
        <v>36</v>
      </c>
      <c r="Z326" s="13" t="s">
        <v>43</v>
      </c>
      <c r="AA326" s="13" t="s">
        <v>239</v>
      </c>
      <c r="AB326" s="13" t="s">
        <v>122</v>
      </c>
      <c r="AC326" s="13" t="s">
        <v>244</v>
      </c>
      <c r="AD326" s="13">
        <v>1E-3</v>
      </c>
      <c r="AE326" s="13" t="s">
        <v>239</v>
      </c>
      <c r="AF326" s="13">
        <v>0.05</v>
      </c>
      <c r="AG326" s="13" t="s">
        <v>28</v>
      </c>
      <c r="AH326" s="13">
        <v>1.2999999999999999E-2</v>
      </c>
      <c r="AI326" s="13" t="s">
        <v>239</v>
      </c>
      <c r="AJ326" s="13">
        <v>1.4E-2</v>
      </c>
      <c r="AK326" s="13" t="s">
        <v>402</v>
      </c>
      <c r="AL326" s="13">
        <v>8.9999999999999993E-3</v>
      </c>
    </row>
    <row r="327" spans="1:44" x14ac:dyDescent="0.2">
      <c r="A327" s="135">
        <v>42928</v>
      </c>
      <c r="B327" s="13" t="s">
        <v>919</v>
      </c>
      <c r="C327" s="135">
        <v>42940</v>
      </c>
      <c r="D327" s="178"/>
      <c r="E327" s="13">
        <v>7.9</v>
      </c>
      <c r="F327" s="13">
        <v>5.2</v>
      </c>
      <c r="G327" s="13">
        <v>1100</v>
      </c>
      <c r="H327" s="13" t="s">
        <v>181</v>
      </c>
      <c r="I327" s="13" t="s">
        <v>78</v>
      </c>
      <c r="J327" s="13">
        <v>0.4</v>
      </c>
      <c r="K327" s="13">
        <v>0.05</v>
      </c>
      <c r="L327" s="13" t="s">
        <v>134</v>
      </c>
      <c r="M327" s="13" t="s">
        <v>122</v>
      </c>
      <c r="N327" s="13">
        <v>0.22</v>
      </c>
      <c r="O327" s="13">
        <v>0.23</v>
      </c>
      <c r="P327" s="13">
        <v>0.6</v>
      </c>
      <c r="Q327" s="13">
        <v>0.08</v>
      </c>
      <c r="R327" s="13">
        <v>180</v>
      </c>
      <c r="S327" s="13">
        <v>340</v>
      </c>
      <c r="T327" s="13">
        <v>6.1</v>
      </c>
      <c r="U327" s="13" t="s">
        <v>43</v>
      </c>
      <c r="V327" s="13" t="s">
        <v>36</v>
      </c>
      <c r="W327" s="137">
        <v>42928</v>
      </c>
      <c r="X327" s="13" t="s">
        <v>919</v>
      </c>
      <c r="Y327" s="13" t="s">
        <v>36</v>
      </c>
      <c r="Z327" s="13" t="s">
        <v>43</v>
      </c>
      <c r="AA327" s="13" t="s">
        <v>239</v>
      </c>
      <c r="AB327" s="13" t="s">
        <v>122</v>
      </c>
      <c r="AC327" s="13" t="s">
        <v>244</v>
      </c>
      <c r="AD327" s="13">
        <v>1E-3</v>
      </c>
      <c r="AE327" s="13">
        <v>2E-3</v>
      </c>
      <c r="AF327" s="13">
        <v>0.06</v>
      </c>
      <c r="AG327" s="13" t="s">
        <v>28</v>
      </c>
      <c r="AH327" s="13">
        <v>1.7000000000000001E-2</v>
      </c>
      <c r="AI327" s="13" t="s">
        <v>239</v>
      </c>
      <c r="AJ327" s="13">
        <v>1.7000000000000001E-2</v>
      </c>
      <c r="AK327" s="13" t="s">
        <v>402</v>
      </c>
      <c r="AL327" s="13">
        <v>7.0000000000000001E-3</v>
      </c>
    </row>
    <row r="328" spans="1:44" x14ac:dyDescent="0.2">
      <c r="A328" s="135">
        <v>42937</v>
      </c>
      <c r="B328" s="13" t="s">
        <v>920</v>
      </c>
      <c r="C328" s="135">
        <v>42956</v>
      </c>
      <c r="D328" s="178"/>
      <c r="E328" s="13">
        <v>8</v>
      </c>
      <c r="F328" s="13">
        <v>5.6</v>
      </c>
      <c r="G328" s="13">
        <v>250</v>
      </c>
      <c r="H328" s="13" t="s">
        <v>181</v>
      </c>
      <c r="I328" s="13" t="s">
        <v>78</v>
      </c>
      <c r="J328" s="13">
        <v>0.3</v>
      </c>
      <c r="K328" s="13">
        <v>0.14000000000000001</v>
      </c>
      <c r="L328" s="13" t="s">
        <v>134</v>
      </c>
      <c r="M328" s="13">
        <v>0.03</v>
      </c>
      <c r="N328" s="13">
        <v>0.91</v>
      </c>
      <c r="O328" s="13">
        <v>0.94</v>
      </c>
      <c r="P328" s="13">
        <v>1.2</v>
      </c>
      <c r="Q328" s="13">
        <v>0.14000000000000001</v>
      </c>
      <c r="R328" s="13">
        <v>43</v>
      </c>
      <c r="S328" s="13">
        <v>34</v>
      </c>
      <c r="T328" s="13">
        <v>2.2999999999999998</v>
      </c>
      <c r="U328" s="13" t="s">
        <v>54</v>
      </c>
      <c r="V328" s="13" t="s">
        <v>36</v>
      </c>
      <c r="W328" s="135">
        <v>42937</v>
      </c>
      <c r="X328" s="13" t="s">
        <v>920</v>
      </c>
      <c r="Y328" s="13" t="s">
        <v>36</v>
      </c>
      <c r="Z328" s="13">
        <v>0.06</v>
      </c>
      <c r="AA328" s="13" t="s">
        <v>239</v>
      </c>
      <c r="AB328" s="13" t="s">
        <v>122</v>
      </c>
      <c r="AC328" s="13" t="s">
        <v>244</v>
      </c>
      <c r="AD328" s="13">
        <v>1E-3</v>
      </c>
      <c r="AE328" s="13">
        <v>4.0000000000000001E-3</v>
      </c>
      <c r="AF328" s="13">
        <v>0.18</v>
      </c>
      <c r="AG328" s="13" t="s">
        <v>28</v>
      </c>
      <c r="AH328" s="13">
        <v>3.2000000000000001E-2</v>
      </c>
      <c r="AI328" s="13" t="s">
        <v>239</v>
      </c>
      <c r="AJ328" s="13">
        <v>8.0000000000000002E-3</v>
      </c>
      <c r="AK328" s="13" t="s">
        <v>402</v>
      </c>
      <c r="AL328" s="13">
        <v>8.9999999999999993E-3</v>
      </c>
    </row>
    <row r="329" spans="1:44" x14ac:dyDescent="0.2">
      <c r="A329" s="135">
        <v>42942</v>
      </c>
      <c r="B329" s="13" t="s">
        <v>921</v>
      </c>
      <c r="C329" s="135">
        <v>42956</v>
      </c>
      <c r="D329" s="178"/>
      <c r="E329" s="13">
        <v>8.3000000000000007</v>
      </c>
      <c r="F329" s="13">
        <v>6.6</v>
      </c>
      <c r="G329" s="13">
        <v>1300</v>
      </c>
      <c r="H329" s="13" t="s">
        <v>181</v>
      </c>
      <c r="I329" s="13" t="s">
        <v>78</v>
      </c>
      <c r="J329" s="13">
        <v>0.3</v>
      </c>
      <c r="K329" s="13">
        <v>0.03</v>
      </c>
      <c r="L329" s="13" t="s">
        <v>134</v>
      </c>
      <c r="M329" s="13" t="s">
        <v>122</v>
      </c>
      <c r="N329" s="13">
        <v>0.15</v>
      </c>
      <c r="O329" s="13">
        <v>0.15</v>
      </c>
      <c r="P329" s="13">
        <v>0.45</v>
      </c>
      <c r="Q329" s="13">
        <v>0.2</v>
      </c>
      <c r="R329" s="13">
        <v>290</v>
      </c>
      <c r="S329" s="13">
        <v>400</v>
      </c>
      <c r="T329" s="13">
        <v>6.4</v>
      </c>
      <c r="U329" s="13" t="s">
        <v>54</v>
      </c>
      <c r="V329" s="13" t="s">
        <v>36</v>
      </c>
      <c r="W329" s="135">
        <v>42942</v>
      </c>
      <c r="X329" s="13" t="s">
        <v>921</v>
      </c>
      <c r="Y329" s="13" t="s">
        <v>36</v>
      </c>
      <c r="Z329" s="13">
        <v>0.05</v>
      </c>
      <c r="AA329" s="13" t="s">
        <v>239</v>
      </c>
      <c r="AB329" s="13" t="s">
        <v>122</v>
      </c>
      <c r="AC329" s="13" t="s">
        <v>244</v>
      </c>
      <c r="AD329" s="13">
        <v>1E-3</v>
      </c>
      <c r="AE329" s="13">
        <v>2E-3</v>
      </c>
      <c r="AF329" s="13">
        <v>0.05</v>
      </c>
      <c r="AG329" s="13" t="s">
        <v>28</v>
      </c>
      <c r="AH329" s="13">
        <v>1.4999999999999999E-2</v>
      </c>
      <c r="AI329" s="13" t="s">
        <v>239</v>
      </c>
      <c r="AJ329" s="13">
        <v>1.4999999999999999E-2</v>
      </c>
      <c r="AK329" s="13" t="s">
        <v>402</v>
      </c>
      <c r="AL329" s="13">
        <v>5.0000000000000001E-3</v>
      </c>
    </row>
    <row r="330" spans="1:44" x14ac:dyDescent="0.2">
      <c r="A330" s="135">
        <v>42951</v>
      </c>
      <c r="B330" s="13" t="s">
        <v>922</v>
      </c>
      <c r="C330" s="135">
        <v>42964</v>
      </c>
      <c r="D330" s="178"/>
      <c r="E330" s="13">
        <v>8.1999999999999993</v>
      </c>
      <c r="F330" s="13">
        <v>4</v>
      </c>
      <c r="G330" s="13">
        <v>1000</v>
      </c>
      <c r="H330" s="13" t="s">
        <v>181</v>
      </c>
      <c r="I330" s="13" t="s">
        <v>78</v>
      </c>
      <c r="J330" s="13" t="s">
        <v>85</v>
      </c>
      <c r="K330" s="13">
        <v>0.02</v>
      </c>
      <c r="L330" s="13" t="s">
        <v>134</v>
      </c>
      <c r="M330" s="13" t="s">
        <v>122</v>
      </c>
      <c r="N330" s="13">
        <v>0.16</v>
      </c>
      <c r="O330" s="13">
        <v>0.18</v>
      </c>
      <c r="P330" s="13" t="s">
        <v>85</v>
      </c>
      <c r="Q330" s="13" t="s">
        <v>54</v>
      </c>
      <c r="R330" s="13">
        <v>170</v>
      </c>
      <c r="S330" s="13">
        <v>320</v>
      </c>
      <c r="T330" s="13">
        <v>4</v>
      </c>
      <c r="U330" s="13" t="s">
        <v>43</v>
      </c>
      <c r="V330" s="13" t="s">
        <v>36</v>
      </c>
      <c r="W330" s="137">
        <v>42951</v>
      </c>
      <c r="X330" s="13" t="s">
        <v>922</v>
      </c>
      <c r="Y330" s="13" t="s">
        <v>36</v>
      </c>
      <c r="Z330" s="13">
        <v>0.05</v>
      </c>
      <c r="AA330" s="13" t="s">
        <v>239</v>
      </c>
      <c r="AB330" s="13" t="s">
        <v>122</v>
      </c>
      <c r="AC330" s="13" t="s">
        <v>244</v>
      </c>
      <c r="AD330" s="13">
        <v>1E-3</v>
      </c>
      <c r="AE330" s="13">
        <v>5.0000000000000001E-3</v>
      </c>
      <c r="AF330" s="13">
        <v>0.08</v>
      </c>
      <c r="AG330" s="13" t="s">
        <v>28</v>
      </c>
      <c r="AH330" s="13">
        <v>0.01</v>
      </c>
      <c r="AI330" s="13" t="s">
        <v>239</v>
      </c>
      <c r="AJ330" s="13">
        <v>1.4E-2</v>
      </c>
      <c r="AK330" s="13" t="s">
        <v>402</v>
      </c>
      <c r="AL330" s="13">
        <v>1.2E-2</v>
      </c>
    </row>
    <row r="331" spans="1:44" x14ac:dyDescent="0.2">
      <c r="A331" s="135">
        <v>42957</v>
      </c>
      <c r="B331" s="13" t="s">
        <v>942</v>
      </c>
      <c r="C331" s="135">
        <v>37128</v>
      </c>
      <c r="D331" s="178"/>
      <c r="E331" s="13">
        <v>8.1</v>
      </c>
      <c r="F331" s="13">
        <v>7.4</v>
      </c>
      <c r="G331" s="13">
        <v>1100</v>
      </c>
      <c r="H331" s="13" t="s">
        <v>181</v>
      </c>
      <c r="I331" s="13" t="s">
        <v>78</v>
      </c>
      <c r="J331" s="13">
        <v>0.5</v>
      </c>
      <c r="K331" s="13">
        <v>7.0000000000000007E-2</v>
      </c>
      <c r="L331" s="13" t="s">
        <v>134</v>
      </c>
      <c r="M331" s="13" t="s">
        <v>122</v>
      </c>
      <c r="N331" s="13">
        <v>0.14000000000000001</v>
      </c>
      <c r="O331" s="13">
        <v>0.16</v>
      </c>
      <c r="P331" s="13">
        <v>7.0000000000000007E-2</v>
      </c>
      <c r="Q331" s="13">
        <v>0.13</v>
      </c>
      <c r="R331" s="13">
        <v>180</v>
      </c>
      <c r="S331" s="13">
        <v>340</v>
      </c>
      <c r="T331" s="13">
        <v>4.9000000000000004</v>
      </c>
      <c r="U331" s="13" t="s">
        <v>16</v>
      </c>
      <c r="V331" s="13" t="s">
        <v>36</v>
      </c>
      <c r="W331" s="137">
        <v>42957</v>
      </c>
      <c r="X331" s="13" t="s">
        <v>942</v>
      </c>
      <c r="Y331" s="13" t="s">
        <v>36</v>
      </c>
      <c r="Z331" s="13" t="s">
        <v>43</v>
      </c>
      <c r="AA331" s="13" t="s">
        <v>239</v>
      </c>
      <c r="AB331" s="13" t="s">
        <v>122</v>
      </c>
      <c r="AC331" s="13" t="s">
        <v>244</v>
      </c>
      <c r="AD331" s="13" t="s">
        <v>239</v>
      </c>
      <c r="AE331" s="13" t="s">
        <v>239</v>
      </c>
      <c r="AF331" s="13" t="s">
        <v>43</v>
      </c>
      <c r="AG331" s="13" t="s">
        <v>28</v>
      </c>
      <c r="AH331" s="13">
        <v>8.9999999999999993E-3</v>
      </c>
      <c r="AI331" s="13" t="s">
        <v>239</v>
      </c>
      <c r="AJ331" s="13">
        <v>1.4E-2</v>
      </c>
      <c r="AK331" s="13" t="s">
        <v>402</v>
      </c>
      <c r="AL331" s="13">
        <v>6.0000000000000001E-3</v>
      </c>
    </row>
    <row r="332" spans="1:44" x14ac:dyDescent="0.2">
      <c r="A332" s="354">
        <v>42965</v>
      </c>
      <c r="B332" s="13" t="s">
        <v>943</v>
      </c>
      <c r="C332" s="135">
        <v>42982</v>
      </c>
      <c r="D332" s="178"/>
      <c r="E332" s="13">
        <v>8</v>
      </c>
      <c r="F332" s="13">
        <v>9.1</v>
      </c>
      <c r="G332" s="13">
        <v>1100</v>
      </c>
      <c r="H332" s="13" t="s">
        <v>181</v>
      </c>
      <c r="I332" s="13" t="s">
        <v>78</v>
      </c>
      <c r="J332" s="13">
        <v>0.3</v>
      </c>
      <c r="K332" s="13">
        <v>0.12</v>
      </c>
      <c r="L332" s="13" t="s">
        <v>134</v>
      </c>
      <c r="M332" s="13">
        <v>0.08</v>
      </c>
      <c r="N332" s="13">
        <v>0.85</v>
      </c>
      <c r="O332" s="13">
        <v>0.92</v>
      </c>
      <c r="P332" s="13">
        <v>1.2</v>
      </c>
      <c r="Q332" s="13">
        <v>0.1</v>
      </c>
      <c r="R332" s="13">
        <v>160</v>
      </c>
      <c r="S332" s="13">
        <v>330</v>
      </c>
      <c r="T332" s="13">
        <v>5.2</v>
      </c>
      <c r="U332" s="13" t="s">
        <v>43</v>
      </c>
      <c r="V332" s="13" t="s">
        <v>36</v>
      </c>
      <c r="W332" s="137">
        <v>42965</v>
      </c>
      <c r="X332" s="13" t="s">
        <v>943</v>
      </c>
      <c r="Y332" s="13" t="s">
        <v>36</v>
      </c>
      <c r="Z332" s="13">
        <v>0.06</v>
      </c>
      <c r="AA332" s="13" t="s">
        <v>239</v>
      </c>
      <c r="AB332" s="13" t="s">
        <v>122</v>
      </c>
      <c r="AC332" s="13" t="s">
        <v>244</v>
      </c>
      <c r="AD332" s="13">
        <v>2E-3</v>
      </c>
      <c r="AE332" s="13">
        <v>3.0000000000000001E-3</v>
      </c>
      <c r="AF332" s="13">
        <v>0.21</v>
      </c>
      <c r="AG332" s="13" t="s">
        <v>28</v>
      </c>
      <c r="AH332" s="13">
        <v>5.0999999999999997E-2</v>
      </c>
      <c r="AI332" s="13" t="s">
        <v>239</v>
      </c>
      <c r="AJ332" s="13">
        <v>1.7000000000000001E-2</v>
      </c>
      <c r="AK332" s="13" t="s">
        <v>402</v>
      </c>
      <c r="AL332" s="13">
        <v>5.0999999999999997E-2</v>
      </c>
    </row>
    <row r="333" spans="1:44" x14ac:dyDescent="0.2">
      <c r="A333" s="135">
        <v>42972</v>
      </c>
      <c r="B333" s="13" t="s">
        <v>944</v>
      </c>
      <c r="C333" s="135">
        <v>42986</v>
      </c>
      <c r="D333" s="178"/>
      <c r="E333" s="13">
        <v>8.1</v>
      </c>
      <c r="F333" s="13">
        <v>7.9</v>
      </c>
      <c r="G333" s="13">
        <v>1100</v>
      </c>
      <c r="H333" s="13" t="s">
        <v>181</v>
      </c>
      <c r="I333" s="13">
        <v>2.6</v>
      </c>
      <c r="J333" s="13">
        <v>1.1000000000000001</v>
      </c>
      <c r="K333" s="13">
        <v>0.14000000000000001</v>
      </c>
      <c r="L333" s="13" t="s">
        <v>134</v>
      </c>
      <c r="M333" s="13">
        <v>0.02</v>
      </c>
      <c r="N333" s="13">
        <v>0.09</v>
      </c>
      <c r="O333" s="13">
        <v>0.11</v>
      </c>
      <c r="P333" s="13">
        <v>1.2</v>
      </c>
      <c r="Q333" s="13" t="s">
        <v>54</v>
      </c>
      <c r="R333" s="13">
        <v>200</v>
      </c>
      <c r="S333" s="13">
        <v>370</v>
      </c>
      <c r="T333" s="13">
        <v>6.1</v>
      </c>
      <c r="U333" s="13" t="s">
        <v>43</v>
      </c>
      <c r="V333" s="13" t="s">
        <v>36</v>
      </c>
      <c r="W333" s="137">
        <v>42972</v>
      </c>
      <c r="X333" s="13" t="s">
        <v>944</v>
      </c>
      <c r="Y333" s="13" t="s">
        <v>36</v>
      </c>
      <c r="Z333" s="13" t="s">
        <v>43</v>
      </c>
      <c r="AA333" s="13" t="s">
        <v>239</v>
      </c>
      <c r="AB333" s="13" t="s">
        <v>122</v>
      </c>
      <c r="AC333" s="13" t="s">
        <v>244</v>
      </c>
      <c r="AD333" s="13" t="s">
        <v>239</v>
      </c>
      <c r="AE333" s="13">
        <v>2E-3</v>
      </c>
      <c r="AF333" s="13" t="s">
        <v>43</v>
      </c>
      <c r="AG333" s="13" t="s">
        <v>28</v>
      </c>
      <c r="AH333" s="13">
        <v>8.0000000000000002E-3</v>
      </c>
      <c r="AI333" s="13" t="s">
        <v>239</v>
      </c>
      <c r="AJ333" s="13">
        <v>1.2E-2</v>
      </c>
      <c r="AK333" s="13" t="s">
        <v>402</v>
      </c>
      <c r="AL333" s="13" t="s">
        <v>402</v>
      </c>
    </row>
    <row r="334" spans="1:44" x14ac:dyDescent="0.2">
      <c r="A334" s="135">
        <v>42979</v>
      </c>
      <c r="B334" s="13" t="s">
        <v>945</v>
      </c>
      <c r="C334" s="135">
        <v>42992</v>
      </c>
      <c r="D334" s="178"/>
      <c r="E334" s="13">
        <v>8.3000000000000007</v>
      </c>
      <c r="F334" s="13">
        <v>3.4</v>
      </c>
      <c r="G334" s="13">
        <v>1000</v>
      </c>
      <c r="H334" s="13" t="s">
        <v>181</v>
      </c>
      <c r="I334" s="13" t="s">
        <v>78</v>
      </c>
      <c r="J334" s="13">
        <v>0.5</v>
      </c>
      <c r="K334" s="13">
        <v>0.01</v>
      </c>
      <c r="L334" s="13" t="s">
        <v>134</v>
      </c>
      <c r="M334" s="13">
        <v>0.05</v>
      </c>
      <c r="N334" s="13">
        <v>0.14000000000000001</v>
      </c>
      <c r="O334" s="13">
        <v>0.19</v>
      </c>
      <c r="P334" s="13">
        <v>0.69</v>
      </c>
      <c r="Q334" s="13" t="s">
        <v>43</v>
      </c>
      <c r="R334" s="13">
        <v>190</v>
      </c>
      <c r="S334" s="13">
        <v>340</v>
      </c>
      <c r="T334" s="13">
        <v>5.9</v>
      </c>
      <c r="U334" s="13" t="s">
        <v>43</v>
      </c>
      <c r="V334" s="13" t="s">
        <v>36</v>
      </c>
      <c r="W334" s="137">
        <v>42979</v>
      </c>
      <c r="X334" s="13" t="s">
        <v>945</v>
      </c>
      <c r="Y334" s="13" t="s">
        <v>36</v>
      </c>
      <c r="Z334" s="13" t="s">
        <v>43</v>
      </c>
      <c r="AA334" s="13" t="s">
        <v>239</v>
      </c>
      <c r="AB334" s="13" t="s">
        <v>122</v>
      </c>
      <c r="AC334" s="13" t="s">
        <v>244</v>
      </c>
      <c r="AD334" s="13" t="s">
        <v>239</v>
      </c>
      <c r="AE334" s="13" t="s">
        <v>239</v>
      </c>
      <c r="AF334" s="13" t="s">
        <v>43</v>
      </c>
      <c r="AG334" s="13" t="s">
        <v>28</v>
      </c>
      <c r="AH334" s="13">
        <v>7.0000000000000001E-3</v>
      </c>
      <c r="AI334" s="13" t="s">
        <v>239</v>
      </c>
      <c r="AJ334" s="13">
        <v>1.4E-2</v>
      </c>
      <c r="AK334" s="13" t="s">
        <v>402</v>
      </c>
      <c r="AL334" s="13" t="s">
        <v>402</v>
      </c>
    </row>
    <row r="335" spans="1:44" x14ac:dyDescent="0.2">
      <c r="A335" s="135">
        <v>42986</v>
      </c>
      <c r="B335" s="13" t="s">
        <v>946</v>
      </c>
      <c r="C335" s="135">
        <v>43004</v>
      </c>
      <c r="D335" s="178"/>
      <c r="E335" s="13">
        <v>8.4</v>
      </c>
      <c r="F335" s="13">
        <v>8.6999999999999993</v>
      </c>
      <c r="G335" s="13">
        <v>1300</v>
      </c>
      <c r="H335" s="13" t="s">
        <v>181</v>
      </c>
      <c r="I335" s="13">
        <v>2</v>
      </c>
      <c r="J335" s="13">
        <v>0.7</v>
      </c>
      <c r="K335" s="13">
        <v>0.09</v>
      </c>
      <c r="L335" s="13" t="s">
        <v>134</v>
      </c>
      <c r="M335" s="13">
        <v>0.03</v>
      </c>
      <c r="N335" s="13">
        <v>0.14000000000000001</v>
      </c>
      <c r="O335" s="13">
        <v>0.17</v>
      </c>
      <c r="P335" s="13">
        <v>0.87</v>
      </c>
      <c r="Q335" s="13">
        <v>7.0000000000000007E-2</v>
      </c>
      <c r="R335" s="13">
        <v>230</v>
      </c>
      <c r="S335" s="13">
        <v>400</v>
      </c>
      <c r="T335" s="13">
        <v>6.9</v>
      </c>
      <c r="U335" s="13" t="s">
        <v>43</v>
      </c>
      <c r="V335" s="13" t="s">
        <v>36</v>
      </c>
      <c r="W335" s="137">
        <v>42986</v>
      </c>
      <c r="X335" s="13" t="s">
        <v>946</v>
      </c>
      <c r="Y335" s="13" t="s">
        <v>36</v>
      </c>
      <c r="Z335" s="13">
        <v>0.05</v>
      </c>
      <c r="AA335" s="13" t="s">
        <v>239</v>
      </c>
      <c r="AB335" s="13" t="s">
        <v>122</v>
      </c>
      <c r="AC335" s="13" t="s">
        <v>244</v>
      </c>
      <c r="AD335" s="13">
        <v>2E-3</v>
      </c>
      <c r="AE335" s="13">
        <v>2E-3</v>
      </c>
      <c r="AF335" s="13" t="s">
        <v>43</v>
      </c>
      <c r="AG335" s="13" t="s">
        <v>28</v>
      </c>
      <c r="AH335" s="13">
        <v>0.01</v>
      </c>
      <c r="AI335" s="13" t="s">
        <v>239</v>
      </c>
      <c r="AJ335" s="13">
        <v>2.1000000000000001E-2</v>
      </c>
      <c r="AK335" s="13" t="s">
        <v>402</v>
      </c>
      <c r="AL335" s="13" t="s">
        <v>402</v>
      </c>
    </row>
    <row r="336" spans="1:44" x14ac:dyDescent="0.2">
      <c r="A336" s="135">
        <v>42992</v>
      </c>
      <c r="B336" s="13" t="s">
        <v>947</v>
      </c>
      <c r="C336" s="135">
        <v>43006</v>
      </c>
      <c r="D336" s="178"/>
      <c r="E336" s="13">
        <v>8</v>
      </c>
      <c r="F336" s="13">
        <v>5</v>
      </c>
      <c r="G336" s="13">
        <v>1100</v>
      </c>
      <c r="H336" s="13" t="s">
        <v>181</v>
      </c>
      <c r="I336" s="13" t="s">
        <v>78</v>
      </c>
      <c r="J336" s="13" t="s">
        <v>85</v>
      </c>
      <c r="K336" s="13">
        <v>0.08</v>
      </c>
      <c r="L336" s="13" t="s">
        <v>134</v>
      </c>
      <c r="M336" s="13">
        <v>0.04</v>
      </c>
      <c r="N336" s="13">
        <v>0.25</v>
      </c>
      <c r="O336" s="13">
        <v>0.28000000000000003</v>
      </c>
      <c r="P336" s="13">
        <v>0.28000000000000003</v>
      </c>
      <c r="Q336" s="13">
        <v>7.0000000000000007E-2</v>
      </c>
      <c r="R336" s="13">
        <v>170</v>
      </c>
      <c r="S336" s="13">
        <v>380</v>
      </c>
      <c r="T336" s="13">
        <v>5.3</v>
      </c>
      <c r="U336" s="13" t="s">
        <v>43</v>
      </c>
      <c r="V336" s="13" t="s">
        <v>36</v>
      </c>
      <c r="W336" s="137">
        <v>42992</v>
      </c>
      <c r="X336" s="13" t="s">
        <v>947</v>
      </c>
      <c r="Y336" s="13" t="s">
        <v>36</v>
      </c>
      <c r="Z336" s="13">
        <v>0.1</v>
      </c>
      <c r="AA336" s="13" t="s">
        <v>239</v>
      </c>
      <c r="AB336" s="13" t="s">
        <v>122</v>
      </c>
      <c r="AC336" s="13" t="s">
        <v>244</v>
      </c>
      <c r="AD336" s="13">
        <v>2E-3</v>
      </c>
      <c r="AE336" s="13">
        <v>4.0000000000000001E-3</v>
      </c>
      <c r="AF336" s="13">
        <v>0.15</v>
      </c>
      <c r="AG336" s="13" t="s">
        <v>28</v>
      </c>
      <c r="AH336" s="13">
        <v>1.7999999999999999E-2</v>
      </c>
      <c r="AI336" s="13" t="s">
        <v>239</v>
      </c>
      <c r="AJ336" s="13">
        <v>1.7999999999999999E-2</v>
      </c>
      <c r="AK336" s="13" t="s">
        <v>402</v>
      </c>
      <c r="AL336" s="13">
        <v>8.9999999999999993E-3</v>
      </c>
      <c r="AM336" s="13" t="s">
        <v>122</v>
      </c>
      <c r="AN336" s="13" t="s">
        <v>43</v>
      </c>
      <c r="AO336" s="13" t="s">
        <v>134</v>
      </c>
      <c r="AP336" s="13" t="s">
        <v>134</v>
      </c>
    </row>
    <row r="337" spans="1:43" x14ac:dyDescent="0.2">
      <c r="A337" s="135">
        <v>42999</v>
      </c>
      <c r="B337" s="13" t="s">
        <v>953</v>
      </c>
      <c r="C337" s="135">
        <v>43018</v>
      </c>
      <c r="D337" s="178"/>
      <c r="E337" s="13">
        <v>8.1</v>
      </c>
      <c r="F337" s="13">
        <v>7.3</v>
      </c>
      <c r="G337" s="13">
        <v>1200</v>
      </c>
      <c r="H337" s="13" t="s">
        <v>181</v>
      </c>
      <c r="I337" s="13" t="s">
        <v>78</v>
      </c>
      <c r="J337" s="13">
        <v>0.8</v>
      </c>
      <c r="K337" s="13">
        <v>0.09</v>
      </c>
      <c r="L337" s="13" t="s">
        <v>134</v>
      </c>
      <c r="M337" s="13">
        <v>0.02</v>
      </c>
      <c r="N337" s="13">
        <v>0.34</v>
      </c>
      <c r="O337" s="13">
        <v>0.37</v>
      </c>
      <c r="P337" s="13">
        <v>1.2</v>
      </c>
      <c r="Q337" s="13">
        <v>0.1</v>
      </c>
      <c r="R337" s="13">
        <v>220</v>
      </c>
      <c r="S337" s="13">
        <v>430</v>
      </c>
      <c r="T337" s="13">
        <v>4.4000000000000004</v>
      </c>
      <c r="U337" s="13" t="s">
        <v>43</v>
      </c>
      <c r="V337" s="13" t="s">
        <v>36</v>
      </c>
      <c r="W337" s="137">
        <v>42999</v>
      </c>
      <c r="X337" s="13" t="s">
        <v>953</v>
      </c>
      <c r="Y337" s="13" t="s">
        <v>36</v>
      </c>
      <c r="Z337" s="13">
        <v>0.09</v>
      </c>
      <c r="AA337" s="13" t="s">
        <v>239</v>
      </c>
      <c r="AB337" s="13" t="s">
        <v>122</v>
      </c>
      <c r="AC337" s="13" t="s">
        <v>244</v>
      </c>
      <c r="AD337" s="13">
        <v>2E-3</v>
      </c>
      <c r="AE337" s="13">
        <v>3.0000000000000001E-3</v>
      </c>
      <c r="AF337" s="13">
        <v>0.12</v>
      </c>
      <c r="AG337" s="13" t="s">
        <v>28</v>
      </c>
      <c r="AH337" s="13">
        <v>1.2999999999999999E-2</v>
      </c>
      <c r="AI337" s="13" t="s">
        <v>239</v>
      </c>
      <c r="AJ337" s="13">
        <v>1.6E-2</v>
      </c>
      <c r="AK337" s="13" t="s">
        <v>402</v>
      </c>
      <c r="AL337" s="13">
        <v>0.01</v>
      </c>
    </row>
    <row r="338" spans="1:43" ht="25.5" x14ac:dyDescent="0.2">
      <c r="A338" s="135">
        <v>43005</v>
      </c>
      <c r="B338" s="13" t="s">
        <v>954</v>
      </c>
      <c r="C338" s="135">
        <v>43005</v>
      </c>
      <c r="D338" s="178"/>
      <c r="E338" s="13">
        <v>8.1</v>
      </c>
      <c r="F338" s="288">
        <v>16.5</v>
      </c>
      <c r="G338" s="13">
        <v>1500</v>
      </c>
      <c r="H338" s="13">
        <v>30</v>
      </c>
      <c r="I338" s="13">
        <v>2.5</v>
      </c>
      <c r="J338" s="13">
        <v>0.9</v>
      </c>
      <c r="K338" s="13">
        <v>0.05</v>
      </c>
      <c r="L338" s="13" t="s">
        <v>134</v>
      </c>
      <c r="M338" s="13">
        <v>0.03</v>
      </c>
      <c r="N338" s="13">
        <v>0.22</v>
      </c>
      <c r="O338" s="13">
        <v>0.25</v>
      </c>
      <c r="P338" s="13">
        <v>1.2</v>
      </c>
      <c r="Q338" s="13">
        <v>0.11</v>
      </c>
      <c r="R338" s="13">
        <v>260</v>
      </c>
      <c r="S338" s="13">
        <v>440</v>
      </c>
      <c r="T338" s="13">
        <v>4.9000000000000004</v>
      </c>
      <c r="U338" s="13" t="s">
        <v>43</v>
      </c>
      <c r="V338" s="13" t="s">
        <v>36</v>
      </c>
      <c r="W338" s="137">
        <v>43005</v>
      </c>
      <c r="X338" s="13" t="s">
        <v>954</v>
      </c>
      <c r="Y338" s="13" t="s">
        <v>36</v>
      </c>
      <c r="Z338" s="13">
        <v>0.2</v>
      </c>
      <c r="AA338" s="13" t="s">
        <v>239</v>
      </c>
      <c r="AB338" s="13" t="s">
        <v>122</v>
      </c>
      <c r="AC338" s="13" t="s">
        <v>244</v>
      </c>
      <c r="AD338" s="13">
        <v>2E-3</v>
      </c>
      <c r="AE338" s="13">
        <v>7.0000000000000001E-3</v>
      </c>
      <c r="AF338" s="13">
        <v>0.31</v>
      </c>
      <c r="AG338" s="13">
        <v>0.01</v>
      </c>
      <c r="AH338" s="13">
        <v>0.02</v>
      </c>
      <c r="AI338" s="13" t="s">
        <v>239</v>
      </c>
      <c r="AJ338" s="13">
        <v>1.7999999999999999E-2</v>
      </c>
      <c r="AK338" s="13" t="s">
        <v>402</v>
      </c>
      <c r="AL338" s="13">
        <v>1.4999999999999999E-2</v>
      </c>
      <c r="AQ338" s="216" t="s">
        <v>960</v>
      </c>
    </row>
    <row r="339" spans="1:43" x14ac:dyDescent="0.2">
      <c r="A339" s="135">
        <v>43014</v>
      </c>
      <c r="B339" s="13" t="s">
        <v>955</v>
      </c>
      <c r="C339" s="135">
        <v>43014</v>
      </c>
      <c r="D339" s="178"/>
      <c r="E339" s="13">
        <v>8.1</v>
      </c>
      <c r="F339" s="13">
        <v>6.7</v>
      </c>
      <c r="G339" s="13">
        <v>1000</v>
      </c>
      <c r="H339" s="13" t="s">
        <v>181</v>
      </c>
      <c r="I339" s="13" t="s">
        <v>78</v>
      </c>
      <c r="J339" s="13">
        <v>0.3</v>
      </c>
      <c r="K339" s="13">
        <v>7.0000000000000007E-2</v>
      </c>
      <c r="L339" s="13" t="s">
        <v>134</v>
      </c>
      <c r="M339" s="13" t="s">
        <v>122</v>
      </c>
      <c r="N339" s="13">
        <v>0.17</v>
      </c>
      <c r="O339" s="13">
        <v>0.19</v>
      </c>
      <c r="P339" s="13">
        <v>0.49</v>
      </c>
      <c r="Q339" s="13">
        <v>0.1</v>
      </c>
      <c r="R339" s="13">
        <v>190</v>
      </c>
      <c r="S339" s="13">
        <v>380</v>
      </c>
      <c r="T339" s="13">
        <v>7.4</v>
      </c>
      <c r="U339" s="13" t="s">
        <v>43</v>
      </c>
      <c r="V339" s="13" t="s">
        <v>36</v>
      </c>
      <c r="W339" s="137">
        <v>43014</v>
      </c>
      <c r="X339" s="13" t="s">
        <v>955</v>
      </c>
      <c r="Y339" s="13" t="s">
        <v>36</v>
      </c>
      <c r="Z339" s="13">
        <v>0.09</v>
      </c>
      <c r="AA339" s="13" t="s">
        <v>239</v>
      </c>
      <c r="AB339" s="13" t="s">
        <v>122</v>
      </c>
      <c r="AC339" s="13" t="s">
        <v>244</v>
      </c>
      <c r="AD339" s="13">
        <v>1E-3</v>
      </c>
      <c r="AE339" s="13">
        <v>3.0000000000000001E-3</v>
      </c>
      <c r="AF339" s="13">
        <v>0.11</v>
      </c>
      <c r="AG339" s="13" t="s">
        <v>28</v>
      </c>
      <c r="AH339" s="13">
        <v>1.2999999999999999E-2</v>
      </c>
      <c r="AI339" s="13" t="s">
        <v>239</v>
      </c>
      <c r="AJ339" s="13">
        <v>1.7999999999999999E-2</v>
      </c>
      <c r="AK339" s="13" t="s">
        <v>402</v>
      </c>
      <c r="AL339" s="13">
        <v>8.9999999999999993E-3</v>
      </c>
    </row>
    <row r="340" spans="1:43" x14ac:dyDescent="0.2">
      <c r="A340" s="135">
        <v>43021</v>
      </c>
      <c r="B340" s="13" t="s">
        <v>958</v>
      </c>
      <c r="C340" s="135">
        <v>43035</v>
      </c>
      <c r="D340" s="178"/>
      <c r="E340" s="13">
        <v>7.9</v>
      </c>
      <c r="F340" s="13">
        <v>4.9000000000000004</v>
      </c>
      <c r="G340" s="13">
        <v>1100</v>
      </c>
      <c r="H340" s="13" t="s">
        <v>181</v>
      </c>
      <c r="I340" s="13" t="s">
        <v>78</v>
      </c>
      <c r="J340" s="13">
        <v>0.6</v>
      </c>
      <c r="K340" s="13">
        <v>0.15</v>
      </c>
      <c r="L340" s="13" t="s">
        <v>134</v>
      </c>
      <c r="M340" s="13">
        <v>0.05</v>
      </c>
      <c r="N340" s="13">
        <v>0.18</v>
      </c>
      <c r="O340" s="13">
        <v>0.23</v>
      </c>
      <c r="P340" s="13">
        <v>0.83</v>
      </c>
      <c r="Q340" s="13">
        <v>0.09</v>
      </c>
      <c r="R340" s="13">
        <v>210</v>
      </c>
      <c r="S340" s="13">
        <v>370</v>
      </c>
      <c r="T340" s="13">
        <v>6.9</v>
      </c>
      <c r="U340" s="13" t="s">
        <v>43</v>
      </c>
      <c r="V340" s="13" t="s">
        <v>36</v>
      </c>
      <c r="W340" s="137">
        <v>43021</v>
      </c>
      <c r="X340" s="13" t="s">
        <v>958</v>
      </c>
      <c r="Y340" s="13" t="s">
        <v>36</v>
      </c>
      <c r="Z340" s="13" t="s">
        <v>43</v>
      </c>
      <c r="AA340" s="13" t="s">
        <v>239</v>
      </c>
      <c r="AB340" s="13" t="s">
        <v>122</v>
      </c>
      <c r="AC340" s="13" t="s">
        <v>244</v>
      </c>
      <c r="AD340" s="13" t="s">
        <v>239</v>
      </c>
      <c r="AE340" s="13">
        <v>3.0000000000000001E-3</v>
      </c>
      <c r="AF340" s="13">
        <v>0.06</v>
      </c>
      <c r="AG340" s="13" t="s">
        <v>28</v>
      </c>
      <c r="AH340" s="13">
        <v>1.7999999999999999E-2</v>
      </c>
      <c r="AI340" s="13" t="s">
        <v>239</v>
      </c>
      <c r="AJ340" s="13">
        <v>1.6E-2</v>
      </c>
      <c r="AK340" s="13" t="s">
        <v>402</v>
      </c>
      <c r="AL340" s="13">
        <v>8.9999999999999993E-3</v>
      </c>
    </row>
    <row r="341" spans="1:43" ht="25.5" x14ac:dyDescent="0.2">
      <c r="A341" s="135">
        <v>43028</v>
      </c>
      <c r="B341" s="13" t="s">
        <v>956</v>
      </c>
      <c r="C341" s="135">
        <v>43045</v>
      </c>
      <c r="D341" s="178"/>
      <c r="E341" s="13">
        <v>7.9</v>
      </c>
      <c r="F341" s="13">
        <v>15</v>
      </c>
      <c r="G341" s="13">
        <v>1200</v>
      </c>
      <c r="H341" s="13" t="s">
        <v>181</v>
      </c>
      <c r="I341" s="13">
        <v>9.1</v>
      </c>
      <c r="J341" s="13">
        <v>0.9</v>
      </c>
      <c r="K341" s="13" t="s">
        <v>28</v>
      </c>
      <c r="L341" s="13" t="s">
        <v>134</v>
      </c>
      <c r="M341" s="13" t="s">
        <v>122</v>
      </c>
      <c r="N341" s="13" t="s">
        <v>122</v>
      </c>
      <c r="O341" s="13" t="s">
        <v>43</v>
      </c>
      <c r="P341" s="13">
        <v>0.9</v>
      </c>
      <c r="Q341" s="13">
        <v>0.41</v>
      </c>
      <c r="R341" s="13">
        <v>220</v>
      </c>
      <c r="S341" s="13">
        <v>460</v>
      </c>
      <c r="T341" s="13">
        <v>8.1999999999999993</v>
      </c>
      <c r="U341" s="13" t="s">
        <v>43</v>
      </c>
      <c r="V341" s="13" t="s">
        <v>36</v>
      </c>
      <c r="W341" s="135">
        <v>43028</v>
      </c>
      <c r="X341" s="13" t="s">
        <v>956</v>
      </c>
      <c r="Y341" s="13" t="s">
        <v>36</v>
      </c>
      <c r="Z341" s="13">
        <v>0.12</v>
      </c>
      <c r="AA341" s="13" t="s">
        <v>239</v>
      </c>
      <c r="AB341" s="13">
        <v>7.0000000000000007E-2</v>
      </c>
      <c r="AC341" s="13" t="s">
        <v>244</v>
      </c>
      <c r="AD341" s="13">
        <v>2E-3</v>
      </c>
      <c r="AE341" s="13">
        <v>6.0000000000000001E-3</v>
      </c>
      <c r="AF341" s="13">
        <v>0.3</v>
      </c>
      <c r="AG341" s="13">
        <v>0.01</v>
      </c>
      <c r="AH341" s="13">
        <v>0.14000000000000001</v>
      </c>
      <c r="AI341" s="13" t="s">
        <v>239</v>
      </c>
      <c r="AJ341" s="13">
        <v>1.4999999999999999E-2</v>
      </c>
      <c r="AK341" s="13" t="s">
        <v>402</v>
      </c>
      <c r="AL341" s="13">
        <v>0.02</v>
      </c>
      <c r="AQ341" s="216" t="s">
        <v>959</v>
      </c>
    </row>
    <row r="342" spans="1:43" x14ac:dyDescent="0.2">
      <c r="A342" s="135">
        <v>43032</v>
      </c>
      <c r="B342" s="13" t="s">
        <v>957</v>
      </c>
      <c r="C342" s="135">
        <v>43046</v>
      </c>
      <c r="D342" s="178"/>
      <c r="E342" s="13">
        <v>7.8</v>
      </c>
      <c r="F342" s="13">
        <v>9.9</v>
      </c>
      <c r="G342" s="13">
        <v>1200</v>
      </c>
      <c r="H342" s="13" t="s">
        <v>181</v>
      </c>
      <c r="I342" s="13">
        <v>2.4</v>
      </c>
      <c r="J342" s="13">
        <v>0.3</v>
      </c>
      <c r="K342" s="13">
        <v>0.02</v>
      </c>
      <c r="L342" s="13" t="s">
        <v>134</v>
      </c>
      <c r="M342" s="13">
        <v>0.02</v>
      </c>
      <c r="N342" s="13">
        <v>0.19</v>
      </c>
      <c r="O342" s="13">
        <v>0.21</v>
      </c>
      <c r="P342" s="13">
        <v>0.5</v>
      </c>
      <c r="Q342" s="13">
        <v>0.08</v>
      </c>
      <c r="R342" s="13">
        <v>240</v>
      </c>
      <c r="S342" s="13">
        <v>440</v>
      </c>
      <c r="T342" s="13">
        <v>6.4</v>
      </c>
      <c r="U342" s="13" t="s">
        <v>43</v>
      </c>
      <c r="V342" s="13" t="s">
        <v>36</v>
      </c>
      <c r="W342" s="135">
        <v>43032</v>
      </c>
      <c r="X342" s="13" t="s">
        <v>957</v>
      </c>
      <c r="Y342" s="13" t="s">
        <v>36</v>
      </c>
      <c r="Z342" s="13" t="s">
        <v>43</v>
      </c>
      <c r="AA342" s="13" t="s">
        <v>239</v>
      </c>
      <c r="AB342" s="13" t="s">
        <v>122</v>
      </c>
      <c r="AC342" s="13" t="s">
        <v>244</v>
      </c>
      <c r="AD342" s="13" t="s">
        <v>239</v>
      </c>
      <c r="AE342" s="13">
        <v>2E-3</v>
      </c>
      <c r="AF342" s="13">
        <v>0.08</v>
      </c>
      <c r="AG342" s="13" t="s">
        <v>28</v>
      </c>
      <c r="AH342" s="13">
        <v>3.3000000000000002E-2</v>
      </c>
      <c r="AI342" s="13" t="s">
        <v>239</v>
      </c>
      <c r="AJ342" s="13">
        <v>1.2E-2</v>
      </c>
      <c r="AK342" s="13" t="s">
        <v>402</v>
      </c>
      <c r="AL342" s="13">
        <v>8.0000000000000002E-3</v>
      </c>
    </row>
    <row r="343" spans="1:43" x14ac:dyDescent="0.2">
      <c r="A343" s="135">
        <v>43042</v>
      </c>
      <c r="B343" s="13" t="s">
        <v>964</v>
      </c>
      <c r="C343" s="135">
        <v>43056</v>
      </c>
      <c r="D343" s="178"/>
      <c r="E343" s="13">
        <v>7.9</v>
      </c>
      <c r="F343" s="13">
        <v>7.2</v>
      </c>
      <c r="G343" s="13">
        <v>1500</v>
      </c>
      <c r="H343" s="13" t="s">
        <v>181</v>
      </c>
      <c r="I343" s="13" t="s">
        <v>78</v>
      </c>
      <c r="J343" s="13">
        <v>0.9</v>
      </c>
      <c r="K343" s="13">
        <v>0.14000000000000001</v>
      </c>
      <c r="L343" s="13" t="s">
        <v>134</v>
      </c>
      <c r="M343" s="13">
        <v>0.03</v>
      </c>
      <c r="N343" s="13">
        <v>0.25</v>
      </c>
      <c r="O343" s="13">
        <v>0.28000000000000003</v>
      </c>
      <c r="P343" s="13">
        <v>1.2</v>
      </c>
      <c r="Q343" s="13">
        <v>0.16</v>
      </c>
      <c r="R343" s="13">
        <v>260</v>
      </c>
      <c r="S343" s="13">
        <v>440</v>
      </c>
      <c r="T343" s="13">
        <v>12</v>
      </c>
      <c r="U343" s="13" t="s">
        <v>43</v>
      </c>
      <c r="V343" s="13" t="s">
        <v>36</v>
      </c>
      <c r="W343" s="137">
        <v>43042</v>
      </c>
      <c r="X343" s="13" t="s">
        <v>964</v>
      </c>
      <c r="Y343" s="13" t="s">
        <v>36</v>
      </c>
      <c r="Z343" s="13">
        <v>0.06</v>
      </c>
      <c r="AA343" s="13">
        <v>1E-3</v>
      </c>
      <c r="AB343" s="13" t="s">
        <v>122</v>
      </c>
      <c r="AC343" s="13" t="s">
        <v>244</v>
      </c>
      <c r="AD343" s="13">
        <v>1E-3</v>
      </c>
      <c r="AE343" s="13">
        <v>3.0000000000000001E-3</v>
      </c>
      <c r="AF343" s="13">
        <v>0.1</v>
      </c>
      <c r="AG343" s="13" t="s">
        <v>28</v>
      </c>
      <c r="AH343" s="13">
        <v>1.6E-2</v>
      </c>
      <c r="AI343" s="13" t="s">
        <v>239</v>
      </c>
      <c r="AJ343" s="13">
        <v>1.7000000000000001E-2</v>
      </c>
      <c r="AK343" s="13" t="s">
        <v>402</v>
      </c>
      <c r="AL343" s="13">
        <v>8.9999999999999993E-3</v>
      </c>
    </row>
    <row r="344" spans="1:43" x14ac:dyDescent="0.2">
      <c r="A344" s="135">
        <v>43048</v>
      </c>
      <c r="B344" s="13" t="s">
        <v>966</v>
      </c>
      <c r="C344" s="135">
        <v>43061</v>
      </c>
      <c r="D344" s="178"/>
      <c r="E344" s="13">
        <v>8</v>
      </c>
      <c r="F344" s="13">
        <v>3.9</v>
      </c>
      <c r="G344" s="13">
        <v>1400</v>
      </c>
      <c r="H344" s="13" t="s">
        <v>181</v>
      </c>
      <c r="I344" s="13" t="s">
        <v>78</v>
      </c>
      <c r="J344" s="13">
        <v>0.9</v>
      </c>
      <c r="K344" s="13">
        <v>0.06</v>
      </c>
      <c r="L344" s="13" t="s">
        <v>134</v>
      </c>
      <c r="M344" s="13">
        <v>0.02</v>
      </c>
      <c r="N344" s="13">
        <v>0.22</v>
      </c>
      <c r="O344" s="13">
        <v>0.24</v>
      </c>
      <c r="P344" s="13">
        <v>1.1000000000000001</v>
      </c>
      <c r="Q344" s="13">
        <v>0.22</v>
      </c>
      <c r="R344" s="13">
        <v>240</v>
      </c>
      <c r="S344" s="13">
        <v>460</v>
      </c>
      <c r="T344" s="13">
        <v>7.9</v>
      </c>
      <c r="U344" s="13" t="s">
        <v>43</v>
      </c>
      <c r="V344" s="13" t="s">
        <v>36</v>
      </c>
      <c r="W344" s="137">
        <v>43048</v>
      </c>
      <c r="X344" s="13" t="s">
        <v>966</v>
      </c>
      <c r="Y344" s="13" t="s">
        <v>36</v>
      </c>
      <c r="Z344" s="13" t="s">
        <v>43</v>
      </c>
      <c r="AA344" s="13" t="s">
        <v>239</v>
      </c>
      <c r="AB344" s="13" t="s">
        <v>122</v>
      </c>
      <c r="AC344" s="13" t="s">
        <v>244</v>
      </c>
      <c r="AD344" s="13">
        <v>1E-3</v>
      </c>
      <c r="AE344" s="13">
        <v>2E-3</v>
      </c>
      <c r="AF344" s="13" t="s">
        <v>43</v>
      </c>
      <c r="AG344" s="13" t="s">
        <v>28</v>
      </c>
      <c r="AH344" s="13">
        <v>1.0999999999999999E-2</v>
      </c>
      <c r="AI344" s="13" t="s">
        <v>239</v>
      </c>
      <c r="AJ344" s="13">
        <v>1.4999999999999999E-2</v>
      </c>
      <c r="AK344" s="13" t="s">
        <v>402</v>
      </c>
      <c r="AL344" s="13">
        <v>7.0000000000000001E-3</v>
      </c>
    </row>
    <row r="345" spans="1:43" x14ac:dyDescent="0.2">
      <c r="A345" s="135">
        <v>43056</v>
      </c>
      <c r="B345" s="13" t="s">
        <v>967</v>
      </c>
      <c r="C345" s="135">
        <v>43070</v>
      </c>
      <c r="D345" s="178"/>
      <c r="E345" s="13">
        <v>8.1</v>
      </c>
      <c r="F345" s="13">
        <v>8.6999999999999993</v>
      </c>
      <c r="G345" s="13">
        <v>1200</v>
      </c>
      <c r="H345" s="13" t="s">
        <v>181</v>
      </c>
      <c r="I345" s="13" t="s">
        <v>78</v>
      </c>
      <c r="J345" s="13">
        <v>0.7</v>
      </c>
      <c r="K345" s="13">
        <v>0.05</v>
      </c>
      <c r="L345" s="13" t="s">
        <v>134</v>
      </c>
      <c r="M345" s="13" t="s">
        <v>122</v>
      </c>
      <c r="N345" s="13">
        <v>0.15</v>
      </c>
      <c r="O345" s="13">
        <v>0.16</v>
      </c>
      <c r="P345" s="13">
        <v>0.86</v>
      </c>
      <c r="Q345" s="13">
        <v>0.24</v>
      </c>
      <c r="R345" s="13">
        <v>5.4</v>
      </c>
      <c r="S345" s="13">
        <v>400</v>
      </c>
      <c r="T345" s="13">
        <v>7.3</v>
      </c>
      <c r="U345" s="13" t="s">
        <v>43</v>
      </c>
      <c r="V345" s="13" t="s">
        <v>36</v>
      </c>
      <c r="W345" s="137">
        <v>43056</v>
      </c>
      <c r="X345" s="13" t="s">
        <v>967</v>
      </c>
      <c r="Y345" s="13" t="s">
        <v>36</v>
      </c>
      <c r="Z345" s="13">
        <v>0.12</v>
      </c>
      <c r="AA345" s="13" t="s">
        <v>238</v>
      </c>
      <c r="AB345" s="13" t="s">
        <v>122</v>
      </c>
      <c r="AC345" s="13" t="s">
        <v>532</v>
      </c>
      <c r="AD345" s="13" t="s">
        <v>238</v>
      </c>
      <c r="AE345" s="13">
        <v>2E-3</v>
      </c>
      <c r="AF345" s="13">
        <v>0.08</v>
      </c>
      <c r="AG345" s="13" t="s">
        <v>28</v>
      </c>
      <c r="AH345" s="13" t="s">
        <v>28</v>
      </c>
      <c r="AI345" s="13" t="s">
        <v>239</v>
      </c>
      <c r="AJ345" s="13">
        <v>1.4E-2</v>
      </c>
      <c r="AK345" s="13" t="s">
        <v>28</v>
      </c>
      <c r="AL345" s="13" t="s">
        <v>28</v>
      </c>
    </row>
    <row r="346" spans="1:43" x14ac:dyDescent="0.2">
      <c r="A346" s="135">
        <v>43062</v>
      </c>
      <c r="B346" s="13" t="s">
        <v>968</v>
      </c>
      <c r="C346" s="135">
        <v>43075</v>
      </c>
      <c r="D346" s="178"/>
      <c r="E346" s="13">
        <v>8.1999999999999993</v>
      </c>
      <c r="F346" s="13">
        <v>4.0999999999999996</v>
      </c>
      <c r="G346" s="13">
        <v>1200</v>
      </c>
      <c r="H346" s="13" t="s">
        <v>181</v>
      </c>
      <c r="I346" s="13" t="s">
        <v>78</v>
      </c>
      <c r="J346" s="13">
        <v>0.5</v>
      </c>
      <c r="K346" s="13">
        <v>0.03</v>
      </c>
      <c r="L346" s="13" t="s">
        <v>134</v>
      </c>
      <c r="M346" s="13">
        <v>0.02</v>
      </c>
      <c r="N346" s="13">
        <v>0.19</v>
      </c>
      <c r="O346" s="13">
        <v>0.22</v>
      </c>
      <c r="P346" s="13">
        <v>0.5</v>
      </c>
      <c r="Q346" s="13">
        <v>0.13</v>
      </c>
      <c r="R346" s="13">
        <v>250</v>
      </c>
      <c r="S346" s="13">
        <v>440</v>
      </c>
      <c r="T346" s="13">
        <v>7.5</v>
      </c>
      <c r="U346" s="13" t="s">
        <v>43</v>
      </c>
      <c r="V346" s="13" t="s">
        <v>36</v>
      </c>
      <c r="W346" s="137">
        <v>43062</v>
      </c>
      <c r="X346" s="13" t="s">
        <v>968</v>
      </c>
      <c r="Y346" s="13" t="s">
        <v>36</v>
      </c>
      <c r="Z346" s="13">
        <v>0.05</v>
      </c>
      <c r="AA346" s="13">
        <v>8.0000000000000002E-3</v>
      </c>
      <c r="AB346" s="13" t="s">
        <v>122</v>
      </c>
      <c r="AC346" s="13" t="s">
        <v>244</v>
      </c>
      <c r="AD346" s="13" t="s">
        <v>239</v>
      </c>
      <c r="AE346" s="13">
        <v>2E-3</v>
      </c>
      <c r="AF346" s="13">
        <v>0.06</v>
      </c>
      <c r="AG346" s="13" t="s">
        <v>28</v>
      </c>
      <c r="AH346" s="13">
        <v>1.7999999999999999E-2</v>
      </c>
      <c r="AI346" s="13" t="s">
        <v>239</v>
      </c>
      <c r="AJ346" s="13">
        <v>1.2E-2</v>
      </c>
      <c r="AK346" s="13" t="s">
        <v>402</v>
      </c>
      <c r="AL346" s="13" t="s">
        <v>402</v>
      </c>
    </row>
    <row r="347" spans="1:43" x14ac:dyDescent="0.2">
      <c r="A347" s="135">
        <v>43069</v>
      </c>
      <c r="B347" s="13" t="s">
        <v>969</v>
      </c>
      <c r="C347" s="135">
        <v>43083</v>
      </c>
      <c r="D347" s="178"/>
      <c r="E347" s="13">
        <v>7.8</v>
      </c>
      <c r="F347" s="13">
        <v>4.0999999999999996</v>
      </c>
      <c r="G347" s="13">
        <v>1100</v>
      </c>
      <c r="H347" s="13" t="s">
        <v>181</v>
      </c>
      <c r="I347" s="13" t="s">
        <v>78</v>
      </c>
      <c r="J347" s="13">
        <v>0.5</v>
      </c>
      <c r="K347" s="13">
        <v>0.03</v>
      </c>
      <c r="L347" s="13" t="s">
        <v>134</v>
      </c>
      <c r="M347" s="13" t="s">
        <v>122</v>
      </c>
      <c r="N347" s="13">
        <v>0.28000000000000003</v>
      </c>
      <c r="O347" s="13">
        <v>0.28999999999999998</v>
      </c>
      <c r="P347" s="13">
        <v>0.79</v>
      </c>
      <c r="Q347" s="13">
        <v>0.15</v>
      </c>
      <c r="R347" s="13">
        <v>200</v>
      </c>
      <c r="S347" s="13">
        <v>350</v>
      </c>
      <c r="T347" s="13">
        <v>8.1</v>
      </c>
      <c r="U347" s="13" t="s">
        <v>43</v>
      </c>
      <c r="V347" s="13" t="s">
        <v>36</v>
      </c>
      <c r="W347" s="137">
        <v>43067</v>
      </c>
      <c r="X347" s="13" t="s">
        <v>969</v>
      </c>
      <c r="Y347" s="13" t="s">
        <v>36</v>
      </c>
      <c r="Z347" s="13" t="s">
        <v>43</v>
      </c>
      <c r="AA347" s="13" t="s">
        <v>239</v>
      </c>
      <c r="AB347" s="13" t="s">
        <v>122</v>
      </c>
      <c r="AC347" s="13" t="s">
        <v>244</v>
      </c>
      <c r="AD347" s="13" t="s">
        <v>239</v>
      </c>
      <c r="AE347" s="13">
        <v>2E-3</v>
      </c>
      <c r="AF347" s="13" t="s">
        <v>43</v>
      </c>
      <c r="AG347" s="13" t="s">
        <v>28</v>
      </c>
      <c r="AH347" s="13">
        <v>8.9999999999999993E-3</v>
      </c>
      <c r="AI347" s="13" t="s">
        <v>239</v>
      </c>
      <c r="AJ347" s="13">
        <v>0.01</v>
      </c>
      <c r="AK347" s="13" t="s">
        <v>402</v>
      </c>
      <c r="AL347" s="13" t="s">
        <v>402</v>
      </c>
    </row>
    <row r="348" spans="1:43" x14ac:dyDescent="0.2">
      <c r="A348" s="135">
        <v>43076</v>
      </c>
      <c r="B348" s="13" t="s">
        <v>975</v>
      </c>
      <c r="C348" s="135">
        <v>43072</v>
      </c>
      <c r="D348" s="178"/>
      <c r="E348" s="13">
        <v>7.9</v>
      </c>
      <c r="F348" s="13">
        <v>6.4</v>
      </c>
      <c r="G348" s="13">
        <v>1100</v>
      </c>
      <c r="H348" s="13" t="s">
        <v>181</v>
      </c>
      <c r="I348" s="13" t="s">
        <v>78</v>
      </c>
      <c r="J348" s="13">
        <v>0.5</v>
      </c>
      <c r="K348" s="13">
        <v>0.15</v>
      </c>
      <c r="L348" s="13" t="s">
        <v>134</v>
      </c>
      <c r="M348" s="13">
        <v>0.03</v>
      </c>
      <c r="N348" s="13">
        <v>0.21</v>
      </c>
      <c r="O348" s="13">
        <v>0.24</v>
      </c>
      <c r="P348" s="13">
        <v>0.74</v>
      </c>
      <c r="Q348" s="13">
        <v>0.15</v>
      </c>
      <c r="R348" s="13">
        <v>220</v>
      </c>
      <c r="S348" s="13">
        <v>330</v>
      </c>
      <c r="T348" s="13">
        <v>11</v>
      </c>
      <c r="U348" s="13" t="s">
        <v>43</v>
      </c>
      <c r="V348" s="13" t="s">
        <v>36</v>
      </c>
      <c r="W348" s="137">
        <v>43076</v>
      </c>
      <c r="X348" s="13" t="s">
        <v>975</v>
      </c>
      <c r="Y348" s="13" t="s">
        <v>36</v>
      </c>
      <c r="Z348" s="13" t="s">
        <v>43</v>
      </c>
      <c r="AA348" s="13" t="s">
        <v>239</v>
      </c>
      <c r="AB348" s="13" t="s">
        <v>122</v>
      </c>
      <c r="AC348" s="13" t="s">
        <v>244</v>
      </c>
      <c r="AD348" s="13" t="s">
        <v>239</v>
      </c>
      <c r="AE348" s="13">
        <v>2E-3</v>
      </c>
      <c r="AF348" s="13" t="s">
        <v>43</v>
      </c>
      <c r="AG348" s="13" t="s">
        <v>28</v>
      </c>
      <c r="AH348" s="13">
        <v>0.01</v>
      </c>
      <c r="AI348" s="13" t="s">
        <v>239</v>
      </c>
      <c r="AJ348" s="13">
        <v>0.01</v>
      </c>
      <c r="AK348" s="13" t="s">
        <v>402</v>
      </c>
      <c r="AL348" s="13">
        <v>8.9999999999999993E-3</v>
      </c>
      <c r="AM348" s="13" t="s">
        <v>122</v>
      </c>
      <c r="AN348" s="13" t="s">
        <v>43</v>
      </c>
      <c r="AO348" s="13" t="s">
        <v>134</v>
      </c>
      <c r="AP348" s="13" t="s">
        <v>134</v>
      </c>
    </row>
    <row r="349" spans="1:43" x14ac:dyDescent="0.2">
      <c r="A349" s="135">
        <v>43081</v>
      </c>
      <c r="B349" s="13" t="s">
        <v>976</v>
      </c>
      <c r="C349" s="135">
        <v>43077</v>
      </c>
      <c r="D349" s="178"/>
      <c r="E349" s="13">
        <v>8</v>
      </c>
      <c r="F349" s="13">
        <v>3.3</v>
      </c>
      <c r="G349" s="13">
        <v>1200</v>
      </c>
      <c r="H349" s="13" t="s">
        <v>181</v>
      </c>
      <c r="I349" s="13">
        <v>7</v>
      </c>
      <c r="J349" s="13">
        <v>0.5</v>
      </c>
      <c r="K349" s="13">
        <v>0.04</v>
      </c>
      <c r="L349" s="13" t="s">
        <v>134</v>
      </c>
      <c r="M349" s="13" t="s">
        <v>122</v>
      </c>
      <c r="N349" s="13">
        <v>0.25</v>
      </c>
      <c r="O349" s="13">
        <v>0.26</v>
      </c>
      <c r="P349" s="13">
        <v>0.76</v>
      </c>
      <c r="Q349" s="13">
        <v>0.14000000000000001</v>
      </c>
      <c r="R349" s="13">
        <v>210</v>
      </c>
      <c r="S349" s="13">
        <v>400</v>
      </c>
      <c r="T349" s="13">
        <v>11</v>
      </c>
      <c r="U349" s="13" t="s">
        <v>43</v>
      </c>
      <c r="V349" s="13" t="s">
        <v>36</v>
      </c>
      <c r="W349" s="137">
        <v>43081</v>
      </c>
      <c r="X349" s="13" t="s">
        <v>976</v>
      </c>
      <c r="Y349" s="13" t="s">
        <v>36</v>
      </c>
      <c r="Z349" s="13" t="s">
        <v>43</v>
      </c>
      <c r="AA349" s="13" t="s">
        <v>239</v>
      </c>
      <c r="AB349" s="13" t="s">
        <v>122</v>
      </c>
      <c r="AC349" s="13" t="s">
        <v>244</v>
      </c>
      <c r="AD349" s="13" t="s">
        <v>239</v>
      </c>
      <c r="AE349" s="13">
        <v>2E-3</v>
      </c>
      <c r="AF349" s="13" t="s">
        <v>43</v>
      </c>
      <c r="AG349" s="13" t="s">
        <v>28</v>
      </c>
      <c r="AH349" s="13">
        <v>6.0000000000000001E-3</v>
      </c>
      <c r="AI349" s="13" t="s">
        <v>239</v>
      </c>
      <c r="AJ349" s="13">
        <v>8.9999999999999993E-3</v>
      </c>
      <c r="AK349" s="13" t="s">
        <v>402</v>
      </c>
      <c r="AL349" s="13">
        <v>0.01</v>
      </c>
    </row>
    <row r="350" spans="1:43" x14ac:dyDescent="0.2">
      <c r="A350" s="135">
        <v>43090</v>
      </c>
      <c r="B350" s="13" t="s">
        <v>984</v>
      </c>
      <c r="C350" s="135">
        <v>43118</v>
      </c>
      <c r="D350" s="178"/>
      <c r="E350" s="13">
        <v>8</v>
      </c>
      <c r="F350" s="13">
        <v>3.6</v>
      </c>
      <c r="G350" s="13">
        <v>1000</v>
      </c>
      <c r="H350" s="13" t="s">
        <v>181</v>
      </c>
      <c r="I350" s="13" t="s">
        <v>78</v>
      </c>
      <c r="J350" s="13">
        <v>1</v>
      </c>
      <c r="K350" s="13">
        <v>0.81</v>
      </c>
      <c r="L350" s="13" t="s">
        <v>134</v>
      </c>
      <c r="M350" s="13">
        <v>0.18</v>
      </c>
      <c r="N350" s="13">
        <v>0.46</v>
      </c>
      <c r="O350" s="13">
        <v>0.64</v>
      </c>
      <c r="P350" s="13">
        <v>1.6</v>
      </c>
      <c r="Q350" s="13">
        <v>0.1</v>
      </c>
      <c r="R350" s="13">
        <v>200</v>
      </c>
      <c r="S350" s="13">
        <v>370</v>
      </c>
      <c r="T350" s="13">
        <v>11</v>
      </c>
      <c r="U350" s="13" t="s">
        <v>43</v>
      </c>
      <c r="V350" s="13" t="s">
        <v>36</v>
      </c>
      <c r="W350" s="137">
        <v>43090</v>
      </c>
      <c r="X350" s="13" t="s">
        <v>984</v>
      </c>
      <c r="Y350" s="13" t="s">
        <v>36</v>
      </c>
      <c r="Z350" s="13" t="s">
        <v>43</v>
      </c>
      <c r="AA350" s="13" t="s">
        <v>239</v>
      </c>
      <c r="AB350" s="13" t="s">
        <v>122</v>
      </c>
      <c r="AC350" s="13" t="s">
        <v>244</v>
      </c>
      <c r="AD350" s="13" t="s">
        <v>239</v>
      </c>
      <c r="AE350" s="13">
        <v>2E-3</v>
      </c>
      <c r="AF350" s="13" t="s">
        <v>43</v>
      </c>
      <c r="AG350" s="13" t="s">
        <v>28</v>
      </c>
      <c r="AH350" s="13">
        <v>2.8000000000000001E-2</v>
      </c>
      <c r="AI350" s="13" t="s">
        <v>239</v>
      </c>
      <c r="AJ350" s="13">
        <v>8.9999999999999993E-3</v>
      </c>
      <c r="AK350" s="13" t="s">
        <v>402</v>
      </c>
      <c r="AL350" s="13">
        <v>6.0000000000000001E-3</v>
      </c>
    </row>
    <row r="351" spans="1:43" x14ac:dyDescent="0.2">
      <c r="A351" s="135">
        <v>43096</v>
      </c>
      <c r="B351" s="13" t="s">
        <v>985</v>
      </c>
      <c r="C351" s="135">
        <v>43118</v>
      </c>
      <c r="D351" s="178"/>
      <c r="E351" s="13">
        <v>8.1</v>
      </c>
      <c r="F351" s="13">
        <v>5.7</v>
      </c>
      <c r="G351" s="13">
        <v>1100</v>
      </c>
      <c r="H351" s="13" t="s">
        <v>181</v>
      </c>
      <c r="I351" s="13">
        <v>2.1</v>
      </c>
      <c r="J351" s="13">
        <v>2.1</v>
      </c>
      <c r="K351" s="13">
        <v>1.5</v>
      </c>
      <c r="L351" s="13" t="s">
        <v>134</v>
      </c>
      <c r="M351" s="13">
        <v>0.62</v>
      </c>
      <c r="N351" s="13">
        <v>0.78</v>
      </c>
      <c r="O351" s="13">
        <v>1.4</v>
      </c>
      <c r="P351" s="13">
        <v>3.5</v>
      </c>
      <c r="Q351" s="13">
        <v>0.11</v>
      </c>
      <c r="R351" s="13">
        <v>210</v>
      </c>
      <c r="S351" s="13">
        <v>390</v>
      </c>
      <c r="T351" s="13">
        <v>11</v>
      </c>
      <c r="U351" s="13" t="s">
        <v>43</v>
      </c>
      <c r="V351" s="13" t="s">
        <v>36</v>
      </c>
      <c r="W351" s="137">
        <v>43096</v>
      </c>
      <c r="X351" s="13" t="s">
        <v>985</v>
      </c>
      <c r="Y351" s="13" t="s">
        <v>36</v>
      </c>
      <c r="Z351" s="13" t="s">
        <v>43</v>
      </c>
      <c r="AA351" s="13" t="s">
        <v>239</v>
      </c>
      <c r="AB351" s="13" t="s">
        <v>122</v>
      </c>
      <c r="AC351" s="13" t="s">
        <v>244</v>
      </c>
      <c r="AD351" s="13" t="s">
        <v>239</v>
      </c>
      <c r="AE351" s="13">
        <v>2E-3</v>
      </c>
      <c r="AF351" s="13">
        <v>7.0000000000000007E-2</v>
      </c>
      <c r="AG351" s="13" t="s">
        <v>28</v>
      </c>
      <c r="AH351" s="13">
        <v>3.5999999999999997E-2</v>
      </c>
      <c r="AI351" s="13" t="s">
        <v>239</v>
      </c>
      <c r="AJ351" s="13">
        <v>0.01</v>
      </c>
      <c r="AK351" s="13" t="s">
        <v>402</v>
      </c>
      <c r="AL351" s="13">
        <v>8.0000000000000002E-3</v>
      </c>
    </row>
    <row r="352" spans="1:43" x14ac:dyDescent="0.2">
      <c r="A352" s="135">
        <v>43103</v>
      </c>
      <c r="B352" s="13" t="s">
        <v>986</v>
      </c>
      <c r="C352" s="135">
        <v>43118</v>
      </c>
      <c r="D352" s="178"/>
      <c r="E352" s="13">
        <v>8</v>
      </c>
      <c r="F352" s="13">
        <v>6.2</v>
      </c>
      <c r="G352" s="13">
        <v>960</v>
      </c>
      <c r="H352" s="13" t="s">
        <v>181</v>
      </c>
      <c r="I352" s="13">
        <v>3.4</v>
      </c>
      <c r="J352" s="13">
        <v>4.3</v>
      </c>
      <c r="K352" s="13">
        <v>3.5</v>
      </c>
      <c r="L352" s="13">
        <v>0.13</v>
      </c>
      <c r="M352" s="13">
        <v>1.8</v>
      </c>
      <c r="N352" s="13">
        <v>0.97</v>
      </c>
      <c r="O352" s="13">
        <v>2.8</v>
      </c>
      <c r="P352" s="13">
        <v>7.1</v>
      </c>
      <c r="Q352" s="13">
        <v>0.24</v>
      </c>
      <c r="R352" s="13">
        <v>200</v>
      </c>
      <c r="S352" s="13">
        <v>370</v>
      </c>
      <c r="T352" s="13">
        <v>10</v>
      </c>
      <c r="U352" s="13" t="s">
        <v>43</v>
      </c>
      <c r="V352" s="13" t="s">
        <v>36</v>
      </c>
      <c r="W352" s="137">
        <v>43103</v>
      </c>
      <c r="X352" s="13" t="s">
        <v>986</v>
      </c>
      <c r="Y352" s="13" t="s">
        <v>36</v>
      </c>
      <c r="Z352" s="13" t="s">
        <v>43</v>
      </c>
      <c r="AA352" s="13" t="s">
        <v>239</v>
      </c>
      <c r="AB352" s="13" t="s">
        <v>122</v>
      </c>
      <c r="AC352" s="13" t="s">
        <v>244</v>
      </c>
      <c r="AD352" s="13" t="s">
        <v>239</v>
      </c>
      <c r="AE352" s="13">
        <v>2E-3</v>
      </c>
      <c r="AF352" s="13">
        <v>0.05</v>
      </c>
      <c r="AG352" s="13" t="s">
        <v>28</v>
      </c>
      <c r="AH352" s="13">
        <v>2.8000000000000001E-2</v>
      </c>
      <c r="AI352" s="13" t="s">
        <v>239</v>
      </c>
      <c r="AJ352" s="13">
        <v>8.0000000000000002E-3</v>
      </c>
      <c r="AK352" s="13" t="s">
        <v>402</v>
      </c>
      <c r="AL352" s="13">
        <v>6.0000000000000001E-3</v>
      </c>
    </row>
    <row r="353" spans="1:42" x14ac:dyDescent="0.2">
      <c r="A353" s="135">
        <v>43111</v>
      </c>
      <c r="B353" s="13" t="s">
        <v>987</v>
      </c>
      <c r="C353" s="135">
        <v>43132</v>
      </c>
      <c r="D353" s="178"/>
      <c r="E353" s="13">
        <v>8.1</v>
      </c>
      <c r="F353" s="13" t="s">
        <v>36</v>
      </c>
      <c r="G353" s="13">
        <v>1100</v>
      </c>
      <c r="H353" s="13" t="s">
        <v>181</v>
      </c>
      <c r="I353" s="13">
        <v>4.9000000000000004</v>
      </c>
      <c r="J353" s="13" t="s">
        <v>656</v>
      </c>
      <c r="K353" s="13">
        <v>0.14000000000000001</v>
      </c>
      <c r="L353" s="13" t="s">
        <v>134</v>
      </c>
      <c r="M353" s="13">
        <v>0.65</v>
      </c>
      <c r="N353" s="13">
        <v>5.2</v>
      </c>
      <c r="O353" s="13">
        <v>5.9</v>
      </c>
      <c r="P353" s="13">
        <v>5.9</v>
      </c>
      <c r="Q353" s="13">
        <v>0.26</v>
      </c>
      <c r="R353" s="13">
        <v>170</v>
      </c>
      <c r="S353" s="13">
        <v>310</v>
      </c>
      <c r="T353" s="13">
        <v>9.1999999999999993</v>
      </c>
      <c r="U353" s="13" t="s">
        <v>43</v>
      </c>
      <c r="V353" s="13" t="s">
        <v>36</v>
      </c>
      <c r="W353" s="137">
        <v>43119</v>
      </c>
      <c r="X353" s="13" t="s">
        <v>987</v>
      </c>
      <c r="Y353" s="13" t="s">
        <v>36</v>
      </c>
      <c r="Z353" s="13" t="s">
        <v>43</v>
      </c>
      <c r="AA353" s="13" t="s">
        <v>239</v>
      </c>
      <c r="AB353" s="13" t="s">
        <v>122</v>
      </c>
      <c r="AC353" s="13" t="s">
        <v>244</v>
      </c>
      <c r="AD353" s="13" t="s">
        <v>239</v>
      </c>
      <c r="AE353" s="13">
        <v>2E-3</v>
      </c>
      <c r="AF353" s="13" t="s">
        <v>43</v>
      </c>
      <c r="AG353" s="13" t="s">
        <v>28</v>
      </c>
      <c r="AH353" s="13">
        <v>3.1E-2</v>
      </c>
      <c r="AI353" s="13" t="s">
        <v>239</v>
      </c>
      <c r="AJ353" s="13">
        <v>8.0000000000000002E-3</v>
      </c>
      <c r="AK353" s="13" t="s">
        <v>402</v>
      </c>
      <c r="AL353" s="13">
        <v>8.0000000000000002E-3</v>
      </c>
    </row>
    <row r="354" spans="1:42" x14ac:dyDescent="0.2">
      <c r="A354" s="135">
        <v>43119</v>
      </c>
      <c r="B354" s="13" t="s">
        <v>988</v>
      </c>
      <c r="C354" s="135">
        <v>43138</v>
      </c>
      <c r="D354" s="178"/>
      <c r="E354" s="13">
        <v>8.1</v>
      </c>
      <c r="F354" s="13">
        <v>1</v>
      </c>
      <c r="G354" s="13">
        <v>1100</v>
      </c>
      <c r="H354" s="13" t="s">
        <v>181</v>
      </c>
      <c r="I354" s="13" t="s">
        <v>78</v>
      </c>
      <c r="J354" s="13">
        <v>0.6</v>
      </c>
      <c r="K354" s="13" t="s">
        <v>28</v>
      </c>
      <c r="L354" s="13" t="s">
        <v>134</v>
      </c>
      <c r="M354" s="13" t="s">
        <v>122</v>
      </c>
      <c r="N354" s="13">
        <v>0.22</v>
      </c>
      <c r="O354" s="13">
        <v>0.24</v>
      </c>
      <c r="P354" s="13">
        <v>0.84</v>
      </c>
      <c r="Q354" s="13">
        <v>0.09</v>
      </c>
      <c r="R354" s="13">
        <v>190</v>
      </c>
      <c r="S354" s="13">
        <v>380</v>
      </c>
      <c r="T354" s="13">
        <v>7.6</v>
      </c>
      <c r="U354" s="13" t="s">
        <v>43</v>
      </c>
      <c r="V354" s="13" t="s">
        <v>36</v>
      </c>
      <c r="W354" s="137">
        <v>43119</v>
      </c>
      <c r="X354" s="13" t="s">
        <v>988</v>
      </c>
      <c r="Y354" s="13" t="s">
        <v>36</v>
      </c>
      <c r="Z354" s="13" t="s">
        <v>43</v>
      </c>
      <c r="AA354" s="13">
        <v>2E-3</v>
      </c>
      <c r="AB354" s="13" t="s">
        <v>122</v>
      </c>
      <c r="AC354" s="13" t="s">
        <v>244</v>
      </c>
      <c r="AD354" s="13">
        <v>3.0000000000000001E-3</v>
      </c>
      <c r="AE354" s="13">
        <v>3.0000000000000001E-3</v>
      </c>
      <c r="AF354" s="13">
        <v>0.05</v>
      </c>
      <c r="AG354" s="13" t="s">
        <v>28</v>
      </c>
      <c r="AH354" s="13">
        <v>1.2999999999999999E-2</v>
      </c>
      <c r="AI354" s="13" t="s">
        <v>239</v>
      </c>
      <c r="AJ354" s="13">
        <v>0.01</v>
      </c>
      <c r="AK354" s="13" t="s">
        <v>402</v>
      </c>
      <c r="AL354" s="13">
        <v>0.02</v>
      </c>
    </row>
    <row r="355" spans="1:42" x14ac:dyDescent="0.2">
      <c r="A355" s="135">
        <v>43124</v>
      </c>
      <c r="B355" s="13" t="s">
        <v>989</v>
      </c>
      <c r="C355" s="135">
        <v>43140</v>
      </c>
      <c r="D355" s="178"/>
      <c r="E355" s="13">
        <v>8</v>
      </c>
      <c r="F355" s="13">
        <v>1.6</v>
      </c>
      <c r="G355" s="13">
        <v>1000</v>
      </c>
      <c r="H355" s="13" t="s">
        <v>181</v>
      </c>
      <c r="I355" s="13" t="s">
        <v>78</v>
      </c>
      <c r="J355" s="13">
        <v>0.4</v>
      </c>
      <c r="K355" s="13">
        <v>0.03</v>
      </c>
      <c r="L355" s="13" t="s">
        <v>134</v>
      </c>
      <c r="M355" s="13" t="s">
        <v>122</v>
      </c>
      <c r="N355" s="13">
        <v>0.28999999999999998</v>
      </c>
      <c r="O355" s="13">
        <v>0.3</v>
      </c>
      <c r="P355" s="13">
        <v>0.7</v>
      </c>
      <c r="Q355" s="13">
        <v>0.09</v>
      </c>
      <c r="R355" s="13">
        <v>200</v>
      </c>
      <c r="S355" s="13">
        <v>360</v>
      </c>
      <c r="T355" s="13">
        <v>7.8</v>
      </c>
      <c r="U355" s="13" t="s">
        <v>43</v>
      </c>
      <c r="V355" s="13" t="s">
        <v>36</v>
      </c>
      <c r="W355" s="137">
        <v>43124</v>
      </c>
      <c r="X355" s="13" t="s">
        <v>989</v>
      </c>
      <c r="Y355" s="13" t="s">
        <v>36</v>
      </c>
      <c r="Z355" s="13">
        <v>7.0000000000000007E-2</v>
      </c>
      <c r="AA355" s="13" t="s">
        <v>239</v>
      </c>
      <c r="AB355" s="13" t="s">
        <v>122</v>
      </c>
      <c r="AC355" s="13" t="s">
        <v>244</v>
      </c>
      <c r="AD355" s="13">
        <v>1E-3</v>
      </c>
      <c r="AE355" s="13">
        <v>3.0000000000000001E-3</v>
      </c>
      <c r="AF355" s="13" t="s">
        <v>43</v>
      </c>
      <c r="AG355" s="13" t="s">
        <v>28</v>
      </c>
      <c r="AH355" s="13">
        <v>0.01</v>
      </c>
      <c r="AI355" s="13" t="s">
        <v>239</v>
      </c>
      <c r="AJ355" s="13">
        <v>8.9999999999999993E-3</v>
      </c>
      <c r="AK355" s="13" t="s">
        <v>402</v>
      </c>
      <c r="AL355" s="13" t="s">
        <v>402</v>
      </c>
    </row>
    <row r="356" spans="1:42" x14ac:dyDescent="0.2">
      <c r="A356" s="135">
        <v>43133</v>
      </c>
      <c r="B356" s="13" t="s">
        <v>991</v>
      </c>
      <c r="C356" s="135">
        <v>43152</v>
      </c>
      <c r="D356" s="178"/>
      <c r="E356" s="13">
        <v>8.1</v>
      </c>
      <c r="F356" s="13" t="s">
        <v>36</v>
      </c>
      <c r="G356" s="13">
        <v>820</v>
      </c>
      <c r="H356" s="13" t="s">
        <v>181</v>
      </c>
      <c r="I356" s="13" t="s">
        <v>78</v>
      </c>
      <c r="J356" s="13">
        <v>0.6</v>
      </c>
      <c r="K356" s="13">
        <v>7.0000000000000007E-2</v>
      </c>
      <c r="L356" s="13" t="s">
        <v>134</v>
      </c>
      <c r="M356" s="13" t="s">
        <v>122</v>
      </c>
      <c r="N356" s="13">
        <v>0.73</v>
      </c>
      <c r="O356" s="13">
        <v>0.74</v>
      </c>
      <c r="P356" s="13">
        <v>1.3</v>
      </c>
      <c r="Q356" s="13">
        <v>0.11</v>
      </c>
      <c r="R356" s="13">
        <v>110</v>
      </c>
      <c r="S356" s="13">
        <v>280</v>
      </c>
      <c r="T356" s="13">
        <v>5</v>
      </c>
      <c r="U356" s="13" t="s">
        <v>43</v>
      </c>
      <c r="V356" s="13" t="s">
        <v>36</v>
      </c>
      <c r="W356" s="135">
        <v>43133</v>
      </c>
      <c r="X356" s="13" t="s">
        <v>991</v>
      </c>
      <c r="Y356" s="13" t="s">
        <v>36</v>
      </c>
      <c r="Z356" s="13">
        <v>0.08</v>
      </c>
      <c r="AA356" s="13" t="s">
        <v>239</v>
      </c>
      <c r="AB356" s="13" t="s">
        <v>122</v>
      </c>
      <c r="AC356" s="13" t="s">
        <v>244</v>
      </c>
      <c r="AD356" s="13" t="s">
        <v>239</v>
      </c>
      <c r="AE356" s="13">
        <v>6.0000000000000001E-3</v>
      </c>
      <c r="AF356" s="13" t="s">
        <v>43</v>
      </c>
      <c r="AG356" s="13" t="s">
        <v>28</v>
      </c>
      <c r="AH356" s="13">
        <v>1.4999999999999999E-2</v>
      </c>
      <c r="AI356" s="13" t="s">
        <v>239</v>
      </c>
      <c r="AJ356" s="13">
        <v>7.0000000000000001E-3</v>
      </c>
      <c r="AK356" s="13" t="s">
        <v>402</v>
      </c>
      <c r="AL356" s="13">
        <v>8.9999999999999993E-3</v>
      </c>
    </row>
    <row r="357" spans="1:42" x14ac:dyDescent="0.2">
      <c r="A357" s="135">
        <v>43139</v>
      </c>
      <c r="B357" s="13" t="s">
        <v>990</v>
      </c>
      <c r="C357" s="135">
        <v>43523</v>
      </c>
      <c r="D357" s="178"/>
      <c r="E357" s="13">
        <v>7.4</v>
      </c>
      <c r="F357" s="13">
        <v>4.2</v>
      </c>
      <c r="G357" s="13">
        <v>1200</v>
      </c>
      <c r="H357" s="13" t="s">
        <v>181</v>
      </c>
      <c r="I357" s="13" t="s">
        <v>78</v>
      </c>
      <c r="J357" s="13">
        <v>0.3</v>
      </c>
      <c r="K357" s="13" t="s">
        <v>28</v>
      </c>
      <c r="L357" s="13" t="s">
        <v>134</v>
      </c>
      <c r="M357" s="13" t="s">
        <v>122</v>
      </c>
      <c r="N357" s="13">
        <v>0.91</v>
      </c>
      <c r="O357" s="13">
        <v>0.92</v>
      </c>
      <c r="P357" s="13">
        <v>1.2</v>
      </c>
      <c r="Q357" s="13">
        <v>0.2</v>
      </c>
      <c r="R357" s="13">
        <v>230</v>
      </c>
      <c r="S357" s="13">
        <v>420</v>
      </c>
      <c r="T357" s="13">
        <v>6.7</v>
      </c>
      <c r="U357" s="13" t="s">
        <v>43</v>
      </c>
      <c r="V357" s="13" t="s">
        <v>36</v>
      </c>
      <c r="W357" s="135">
        <v>43139</v>
      </c>
      <c r="X357" s="13" t="s">
        <v>990</v>
      </c>
      <c r="Y357" s="13" t="s">
        <v>36</v>
      </c>
      <c r="Z357" s="13" t="s">
        <v>43</v>
      </c>
      <c r="AA357" s="13" t="s">
        <v>239</v>
      </c>
      <c r="AB357" s="13">
        <v>0.02</v>
      </c>
      <c r="AC357" s="13" t="s">
        <v>244</v>
      </c>
      <c r="AD357" s="13" t="s">
        <v>239</v>
      </c>
      <c r="AE357" s="13">
        <v>2E-3</v>
      </c>
      <c r="AF357" s="13" t="s">
        <v>43</v>
      </c>
      <c r="AG357" s="13" t="s">
        <v>28</v>
      </c>
      <c r="AH357" s="13">
        <v>0.01</v>
      </c>
      <c r="AI357" s="13" t="s">
        <v>239</v>
      </c>
      <c r="AJ357" s="13">
        <v>8.9999999999999993E-3</v>
      </c>
      <c r="AK357" s="13" t="s">
        <v>402</v>
      </c>
      <c r="AL357" s="13">
        <v>1.7000000000000001E-2</v>
      </c>
    </row>
    <row r="358" spans="1:42" x14ac:dyDescent="0.2">
      <c r="A358" s="135">
        <v>43146</v>
      </c>
      <c r="B358" s="13" t="s">
        <v>995</v>
      </c>
      <c r="C358" s="135">
        <v>43158</v>
      </c>
      <c r="D358" s="178"/>
      <c r="E358" s="13">
        <v>8</v>
      </c>
      <c r="F358" s="13">
        <v>5.5</v>
      </c>
      <c r="G358" s="13">
        <v>1200</v>
      </c>
      <c r="H358" s="13" t="s">
        <v>181</v>
      </c>
      <c r="I358" s="13" t="s">
        <v>78</v>
      </c>
      <c r="J358" s="13">
        <v>0.4</v>
      </c>
      <c r="K358" s="13" t="s">
        <v>28</v>
      </c>
      <c r="L358" s="13" t="s">
        <v>134</v>
      </c>
      <c r="M358" s="13" t="s">
        <v>122</v>
      </c>
      <c r="N358" s="13">
        <v>0.53</v>
      </c>
      <c r="O358" s="13">
        <v>0.53</v>
      </c>
      <c r="P358" s="13">
        <v>0.93</v>
      </c>
      <c r="Q358" s="13">
        <v>0.08</v>
      </c>
      <c r="R358" s="13">
        <v>230</v>
      </c>
      <c r="S358" s="13">
        <v>480</v>
      </c>
      <c r="T358" s="13">
        <v>6.8</v>
      </c>
      <c r="U358" s="13" t="s">
        <v>43</v>
      </c>
      <c r="V358" s="13" t="s">
        <v>36</v>
      </c>
      <c r="W358" s="137">
        <v>43146</v>
      </c>
      <c r="X358" s="13" t="s">
        <v>995</v>
      </c>
      <c r="Y358" s="13" t="s">
        <v>36</v>
      </c>
      <c r="Z358" s="13">
        <v>0.09</v>
      </c>
      <c r="AA358" s="13" t="s">
        <v>239</v>
      </c>
      <c r="AB358" s="13" t="s">
        <v>122</v>
      </c>
      <c r="AC358" s="13" t="s">
        <v>244</v>
      </c>
      <c r="AD358" s="13" t="s">
        <v>239</v>
      </c>
      <c r="AE358" s="13">
        <v>3.0000000000000001E-3</v>
      </c>
      <c r="AF358" s="13" t="s">
        <v>43</v>
      </c>
      <c r="AG358" s="13" t="s">
        <v>28</v>
      </c>
      <c r="AH358" s="13">
        <v>1.0999999999999999E-2</v>
      </c>
      <c r="AI358" s="13" t="s">
        <v>239</v>
      </c>
      <c r="AJ358" s="13">
        <v>0.01</v>
      </c>
      <c r="AK358" s="13" t="s">
        <v>402</v>
      </c>
      <c r="AL358" s="13">
        <v>1.4999999999999999E-2</v>
      </c>
    </row>
    <row r="359" spans="1:42" x14ac:dyDescent="0.2">
      <c r="A359" s="135">
        <v>43154</v>
      </c>
      <c r="B359" s="13" t="s">
        <v>992</v>
      </c>
      <c r="C359" s="135">
        <v>43168</v>
      </c>
      <c r="D359" s="178"/>
      <c r="E359" s="13">
        <v>8.1999999999999993</v>
      </c>
      <c r="F359" s="13">
        <v>5.2</v>
      </c>
      <c r="G359" s="13">
        <v>1100</v>
      </c>
      <c r="H359" s="13" t="s">
        <v>181</v>
      </c>
      <c r="I359" s="13" t="s">
        <v>78</v>
      </c>
      <c r="J359" s="13">
        <v>0.6</v>
      </c>
      <c r="K359" s="13" t="s">
        <v>43</v>
      </c>
      <c r="L359" s="13" t="s">
        <v>134</v>
      </c>
      <c r="M359" s="13" t="s">
        <v>122</v>
      </c>
      <c r="N359" s="13">
        <v>0.53</v>
      </c>
      <c r="O359" s="13">
        <v>0.55000000000000004</v>
      </c>
      <c r="P359" s="13">
        <v>1.2</v>
      </c>
      <c r="Q359" s="13" t="s">
        <v>43</v>
      </c>
      <c r="R359" s="13">
        <v>200</v>
      </c>
      <c r="S359" s="13">
        <v>390</v>
      </c>
      <c r="T359" s="13">
        <v>7.7</v>
      </c>
      <c r="U359" s="13" t="s">
        <v>43</v>
      </c>
      <c r="V359" s="13" t="s">
        <v>36</v>
      </c>
      <c r="W359" s="135">
        <v>43154</v>
      </c>
      <c r="X359" s="13" t="s">
        <v>992</v>
      </c>
      <c r="Y359" s="13" t="s">
        <v>36</v>
      </c>
      <c r="Z359" s="13">
        <v>7.0000000000000007E-2</v>
      </c>
      <c r="AA359" s="13">
        <v>3.0000000000000001E-3</v>
      </c>
      <c r="AB359" s="13" t="s">
        <v>122</v>
      </c>
      <c r="AC359" s="13" t="s">
        <v>244</v>
      </c>
      <c r="AD359" s="13" t="s">
        <v>239</v>
      </c>
      <c r="AE359" s="13">
        <v>1E-3</v>
      </c>
      <c r="AF359" s="13" t="s">
        <v>43</v>
      </c>
      <c r="AG359" s="13" t="s">
        <v>28</v>
      </c>
      <c r="AH359" s="13">
        <v>3.7999999999999999E-2</v>
      </c>
      <c r="AI359" s="13" t="s">
        <v>239</v>
      </c>
      <c r="AJ359" s="13">
        <v>1.4999999999999999E-2</v>
      </c>
      <c r="AK359" s="13" t="s">
        <v>402</v>
      </c>
      <c r="AL359" s="13" t="s">
        <v>402</v>
      </c>
    </row>
    <row r="360" spans="1:42" x14ac:dyDescent="0.2">
      <c r="A360" s="135">
        <v>43160</v>
      </c>
      <c r="B360" s="13" t="s">
        <v>994</v>
      </c>
      <c r="C360" s="135">
        <v>43178</v>
      </c>
      <c r="D360" s="178"/>
      <c r="E360" s="13">
        <v>7.8</v>
      </c>
      <c r="F360" s="13">
        <v>6.2</v>
      </c>
      <c r="G360" s="13">
        <v>1200</v>
      </c>
      <c r="H360" s="13">
        <v>35</v>
      </c>
      <c r="I360" s="13" t="s">
        <v>78</v>
      </c>
      <c r="J360" s="13">
        <v>0.6</v>
      </c>
      <c r="K360" s="13">
        <v>0.06</v>
      </c>
      <c r="L360" s="13" t="s">
        <v>134</v>
      </c>
      <c r="M360" s="13">
        <v>0.05</v>
      </c>
      <c r="N360" s="13">
        <v>0.43</v>
      </c>
      <c r="O360" s="13">
        <v>0.48</v>
      </c>
      <c r="P360" s="13">
        <v>1.1000000000000001</v>
      </c>
      <c r="Q360" s="13">
        <v>0.14000000000000001</v>
      </c>
      <c r="R360" s="13">
        <v>210</v>
      </c>
      <c r="S360" s="13">
        <v>430</v>
      </c>
      <c r="T360" s="13">
        <v>6.9</v>
      </c>
      <c r="U360" s="13" t="s">
        <v>43</v>
      </c>
      <c r="V360" s="13" t="s">
        <v>36</v>
      </c>
      <c r="W360" s="135">
        <v>43160</v>
      </c>
      <c r="X360" s="13" t="s">
        <v>994</v>
      </c>
      <c r="Y360" s="13" t="s">
        <v>36</v>
      </c>
      <c r="Z360" s="13" t="s">
        <v>43</v>
      </c>
      <c r="AA360" s="13" t="s">
        <v>239</v>
      </c>
      <c r="AB360" s="13" t="s">
        <v>122</v>
      </c>
      <c r="AC360" s="13" t="s">
        <v>244</v>
      </c>
      <c r="AD360" s="13">
        <v>2E-3</v>
      </c>
      <c r="AE360" s="13">
        <v>2E-3</v>
      </c>
      <c r="AF360" s="13" t="s">
        <v>43</v>
      </c>
      <c r="AG360" s="13" t="s">
        <v>28</v>
      </c>
      <c r="AH360" s="13">
        <v>1.4999999999999999E-2</v>
      </c>
      <c r="AI360" s="13" t="s">
        <v>239</v>
      </c>
      <c r="AJ360" s="13">
        <v>1.4999999999999999E-2</v>
      </c>
      <c r="AK360" s="13" t="s">
        <v>402</v>
      </c>
      <c r="AL360" s="13" t="s">
        <v>402</v>
      </c>
    </row>
    <row r="361" spans="1:42" x14ac:dyDescent="0.2">
      <c r="A361" s="135">
        <v>43166</v>
      </c>
      <c r="B361" s="13" t="s">
        <v>993</v>
      </c>
      <c r="C361" s="135">
        <v>43178</v>
      </c>
      <c r="D361" s="178"/>
      <c r="E361" s="13">
        <v>7.8</v>
      </c>
      <c r="F361" s="13">
        <v>3.5</v>
      </c>
      <c r="G361" s="13">
        <v>1100</v>
      </c>
      <c r="H361" s="13">
        <v>37</v>
      </c>
      <c r="I361" s="13" t="s">
        <v>78</v>
      </c>
      <c r="J361" s="13">
        <v>0.2</v>
      </c>
      <c r="K361" s="13" t="s">
        <v>28</v>
      </c>
      <c r="L361" s="13" t="s">
        <v>134</v>
      </c>
      <c r="M361" s="13" t="s">
        <v>122</v>
      </c>
      <c r="N361" s="13">
        <v>0.52</v>
      </c>
      <c r="O361" s="13">
        <v>0.52</v>
      </c>
      <c r="P361" s="13">
        <v>0.72</v>
      </c>
      <c r="Q361" s="13" t="s">
        <v>43</v>
      </c>
      <c r="R361" s="13">
        <v>160</v>
      </c>
      <c r="S361" s="13">
        <v>390</v>
      </c>
      <c r="T361" s="13">
        <v>10</v>
      </c>
      <c r="U361" s="13" t="s">
        <v>43</v>
      </c>
      <c r="V361" s="13" t="s">
        <v>36</v>
      </c>
      <c r="W361" s="137">
        <v>43166</v>
      </c>
      <c r="X361" s="13" t="s">
        <v>993</v>
      </c>
      <c r="Y361" s="13" t="s">
        <v>36</v>
      </c>
      <c r="Z361" s="13">
        <v>7.0000000000000007E-2</v>
      </c>
      <c r="AA361" s="13" t="s">
        <v>239</v>
      </c>
      <c r="AB361" s="13" t="s">
        <v>122</v>
      </c>
      <c r="AC361" s="13" t="s">
        <v>244</v>
      </c>
      <c r="AD361" s="13">
        <v>1E-3</v>
      </c>
      <c r="AE361" s="13">
        <v>2E-3</v>
      </c>
      <c r="AF361" s="13">
        <v>0.09</v>
      </c>
      <c r="AG361" s="13" t="s">
        <v>28</v>
      </c>
      <c r="AH361" s="13">
        <v>1.6E-2</v>
      </c>
      <c r="AI361" s="13" t="s">
        <v>239</v>
      </c>
      <c r="AJ361" s="13">
        <v>1.4999999999999999E-2</v>
      </c>
      <c r="AK361" s="13" t="s">
        <v>402</v>
      </c>
      <c r="AL361" s="13">
        <v>7.0000000000000001E-3</v>
      </c>
    </row>
    <row r="362" spans="1:42" x14ac:dyDescent="0.2">
      <c r="A362" s="135">
        <v>43173</v>
      </c>
      <c r="B362" s="13" t="s">
        <v>1022</v>
      </c>
      <c r="C362" s="135">
        <v>43193</v>
      </c>
      <c r="D362" s="178"/>
      <c r="E362" s="13">
        <v>8</v>
      </c>
      <c r="F362" s="13">
        <v>1.9</v>
      </c>
      <c r="G362" s="13">
        <v>1000</v>
      </c>
      <c r="H362" s="13" t="s">
        <v>181</v>
      </c>
      <c r="I362" s="13" t="s">
        <v>78</v>
      </c>
      <c r="J362" s="13">
        <v>0.3</v>
      </c>
      <c r="K362" s="13" t="s">
        <v>28</v>
      </c>
      <c r="L362" s="13" t="s">
        <v>134</v>
      </c>
      <c r="M362" s="13" t="s">
        <v>122</v>
      </c>
      <c r="N362" s="13">
        <v>0.11</v>
      </c>
      <c r="O362" s="13">
        <v>0.12</v>
      </c>
      <c r="P362" s="13">
        <v>0.4</v>
      </c>
      <c r="Q362" s="13">
        <v>0.05</v>
      </c>
      <c r="R362" s="13">
        <v>160</v>
      </c>
      <c r="S362" s="13">
        <v>400</v>
      </c>
      <c r="T362" s="13">
        <v>8.1999999999999993</v>
      </c>
      <c r="U362" s="13" t="s">
        <v>43</v>
      </c>
      <c r="V362" s="13" t="s">
        <v>1026</v>
      </c>
      <c r="W362" s="137">
        <v>43173</v>
      </c>
      <c r="X362" s="13" t="s">
        <v>1022</v>
      </c>
      <c r="Y362" s="13" t="s">
        <v>36</v>
      </c>
      <c r="Z362" s="13">
        <v>0.06</v>
      </c>
      <c r="AA362" s="13">
        <v>8.0000000000000002E-3</v>
      </c>
      <c r="AB362" s="13" t="s">
        <v>122</v>
      </c>
      <c r="AC362" s="13" t="s">
        <v>244</v>
      </c>
      <c r="AD362" s="13" t="s">
        <v>239</v>
      </c>
      <c r="AE362" s="13">
        <v>2E-3</v>
      </c>
      <c r="AF362" s="13" t="s">
        <v>43</v>
      </c>
      <c r="AG362" s="13" t="s">
        <v>28</v>
      </c>
      <c r="AH362" s="13">
        <v>1.7000000000000001E-2</v>
      </c>
      <c r="AI362" s="13" t="s">
        <v>239</v>
      </c>
      <c r="AJ362" s="13">
        <v>1.0999999999999999E-2</v>
      </c>
      <c r="AK362" s="13" t="s">
        <v>402</v>
      </c>
      <c r="AL362" s="13" t="s">
        <v>402</v>
      </c>
    </row>
    <row r="363" spans="1:42" x14ac:dyDescent="0.2">
      <c r="A363" s="135">
        <v>43181</v>
      </c>
      <c r="B363" s="13" t="s">
        <v>1004</v>
      </c>
      <c r="C363" s="135">
        <v>43196</v>
      </c>
      <c r="D363" s="178"/>
      <c r="E363" s="13">
        <v>8</v>
      </c>
      <c r="F363" s="13">
        <v>3.8</v>
      </c>
      <c r="G363" s="13">
        <v>930</v>
      </c>
      <c r="H363" s="13" t="s">
        <v>181</v>
      </c>
      <c r="I363" s="13" t="s">
        <v>16</v>
      </c>
      <c r="J363" s="13">
        <v>0.5</v>
      </c>
      <c r="K363" s="13">
        <v>0.05</v>
      </c>
      <c r="L363" s="13" t="s">
        <v>134</v>
      </c>
      <c r="M363" s="13" t="s">
        <v>122</v>
      </c>
      <c r="N363" s="13">
        <v>0.48</v>
      </c>
      <c r="O363" s="13">
        <v>0.48</v>
      </c>
      <c r="P363" s="13">
        <v>0.95</v>
      </c>
      <c r="Q363" s="13" t="s">
        <v>43</v>
      </c>
      <c r="R363" s="13">
        <v>200</v>
      </c>
      <c r="S363" s="13">
        <v>370</v>
      </c>
      <c r="T363" s="13">
        <v>18</v>
      </c>
      <c r="U363" s="13" t="s">
        <v>43</v>
      </c>
      <c r="V363" s="13" t="s">
        <v>36</v>
      </c>
      <c r="W363" s="137">
        <v>43181</v>
      </c>
      <c r="X363" s="13" t="s">
        <v>1004</v>
      </c>
      <c r="Y363" s="13" t="s">
        <v>36</v>
      </c>
      <c r="Z363" s="13" t="s">
        <v>43</v>
      </c>
      <c r="AA363" s="13">
        <v>3.0000000000000001E-3</v>
      </c>
      <c r="AB363" s="13" t="s">
        <v>122</v>
      </c>
      <c r="AC363" s="13" t="s">
        <v>244</v>
      </c>
      <c r="AD363" s="13" t="s">
        <v>239</v>
      </c>
      <c r="AE363" s="13">
        <v>2E-3</v>
      </c>
      <c r="AF363" s="13" t="s">
        <v>43</v>
      </c>
      <c r="AG363" s="13" t="s">
        <v>28</v>
      </c>
      <c r="AH363" s="13">
        <v>0.04</v>
      </c>
      <c r="AI363" s="13" t="s">
        <v>239</v>
      </c>
      <c r="AJ363" s="13">
        <v>1.2999999999999999E-2</v>
      </c>
      <c r="AK363" s="13" t="s">
        <v>402</v>
      </c>
      <c r="AL363" s="13" t="s">
        <v>402</v>
      </c>
      <c r="AM363" s="13" t="s">
        <v>122</v>
      </c>
      <c r="AN363" s="13" t="s">
        <v>43</v>
      </c>
      <c r="AO363" s="13" t="s">
        <v>134</v>
      </c>
      <c r="AP363" s="13" t="s">
        <v>134</v>
      </c>
    </row>
    <row r="364" spans="1:42" x14ac:dyDescent="0.2">
      <c r="A364" s="135">
        <v>43185</v>
      </c>
      <c r="B364" s="13" t="s">
        <v>1005</v>
      </c>
      <c r="C364" s="135">
        <v>43196</v>
      </c>
      <c r="D364" s="178"/>
      <c r="E364" s="13">
        <v>7.6</v>
      </c>
      <c r="F364" s="13" t="s">
        <v>36</v>
      </c>
      <c r="G364" s="13">
        <v>970</v>
      </c>
      <c r="H364" s="13" t="s">
        <v>181</v>
      </c>
      <c r="I364" s="13" t="s">
        <v>16</v>
      </c>
      <c r="J364" s="13">
        <v>0.3</v>
      </c>
      <c r="K364" s="13" t="s">
        <v>28</v>
      </c>
      <c r="L364" s="13" t="s">
        <v>134</v>
      </c>
      <c r="M364" s="13" t="s">
        <v>122</v>
      </c>
      <c r="N364" s="13">
        <v>0.38</v>
      </c>
      <c r="O364" s="13">
        <v>0.38</v>
      </c>
      <c r="P364" s="13">
        <v>0.7</v>
      </c>
      <c r="Q364" s="13">
        <v>7.0000000000000007E-2</v>
      </c>
      <c r="R364" s="13">
        <v>180</v>
      </c>
      <c r="S364" s="13">
        <v>370</v>
      </c>
      <c r="T364" s="13">
        <v>7.9</v>
      </c>
      <c r="U364" s="13" t="s">
        <v>43</v>
      </c>
      <c r="V364" s="13" t="s">
        <v>36</v>
      </c>
      <c r="W364" s="137">
        <v>43185</v>
      </c>
      <c r="X364" s="13" t="s">
        <v>1005</v>
      </c>
      <c r="Y364" s="13" t="s">
        <v>36</v>
      </c>
      <c r="Z364" s="13">
        <v>0.11</v>
      </c>
      <c r="AA364" s="13">
        <v>1E-3</v>
      </c>
      <c r="AB364" s="13" t="s">
        <v>122</v>
      </c>
      <c r="AC364" s="13" t="s">
        <v>244</v>
      </c>
      <c r="AD364" s="13">
        <v>1E-3</v>
      </c>
      <c r="AE364" s="13">
        <v>3.0000000000000001E-3</v>
      </c>
      <c r="AF364" s="13">
        <v>0.11</v>
      </c>
      <c r="AG364" s="13" t="s">
        <v>28</v>
      </c>
      <c r="AH364" s="13">
        <v>1.2999999999999999E-2</v>
      </c>
      <c r="AI364" s="13" t="s">
        <v>239</v>
      </c>
      <c r="AJ364" s="13">
        <v>1.6E-2</v>
      </c>
      <c r="AK364" s="13" t="s">
        <v>402</v>
      </c>
      <c r="AL364" s="13">
        <v>8.9999999999999993E-3</v>
      </c>
    </row>
    <row r="365" spans="1:42" x14ac:dyDescent="0.2">
      <c r="A365" s="349" t="s">
        <v>1033</v>
      </c>
      <c r="B365" s="13"/>
      <c r="C365" s="135"/>
      <c r="D365" s="178"/>
      <c r="E365" s="13"/>
      <c r="W365" s="137"/>
    </row>
    <row r="366" spans="1:42" x14ac:dyDescent="0.2">
      <c r="A366" s="135">
        <v>43209</v>
      </c>
      <c r="B366" s="13" t="s">
        <v>1027</v>
      </c>
      <c r="C366" s="135">
        <v>43229</v>
      </c>
      <c r="D366" s="178"/>
      <c r="E366" s="13">
        <v>8.3000000000000007</v>
      </c>
      <c r="F366" s="13">
        <v>1</v>
      </c>
      <c r="G366" s="13">
        <v>1000</v>
      </c>
      <c r="H366" s="13" t="s">
        <v>181</v>
      </c>
      <c r="I366" s="13" t="s">
        <v>78</v>
      </c>
      <c r="J366" s="13" t="s">
        <v>85</v>
      </c>
      <c r="K366" s="13" t="s">
        <v>28</v>
      </c>
      <c r="L366" s="13" t="s">
        <v>134</v>
      </c>
      <c r="M366" s="13">
        <v>0.03</v>
      </c>
      <c r="N366" s="13">
        <v>0.12</v>
      </c>
      <c r="O366" s="13">
        <v>0.15</v>
      </c>
      <c r="P366" s="13" t="s">
        <v>85</v>
      </c>
      <c r="Q366" s="13">
        <v>0.06</v>
      </c>
      <c r="R366" s="13">
        <v>200</v>
      </c>
      <c r="S366" s="13">
        <v>340</v>
      </c>
      <c r="T366" s="13">
        <v>4.5999999999999996</v>
      </c>
      <c r="U366" s="13" t="s">
        <v>43</v>
      </c>
      <c r="V366" s="13" t="s">
        <v>36</v>
      </c>
      <c r="W366" s="137">
        <v>43209</v>
      </c>
      <c r="X366" s="13" t="s">
        <v>1027</v>
      </c>
      <c r="Y366" s="13" t="s">
        <v>36</v>
      </c>
      <c r="Z366" s="13">
        <v>7.0000000000000007E-2</v>
      </c>
      <c r="AA366" s="13" t="s">
        <v>239</v>
      </c>
      <c r="AB366" s="13" t="s">
        <v>122</v>
      </c>
      <c r="AC366" s="13" t="s">
        <v>244</v>
      </c>
      <c r="AD366" s="13" t="s">
        <v>239</v>
      </c>
      <c r="AE366" s="13">
        <v>2E-3</v>
      </c>
      <c r="AF366" s="13">
        <v>0.06</v>
      </c>
      <c r="AG366" s="13" t="s">
        <v>28</v>
      </c>
      <c r="AH366" s="13">
        <v>0.01</v>
      </c>
      <c r="AI366" s="13" t="s">
        <v>239</v>
      </c>
      <c r="AJ366" s="13">
        <v>8.0000000000000002E-3</v>
      </c>
      <c r="AK366" s="13" t="s">
        <v>402</v>
      </c>
      <c r="AL366" s="13">
        <v>5.0000000000000001E-3</v>
      </c>
    </row>
    <row r="367" spans="1:42" x14ac:dyDescent="0.2">
      <c r="A367" s="135">
        <v>43217</v>
      </c>
      <c r="B367" s="13" t="s">
        <v>1028</v>
      </c>
      <c r="C367" s="135">
        <v>43230</v>
      </c>
      <c r="D367" s="178"/>
      <c r="E367" s="13">
        <v>8</v>
      </c>
      <c r="F367" s="13">
        <v>6.6</v>
      </c>
      <c r="G367" s="13">
        <v>1100</v>
      </c>
      <c r="H367" s="13" t="s">
        <v>181</v>
      </c>
      <c r="I367" s="13" t="s">
        <v>78</v>
      </c>
      <c r="J367" s="13">
        <v>0.4</v>
      </c>
      <c r="K367" s="13">
        <v>0.09</v>
      </c>
      <c r="L367" s="13" t="s">
        <v>134</v>
      </c>
      <c r="M367" s="13" t="s">
        <v>122</v>
      </c>
      <c r="N367" s="13">
        <v>0.28999999999999998</v>
      </c>
      <c r="O367" s="13">
        <v>0.28999999999999998</v>
      </c>
      <c r="P367" s="13">
        <v>0.69</v>
      </c>
      <c r="Q367" s="13">
        <v>0.13</v>
      </c>
      <c r="R367" s="13">
        <v>190</v>
      </c>
      <c r="S367" s="13">
        <v>300</v>
      </c>
      <c r="T367" s="13">
        <v>3.7</v>
      </c>
      <c r="U367" s="13" t="s">
        <v>43</v>
      </c>
      <c r="V367" s="13" t="s">
        <v>36</v>
      </c>
      <c r="W367" s="137">
        <v>43217</v>
      </c>
      <c r="X367" s="13" t="s">
        <v>1028</v>
      </c>
      <c r="Y367" s="13" t="s">
        <v>36</v>
      </c>
      <c r="Z367" s="13">
        <v>0.1</v>
      </c>
      <c r="AA367" s="13" t="s">
        <v>239</v>
      </c>
      <c r="AB367" s="13" t="s">
        <v>122</v>
      </c>
      <c r="AC367" s="13" t="s">
        <v>244</v>
      </c>
      <c r="AD367" s="13">
        <v>1E-3</v>
      </c>
      <c r="AE367" s="13">
        <v>3.0000000000000001E-3</v>
      </c>
      <c r="AF367" s="13">
        <v>0.1</v>
      </c>
      <c r="AG367" s="13" t="s">
        <v>28</v>
      </c>
      <c r="AH367" s="13">
        <v>1.2999999999999999E-2</v>
      </c>
      <c r="AI367" s="13" t="s">
        <v>239</v>
      </c>
      <c r="AJ367" s="13">
        <v>8.0000000000000002E-3</v>
      </c>
      <c r="AK367" s="13" t="s">
        <v>402</v>
      </c>
      <c r="AL367" s="13">
        <v>0.01</v>
      </c>
    </row>
    <row r="368" spans="1:42" x14ac:dyDescent="0.2">
      <c r="A368" s="135">
        <v>43222</v>
      </c>
      <c r="B368" s="13" t="s">
        <v>1029</v>
      </c>
      <c r="C368" s="135">
        <v>43245</v>
      </c>
      <c r="D368" s="178"/>
      <c r="E368" s="13">
        <v>8</v>
      </c>
      <c r="F368" s="13">
        <v>2</v>
      </c>
      <c r="G368" s="13">
        <v>1100</v>
      </c>
      <c r="H368" s="13" t="s">
        <v>181</v>
      </c>
      <c r="I368" s="13" t="s">
        <v>78</v>
      </c>
      <c r="J368" s="13">
        <v>0.2</v>
      </c>
      <c r="K368" s="13">
        <v>0.02</v>
      </c>
      <c r="L368" s="13" t="s">
        <v>134</v>
      </c>
      <c r="M368" s="13" t="s">
        <v>122</v>
      </c>
      <c r="N368" s="13">
        <v>0.17</v>
      </c>
      <c r="O368" s="13">
        <v>0.17</v>
      </c>
      <c r="P368" s="13">
        <v>0.37</v>
      </c>
      <c r="Q368" s="13">
        <v>0.08</v>
      </c>
      <c r="R368" s="13">
        <v>200</v>
      </c>
      <c r="S368" s="13">
        <v>340</v>
      </c>
      <c r="T368" s="13">
        <v>5.5</v>
      </c>
      <c r="U368" s="13" t="s">
        <v>43</v>
      </c>
      <c r="V368" s="13" t="s">
        <v>36</v>
      </c>
      <c r="W368" s="137">
        <v>43222</v>
      </c>
      <c r="X368" s="13" t="s">
        <v>1029</v>
      </c>
      <c r="Y368" s="13" t="s">
        <v>36</v>
      </c>
      <c r="Z368" s="13">
        <v>0.08</v>
      </c>
      <c r="AA368" s="13" t="s">
        <v>239</v>
      </c>
      <c r="AB368" s="13" t="s">
        <v>122</v>
      </c>
      <c r="AC368" s="13" t="s">
        <v>244</v>
      </c>
      <c r="AD368" s="13" t="s">
        <v>239</v>
      </c>
      <c r="AE368" s="13">
        <v>3.0000000000000001E-3</v>
      </c>
      <c r="AF368" s="13" t="s">
        <v>43</v>
      </c>
      <c r="AG368" s="13" t="s">
        <v>28</v>
      </c>
      <c r="AH368" s="13">
        <v>8.9999999999999993E-3</v>
      </c>
      <c r="AI368" s="13" t="s">
        <v>239</v>
      </c>
      <c r="AJ368" s="13">
        <v>1.2E-2</v>
      </c>
      <c r="AK368" s="13" t="s">
        <v>402</v>
      </c>
      <c r="AL368" s="13">
        <v>0.01</v>
      </c>
    </row>
    <row r="369" spans="1:44" x14ac:dyDescent="0.2">
      <c r="A369" s="135">
        <v>43229</v>
      </c>
      <c r="B369" s="13" t="s">
        <v>1030</v>
      </c>
      <c r="C369" s="135">
        <v>42149</v>
      </c>
      <c r="D369" s="178"/>
      <c r="E369" s="13">
        <v>8.1</v>
      </c>
      <c r="F369" s="13">
        <v>3.7</v>
      </c>
      <c r="G369" s="13">
        <v>1100</v>
      </c>
      <c r="H369" s="13" t="s">
        <v>181</v>
      </c>
      <c r="I369" s="13" t="s">
        <v>78</v>
      </c>
      <c r="J369" s="13">
        <v>0.3</v>
      </c>
      <c r="K369" s="13" t="s">
        <v>28</v>
      </c>
      <c r="L369" s="13" t="s">
        <v>134</v>
      </c>
      <c r="M369" s="13" t="s">
        <v>122</v>
      </c>
      <c r="N369" s="13">
        <v>0.14000000000000001</v>
      </c>
      <c r="O369" s="13">
        <v>0.14000000000000001</v>
      </c>
      <c r="P369" s="13">
        <v>0.44</v>
      </c>
      <c r="Q369" s="13">
        <v>7.0000000000000007E-2</v>
      </c>
      <c r="R369" s="13">
        <v>180</v>
      </c>
      <c r="S369" s="13">
        <v>320</v>
      </c>
      <c r="T369" s="13">
        <v>4.2</v>
      </c>
      <c r="U369" s="13" t="s">
        <v>43</v>
      </c>
      <c r="V369" s="13" t="s">
        <v>36</v>
      </c>
      <c r="W369" s="137">
        <v>43229</v>
      </c>
      <c r="X369" s="13" t="s">
        <v>1030</v>
      </c>
      <c r="Y369" s="13" t="s">
        <v>36</v>
      </c>
      <c r="Z369" s="13" t="s">
        <v>43</v>
      </c>
      <c r="AA369" s="13" t="s">
        <v>239</v>
      </c>
      <c r="AB369" s="13" t="s">
        <v>122</v>
      </c>
      <c r="AC369" s="13" t="s">
        <v>244</v>
      </c>
      <c r="AD369" s="13" t="s">
        <v>239</v>
      </c>
      <c r="AE369" s="13">
        <v>3.0000000000000001E-3</v>
      </c>
      <c r="AF369" s="13" t="s">
        <v>43</v>
      </c>
      <c r="AG369" s="13" t="s">
        <v>28</v>
      </c>
      <c r="AH369" s="13">
        <v>0.01</v>
      </c>
      <c r="AI369" s="13" t="s">
        <v>239</v>
      </c>
      <c r="AJ369" s="13">
        <v>0.01</v>
      </c>
      <c r="AK369" s="13" t="s">
        <v>402</v>
      </c>
      <c r="AL369" s="13">
        <v>8.0000000000000002E-3</v>
      </c>
    </row>
    <row r="370" spans="1:44" x14ac:dyDescent="0.2">
      <c r="A370" s="135">
        <v>43238</v>
      </c>
      <c r="B370" s="13" t="s">
        <v>1031</v>
      </c>
      <c r="C370" s="135">
        <v>43258</v>
      </c>
      <c r="D370" s="178"/>
      <c r="E370" s="13">
        <v>8</v>
      </c>
      <c r="F370" s="13">
        <v>7.7</v>
      </c>
      <c r="G370" s="13">
        <v>1400</v>
      </c>
      <c r="H370" s="13">
        <v>100</v>
      </c>
      <c r="I370" s="13" t="s">
        <v>78</v>
      </c>
      <c r="J370" s="13">
        <v>0.6</v>
      </c>
      <c r="K370" s="13">
        <v>0.12</v>
      </c>
      <c r="L370" s="13" t="s">
        <v>134</v>
      </c>
      <c r="M370" s="13" t="s">
        <v>122</v>
      </c>
      <c r="N370" s="13">
        <v>0.08</v>
      </c>
      <c r="O370" s="13">
        <v>0.09</v>
      </c>
      <c r="P370" s="13">
        <v>0.69</v>
      </c>
      <c r="Q370" s="13">
        <v>0.13</v>
      </c>
      <c r="R370" s="13">
        <v>240</v>
      </c>
      <c r="S370" s="13">
        <v>380</v>
      </c>
      <c r="T370" s="13">
        <v>3.1</v>
      </c>
      <c r="U370" s="13">
        <v>0.21</v>
      </c>
      <c r="V370" s="13" t="s">
        <v>36</v>
      </c>
      <c r="W370" s="137">
        <v>43238</v>
      </c>
      <c r="X370" s="13" t="s">
        <v>1031</v>
      </c>
      <c r="Y370" s="13" t="s">
        <v>36</v>
      </c>
      <c r="Z370" s="13">
        <v>7.0000000000000007E-2</v>
      </c>
      <c r="AA370" s="13" t="s">
        <v>239</v>
      </c>
      <c r="AB370" s="13" t="s">
        <v>122</v>
      </c>
      <c r="AC370" s="13" t="s">
        <v>244</v>
      </c>
      <c r="AD370" s="13">
        <v>1E-3</v>
      </c>
      <c r="AE370" s="13">
        <v>2E-3</v>
      </c>
      <c r="AF370" s="13">
        <v>0.06</v>
      </c>
      <c r="AG370" s="13" t="s">
        <v>28</v>
      </c>
      <c r="AH370" s="13">
        <v>1.4E-2</v>
      </c>
      <c r="AI370" s="13" t="s">
        <v>239</v>
      </c>
      <c r="AJ370" s="13">
        <v>0.01</v>
      </c>
      <c r="AK370" s="13" t="s">
        <v>402</v>
      </c>
      <c r="AL370" s="13">
        <v>7.0000000000000001E-3</v>
      </c>
    </row>
    <row r="371" spans="1:44" x14ac:dyDescent="0.2">
      <c r="A371" s="135">
        <v>43245</v>
      </c>
      <c r="B371" s="13" t="s">
        <v>1032</v>
      </c>
      <c r="C371" s="135">
        <v>43258</v>
      </c>
      <c r="D371" s="178"/>
      <c r="E371" s="13">
        <v>8</v>
      </c>
      <c r="F371" s="13">
        <v>2.9</v>
      </c>
      <c r="G371" s="13">
        <v>1000</v>
      </c>
      <c r="H371" s="13">
        <v>49</v>
      </c>
      <c r="I371" s="13" t="s">
        <v>78</v>
      </c>
      <c r="J371" s="13">
        <v>0.4</v>
      </c>
      <c r="K371" s="13">
        <v>0.11</v>
      </c>
      <c r="L371" s="13" t="s">
        <v>134</v>
      </c>
      <c r="M371" s="13" t="s">
        <v>122</v>
      </c>
      <c r="N371" s="13">
        <v>0.16</v>
      </c>
      <c r="O371" s="13">
        <v>0.17</v>
      </c>
      <c r="P371" s="13">
        <v>0.56999999999999995</v>
      </c>
      <c r="Q371" s="13">
        <v>0.15</v>
      </c>
      <c r="R371" s="13">
        <v>180</v>
      </c>
      <c r="S371" s="13">
        <v>310</v>
      </c>
      <c r="T371" s="13">
        <v>2.7</v>
      </c>
      <c r="U371" s="13">
        <v>0.09</v>
      </c>
      <c r="V371" s="13" t="s">
        <v>36</v>
      </c>
      <c r="W371" s="137">
        <v>43245</v>
      </c>
      <c r="X371" s="13" t="s">
        <v>1032</v>
      </c>
      <c r="Y371" s="13" t="s">
        <v>36</v>
      </c>
      <c r="Z371" s="13" t="s">
        <v>43</v>
      </c>
      <c r="AA371" s="13" t="s">
        <v>239</v>
      </c>
      <c r="AB371" s="13" t="s">
        <v>122</v>
      </c>
      <c r="AC371" s="13" t="s">
        <v>244</v>
      </c>
      <c r="AD371" s="13" t="s">
        <v>239</v>
      </c>
      <c r="AE371" s="13">
        <v>1E-3</v>
      </c>
      <c r="AF371" s="13" t="s">
        <v>43</v>
      </c>
      <c r="AG371" s="13" t="s">
        <v>28</v>
      </c>
      <c r="AH371" s="13">
        <v>0.01</v>
      </c>
      <c r="AI371" s="13" t="s">
        <v>239</v>
      </c>
      <c r="AJ371" s="13">
        <v>8.0000000000000002E-3</v>
      </c>
      <c r="AK371" s="13" t="s">
        <v>402</v>
      </c>
      <c r="AL371" s="13">
        <v>6.0000000000000001E-3</v>
      </c>
    </row>
    <row r="372" spans="1:44" x14ac:dyDescent="0.2">
      <c r="A372" s="135">
        <v>43252</v>
      </c>
      <c r="B372" s="13" t="s">
        <v>1046</v>
      </c>
      <c r="C372" s="135">
        <v>43271</v>
      </c>
      <c r="D372" s="178"/>
      <c r="E372" s="13">
        <v>8</v>
      </c>
      <c r="F372" s="13">
        <v>13</v>
      </c>
      <c r="G372" s="13">
        <v>1100</v>
      </c>
      <c r="H372" s="13" t="s">
        <v>181</v>
      </c>
      <c r="I372" s="13" t="s">
        <v>78</v>
      </c>
      <c r="J372" s="13">
        <v>0.3</v>
      </c>
      <c r="K372" s="13">
        <v>0.15</v>
      </c>
      <c r="L372" s="13" t="s">
        <v>134</v>
      </c>
      <c r="M372" s="13" t="s">
        <v>122</v>
      </c>
      <c r="N372" s="13">
        <v>0.15</v>
      </c>
      <c r="O372" s="13">
        <v>0.14000000000000001</v>
      </c>
      <c r="P372" s="13">
        <v>0.3</v>
      </c>
      <c r="Q372" s="13">
        <v>0.09</v>
      </c>
      <c r="R372" s="13">
        <v>170</v>
      </c>
      <c r="S372" s="13">
        <v>320</v>
      </c>
      <c r="T372" s="13">
        <v>2.5</v>
      </c>
      <c r="U372" s="13" t="s">
        <v>43</v>
      </c>
      <c r="V372" s="13" t="s">
        <v>36</v>
      </c>
      <c r="W372" s="135">
        <v>43252</v>
      </c>
      <c r="X372" s="13" t="s">
        <v>1046</v>
      </c>
      <c r="Y372" s="13" t="s">
        <v>36</v>
      </c>
      <c r="Z372" s="13" t="s">
        <v>43</v>
      </c>
      <c r="AA372" s="13" t="s">
        <v>239</v>
      </c>
      <c r="AB372" s="13" t="s">
        <v>122</v>
      </c>
      <c r="AC372" s="13" t="s">
        <v>244</v>
      </c>
      <c r="AD372" s="13" t="s">
        <v>239</v>
      </c>
      <c r="AE372" s="13">
        <v>2E-3</v>
      </c>
      <c r="AF372" s="13">
        <v>0.06</v>
      </c>
      <c r="AG372" s="13" t="s">
        <v>28</v>
      </c>
      <c r="AH372" s="13">
        <v>2.4E-2</v>
      </c>
      <c r="AI372" s="13" t="s">
        <v>239</v>
      </c>
      <c r="AJ372" s="13">
        <v>8.9999999999999993E-3</v>
      </c>
      <c r="AK372" s="13" t="s">
        <v>402</v>
      </c>
      <c r="AL372" s="13">
        <v>8.0000000000000002E-3</v>
      </c>
    </row>
    <row r="373" spans="1:44" x14ac:dyDescent="0.2">
      <c r="A373" s="135">
        <v>43257</v>
      </c>
      <c r="B373" s="13" t="s">
        <v>1047</v>
      </c>
      <c r="C373" s="135">
        <v>43271</v>
      </c>
      <c r="D373" s="178"/>
      <c r="E373" s="13">
        <v>8.1</v>
      </c>
      <c r="F373" s="13">
        <v>6.2</v>
      </c>
      <c r="G373" s="13">
        <v>1100</v>
      </c>
      <c r="H373" s="13" t="s">
        <v>181</v>
      </c>
      <c r="I373" s="13" t="s">
        <v>78</v>
      </c>
      <c r="J373" s="13">
        <v>0.2</v>
      </c>
      <c r="K373" s="13">
        <v>0.1</v>
      </c>
      <c r="L373" s="13" t="s">
        <v>134</v>
      </c>
      <c r="M373" s="13" t="s">
        <v>122</v>
      </c>
      <c r="N373" s="13">
        <v>0.15</v>
      </c>
      <c r="O373" s="13">
        <v>0.16</v>
      </c>
      <c r="P373" s="13">
        <v>0.2</v>
      </c>
      <c r="Q373" s="13">
        <v>0.09</v>
      </c>
      <c r="R373" s="13">
        <v>170</v>
      </c>
      <c r="S373" s="13">
        <v>310</v>
      </c>
      <c r="T373" s="13">
        <v>2.2999999999999998</v>
      </c>
      <c r="U373" s="13" t="s">
        <v>43</v>
      </c>
      <c r="V373" s="13" t="s">
        <v>36</v>
      </c>
      <c r="W373" s="135">
        <v>43257</v>
      </c>
      <c r="X373" s="13" t="s">
        <v>1047</v>
      </c>
      <c r="Y373" s="13" t="s">
        <v>36</v>
      </c>
      <c r="Z373" s="13" t="s">
        <v>43</v>
      </c>
      <c r="AA373" s="13" t="s">
        <v>239</v>
      </c>
      <c r="AB373" s="13" t="s">
        <v>122</v>
      </c>
      <c r="AC373" s="13" t="s">
        <v>244</v>
      </c>
      <c r="AD373" s="13" t="s">
        <v>239</v>
      </c>
      <c r="AE373" s="13">
        <v>2E-3</v>
      </c>
      <c r="AF373" s="13" t="s">
        <v>43</v>
      </c>
      <c r="AG373" s="13" t="s">
        <v>28</v>
      </c>
      <c r="AH373" s="13">
        <v>1.6E-2</v>
      </c>
      <c r="AI373" s="13" t="s">
        <v>239</v>
      </c>
      <c r="AJ373" s="13">
        <v>8.9999999999999993E-3</v>
      </c>
      <c r="AK373" s="13" t="s">
        <v>402</v>
      </c>
      <c r="AL373" s="13">
        <v>1.2E-2</v>
      </c>
    </row>
    <row r="374" spans="1:44" x14ac:dyDescent="0.2">
      <c r="A374" s="135">
        <v>43265</v>
      </c>
      <c r="B374" s="13" t="s">
        <v>1048</v>
      </c>
      <c r="C374" s="135">
        <v>43280</v>
      </c>
      <c r="D374" s="178"/>
      <c r="E374" s="13">
        <v>8.1999999999999993</v>
      </c>
      <c r="F374" s="13">
        <v>3.5</v>
      </c>
      <c r="G374" s="13">
        <v>1100</v>
      </c>
      <c r="H374" s="13">
        <v>49</v>
      </c>
      <c r="I374" s="13" t="s">
        <v>78</v>
      </c>
      <c r="J374" s="13">
        <v>0.2</v>
      </c>
      <c r="K374" s="13">
        <v>0.09</v>
      </c>
      <c r="L374" s="13" t="s">
        <v>134</v>
      </c>
      <c r="M374" s="13" t="s">
        <v>122</v>
      </c>
      <c r="N374" s="13">
        <v>0.21</v>
      </c>
      <c r="O374" s="13">
        <v>0.22</v>
      </c>
      <c r="P374" s="13">
        <v>0.42</v>
      </c>
      <c r="Q374" s="13">
        <v>7.0000000000000007E-2</v>
      </c>
      <c r="R374" s="13">
        <v>190</v>
      </c>
      <c r="S374" s="13">
        <v>290</v>
      </c>
      <c r="T374" s="13">
        <v>2.2000000000000002</v>
      </c>
      <c r="U374" s="13" t="s">
        <v>43</v>
      </c>
      <c r="V374" s="13" t="s">
        <v>36</v>
      </c>
      <c r="W374" s="135">
        <v>43265</v>
      </c>
      <c r="X374" s="13" t="s">
        <v>1048</v>
      </c>
      <c r="Y374" s="13" t="s">
        <v>36</v>
      </c>
      <c r="Z374" s="13" t="s">
        <v>43</v>
      </c>
      <c r="AA374" s="13" t="s">
        <v>239</v>
      </c>
      <c r="AB374" s="13" t="s">
        <v>122</v>
      </c>
      <c r="AC374" s="13" t="s">
        <v>244</v>
      </c>
      <c r="AD374" s="13" t="s">
        <v>239</v>
      </c>
      <c r="AE374" s="13">
        <v>1E-3</v>
      </c>
      <c r="AF374" s="13" t="s">
        <v>43</v>
      </c>
      <c r="AG374" s="13" t="s">
        <v>28</v>
      </c>
      <c r="AH374" s="13">
        <v>1.2E-2</v>
      </c>
      <c r="AI374" s="13" t="s">
        <v>239</v>
      </c>
      <c r="AJ374" s="13">
        <v>7.0000000000000001E-3</v>
      </c>
      <c r="AK374" s="13" t="s">
        <v>402</v>
      </c>
      <c r="AL374" s="13">
        <v>7.0000000000000001E-3</v>
      </c>
    </row>
    <row r="375" spans="1:44" x14ac:dyDescent="0.2">
      <c r="A375" s="135">
        <v>43273</v>
      </c>
      <c r="B375" s="13" t="s">
        <v>1049</v>
      </c>
      <c r="C375" s="135">
        <v>43292</v>
      </c>
      <c r="D375" s="178"/>
      <c r="E375" s="13">
        <v>8.1</v>
      </c>
      <c r="F375" s="13">
        <v>4.5999999999999996</v>
      </c>
      <c r="G375" s="13">
        <v>920</v>
      </c>
      <c r="H375" s="13">
        <v>25</v>
      </c>
      <c r="I375" s="13" t="s">
        <v>78</v>
      </c>
      <c r="J375" s="13" t="s">
        <v>85</v>
      </c>
      <c r="K375" s="13">
        <v>0.18</v>
      </c>
      <c r="L375" s="13" t="s">
        <v>134</v>
      </c>
      <c r="M375" s="13">
        <v>0.03</v>
      </c>
      <c r="N375" s="13">
        <v>0.19</v>
      </c>
      <c r="O375" s="13">
        <v>0.23</v>
      </c>
      <c r="P375" s="13">
        <v>0.2</v>
      </c>
      <c r="Q375" s="13" t="s">
        <v>85</v>
      </c>
      <c r="R375" s="13">
        <v>150</v>
      </c>
      <c r="S375" s="13">
        <v>270</v>
      </c>
      <c r="T375" s="13">
        <v>1.7</v>
      </c>
      <c r="U375" s="13" t="s">
        <v>43</v>
      </c>
      <c r="V375" s="13" t="s">
        <v>36</v>
      </c>
      <c r="W375" s="135">
        <v>43273</v>
      </c>
      <c r="X375" s="13" t="s">
        <v>1049</v>
      </c>
      <c r="Y375" s="13" t="s">
        <v>36</v>
      </c>
      <c r="Z375" s="13" t="s">
        <v>43</v>
      </c>
      <c r="AA375" s="13" t="s">
        <v>239</v>
      </c>
      <c r="AB375" s="13" t="s">
        <v>122</v>
      </c>
      <c r="AC375" s="13" t="s">
        <v>244</v>
      </c>
      <c r="AD375" s="13" t="s">
        <v>239</v>
      </c>
      <c r="AE375" s="13">
        <v>2E-3</v>
      </c>
      <c r="AF375" s="13">
        <v>0.06</v>
      </c>
      <c r="AG375" s="13" t="s">
        <v>28</v>
      </c>
      <c r="AH375" s="13">
        <v>8.9999999999999993E-3</v>
      </c>
      <c r="AI375" s="13" t="s">
        <v>239</v>
      </c>
      <c r="AJ375" s="13">
        <v>7.0000000000000001E-3</v>
      </c>
      <c r="AK375" s="13" t="s">
        <v>402</v>
      </c>
      <c r="AL375" s="13">
        <v>7.0000000000000001E-3</v>
      </c>
      <c r="AM375" s="13" t="s">
        <v>122</v>
      </c>
      <c r="AN375" s="13" t="s">
        <v>43</v>
      </c>
      <c r="AO375" s="13" t="s">
        <v>134</v>
      </c>
      <c r="AP375" s="13" t="s">
        <v>134</v>
      </c>
    </row>
    <row r="376" spans="1:44" x14ac:dyDescent="0.2">
      <c r="A376" s="135">
        <v>43280</v>
      </c>
      <c r="B376" s="13" t="s">
        <v>1050</v>
      </c>
      <c r="C376" s="135">
        <v>43308</v>
      </c>
      <c r="D376" s="178"/>
      <c r="E376" s="13">
        <v>7.9</v>
      </c>
      <c r="F376" s="13" t="s">
        <v>36</v>
      </c>
      <c r="G376" s="13">
        <v>1100</v>
      </c>
      <c r="H376" s="13">
        <v>32</v>
      </c>
      <c r="I376" s="13" t="s">
        <v>78</v>
      </c>
      <c r="J376" s="13">
        <v>0.5</v>
      </c>
      <c r="K376" s="13">
        <v>0.2</v>
      </c>
      <c r="L376" s="13" t="s">
        <v>134</v>
      </c>
      <c r="M376" s="13" t="s">
        <v>122</v>
      </c>
      <c r="N376" s="13">
        <v>0.21</v>
      </c>
      <c r="O376" s="13">
        <v>0.23</v>
      </c>
      <c r="P376" s="13">
        <v>0.73</v>
      </c>
      <c r="Q376" s="13">
        <v>0.14000000000000001</v>
      </c>
      <c r="R376" s="13">
        <v>180</v>
      </c>
      <c r="S376" s="13">
        <v>290</v>
      </c>
      <c r="T376" s="13">
        <v>2.4</v>
      </c>
      <c r="U376" s="13" t="s">
        <v>43</v>
      </c>
      <c r="V376" s="13" t="s">
        <v>36</v>
      </c>
      <c r="W376" s="135">
        <v>43280</v>
      </c>
      <c r="X376" s="13" t="s">
        <v>1050</v>
      </c>
      <c r="Y376" s="13" t="s">
        <v>36</v>
      </c>
      <c r="Z376" s="13" t="s">
        <v>43</v>
      </c>
      <c r="AA376" s="13" t="s">
        <v>239</v>
      </c>
      <c r="AB376" s="13" t="s">
        <v>122</v>
      </c>
      <c r="AC376" s="13" t="s">
        <v>244</v>
      </c>
      <c r="AD376" s="13" t="s">
        <v>239</v>
      </c>
      <c r="AE376" s="13">
        <v>3.0000000000000001E-3</v>
      </c>
      <c r="AF376" s="13" t="s">
        <v>43</v>
      </c>
      <c r="AG376" s="13" t="s">
        <v>28</v>
      </c>
      <c r="AH376" s="13">
        <v>7.0000000000000001E-3</v>
      </c>
      <c r="AI376" s="13" t="s">
        <v>239</v>
      </c>
      <c r="AJ376" s="13">
        <v>8.9999999999999993E-3</v>
      </c>
      <c r="AK376" s="13" t="s">
        <v>402</v>
      </c>
      <c r="AL376" s="13">
        <v>8.0000000000000002E-3</v>
      </c>
    </row>
    <row r="377" spans="1:44" x14ac:dyDescent="0.2">
      <c r="A377" s="135">
        <v>43287</v>
      </c>
      <c r="B377" s="13" t="s">
        <v>1051</v>
      </c>
      <c r="C377" s="135">
        <v>43308</v>
      </c>
      <c r="D377" s="178"/>
      <c r="E377" s="13">
        <v>7.7</v>
      </c>
      <c r="F377" s="13">
        <v>1.9</v>
      </c>
      <c r="G377" s="13">
        <v>660</v>
      </c>
      <c r="H377" s="13" t="s">
        <v>181</v>
      </c>
      <c r="I377" s="13" t="s">
        <v>78</v>
      </c>
      <c r="J377" s="13">
        <v>0.4</v>
      </c>
      <c r="K377" s="13">
        <v>0.08</v>
      </c>
      <c r="L377" s="13" t="s">
        <v>134</v>
      </c>
      <c r="M377" s="13">
        <v>0.06</v>
      </c>
      <c r="N377" s="13">
        <v>0.4</v>
      </c>
      <c r="O377" s="13">
        <v>0.46</v>
      </c>
      <c r="P377" s="13">
        <v>0.86</v>
      </c>
      <c r="Q377" s="13">
        <v>0.08</v>
      </c>
      <c r="R377" s="13">
        <v>110</v>
      </c>
      <c r="S377" s="13">
        <v>200</v>
      </c>
      <c r="T377" s="13">
        <v>2.2000000000000002</v>
      </c>
      <c r="U377" s="13" t="s">
        <v>43</v>
      </c>
      <c r="V377" s="13" t="s">
        <v>36</v>
      </c>
      <c r="W377" s="135">
        <v>43287</v>
      </c>
      <c r="X377" s="13" t="s">
        <v>1051</v>
      </c>
      <c r="Y377" s="13" t="s">
        <v>36</v>
      </c>
      <c r="Z377" s="13" t="s">
        <v>43</v>
      </c>
      <c r="AA377" s="13" t="s">
        <v>239</v>
      </c>
      <c r="AB377" s="13" t="s">
        <v>122</v>
      </c>
      <c r="AC377" s="13" t="s">
        <v>244</v>
      </c>
      <c r="AD377" s="13">
        <v>1E-3</v>
      </c>
      <c r="AE377" s="13">
        <v>6.0000000000000001E-3</v>
      </c>
      <c r="AF377" s="13">
        <v>7.0000000000000007E-2</v>
      </c>
      <c r="AG377" s="13" t="s">
        <v>28</v>
      </c>
      <c r="AH377" s="13">
        <v>1.4999999999999999E-2</v>
      </c>
      <c r="AI377" s="13" t="s">
        <v>239</v>
      </c>
      <c r="AJ377" s="13">
        <v>6.0000000000000001E-3</v>
      </c>
      <c r="AK377" s="13" t="s">
        <v>402</v>
      </c>
      <c r="AL377" s="13">
        <v>2.1999999999999999E-2</v>
      </c>
    </row>
    <row r="378" spans="1:44" x14ac:dyDescent="0.2">
      <c r="A378" s="135">
        <v>43294</v>
      </c>
      <c r="B378" s="13" t="s">
        <v>1052</v>
      </c>
      <c r="C378" s="135">
        <v>43325</v>
      </c>
      <c r="D378" s="178"/>
      <c r="E378" s="13">
        <v>8.1999999999999993</v>
      </c>
      <c r="F378" s="13">
        <v>2</v>
      </c>
      <c r="G378" s="13">
        <v>1100</v>
      </c>
      <c r="H378" s="13" t="s">
        <v>181</v>
      </c>
      <c r="I378" s="13" t="s">
        <v>78</v>
      </c>
      <c r="J378" s="13">
        <v>0.6</v>
      </c>
      <c r="K378" s="13">
        <v>0.25</v>
      </c>
      <c r="L378" s="13" t="s">
        <v>134</v>
      </c>
      <c r="M378" s="13">
        <v>0.05</v>
      </c>
      <c r="N378" s="13">
        <v>0.14000000000000001</v>
      </c>
      <c r="O378" s="13">
        <v>0.19</v>
      </c>
      <c r="P378" s="13">
        <v>0.79</v>
      </c>
      <c r="Q378" s="13">
        <v>0.74</v>
      </c>
      <c r="R378" s="13">
        <v>240</v>
      </c>
      <c r="S378" s="13">
        <v>330</v>
      </c>
      <c r="T378" s="13">
        <v>2.2000000000000002</v>
      </c>
      <c r="U378" s="13" t="s">
        <v>43</v>
      </c>
      <c r="V378" s="13" t="s">
        <v>36</v>
      </c>
      <c r="W378" s="135">
        <v>43294</v>
      </c>
      <c r="X378" s="13" t="s">
        <v>1052</v>
      </c>
      <c r="Y378" s="13" t="s">
        <v>36</v>
      </c>
      <c r="Z378" s="13">
        <v>0.05</v>
      </c>
      <c r="AA378" s="13" t="s">
        <v>239</v>
      </c>
      <c r="AB378" s="13" t="s">
        <v>122</v>
      </c>
      <c r="AC378" s="13" t="s">
        <v>244</v>
      </c>
      <c r="AD378" s="13" t="s">
        <v>239</v>
      </c>
      <c r="AE378" s="13">
        <v>8.0000000000000002E-3</v>
      </c>
      <c r="AF378" s="13" t="s">
        <v>43</v>
      </c>
      <c r="AG378" s="13" t="s">
        <v>28</v>
      </c>
      <c r="AH378" s="13">
        <v>1.4E-2</v>
      </c>
      <c r="AI378" s="13" t="s">
        <v>239</v>
      </c>
      <c r="AJ378" s="13">
        <v>8.0000000000000002E-3</v>
      </c>
      <c r="AK378" s="13" t="s">
        <v>402</v>
      </c>
      <c r="AL378" s="13">
        <v>1.0999999999999999E-2</v>
      </c>
    </row>
    <row r="379" spans="1:44" x14ac:dyDescent="0.2">
      <c r="A379" s="135">
        <v>43299</v>
      </c>
      <c r="B379" s="13" t="s">
        <v>1053</v>
      </c>
      <c r="C379" s="135">
        <v>43325</v>
      </c>
      <c r="D379" s="178"/>
      <c r="E379" s="13">
        <v>8.1</v>
      </c>
      <c r="F379" s="13" t="s">
        <v>36</v>
      </c>
      <c r="G379" s="13">
        <v>1100</v>
      </c>
      <c r="H379" s="13" t="s">
        <v>181</v>
      </c>
      <c r="I379" s="13">
        <v>2.9</v>
      </c>
      <c r="J379" s="13">
        <v>0.7</v>
      </c>
      <c r="K379" s="13">
        <v>0.32</v>
      </c>
      <c r="L379" s="13" t="s">
        <v>134</v>
      </c>
      <c r="M379" s="13">
        <v>7.0000000000000007E-2</v>
      </c>
      <c r="N379" s="13">
        <v>0.24</v>
      </c>
      <c r="O379" s="13">
        <v>0.31</v>
      </c>
      <c r="P379" s="13">
        <v>1</v>
      </c>
      <c r="Q379" s="13">
        <v>0.88</v>
      </c>
      <c r="R379" s="13">
        <v>230</v>
      </c>
      <c r="S379" s="13">
        <v>320</v>
      </c>
      <c r="T379" s="13">
        <v>2.5</v>
      </c>
      <c r="U379" s="13" t="s">
        <v>43</v>
      </c>
      <c r="V379" s="13" t="s">
        <v>36</v>
      </c>
      <c r="W379" s="135">
        <v>43299</v>
      </c>
      <c r="X379" s="13" t="s">
        <v>1053</v>
      </c>
      <c r="Y379" s="13" t="s">
        <v>36</v>
      </c>
      <c r="Z379" s="13" t="s">
        <v>43</v>
      </c>
      <c r="AA379" s="13" t="s">
        <v>239</v>
      </c>
      <c r="AB379" s="13">
        <v>7.0000000000000001E-3</v>
      </c>
      <c r="AC379" s="13" t="s">
        <v>244</v>
      </c>
      <c r="AD379" s="13">
        <v>2E-3</v>
      </c>
      <c r="AE379" s="13">
        <v>4.0000000000000001E-3</v>
      </c>
      <c r="AF379" s="13">
        <v>0.09</v>
      </c>
      <c r="AG379" s="13" t="s">
        <v>28</v>
      </c>
      <c r="AH379" s="13">
        <v>0.79</v>
      </c>
      <c r="AI379" s="13" t="s">
        <v>239</v>
      </c>
      <c r="AJ379" s="13">
        <v>3.0000000000000001E-3</v>
      </c>
      <c r="AK379" s="13" t="s">
        <v>402</v>
      </c>
      <c r="AL379" s="13">
        <v>2.4E-2</v>
      </c>
    </row>
    <row r="380" spans="1:44" x14ac:dyDescent="0.2">
      <c r="A380" s="135">
        <v>43308</v>
      </c>
      <c r="B380" s="13" t="s">
        <v>1054</v>
      </c>
      <c r="C380" s="135">
        <v>43339</v>
      </c>
      <c r="D380" s="178"/>
      <c r="E380" s="13">
        <v>7.8</v>
      </c>
      <c r="F380" s="13">
        <v>4.4000000000000004</v>
      </c>
      <c r="G380" s="13">
        <v>790</v>
      </c>
      <c r="H380" s="13">
        <v>25</v>
      </c>
      <c r="I380" s="13">
        <v>3</v>
      </c>
      <c r="J380" s="13">
        <v>0.8</v>
      </c>
      <c r="K380" s="13">
        <v>0.36</v>
      </c>
      <c r="L380" s="13" t="s">
        <v>134</v>
      </c>
      <c r="M380" s="13">
        <v>0.13</v>
      </c>
      <c r="N380" s="13">
        <v>0.11</v>
      </c>
      <c r="O380" s="13">
        <v>0.24</v>
      </c>
      <c r="P380" s="13">
        <v>1</v>
      </c>
      <c r="Q380" s="13">
        <v>0.39</v>
      </c>
      <c r="R380" s="13">
        <v>130</v>
      </c>
      <c r="S380" s="13">
        <v>210</v>
      </c>
      <c r="T380" s="13">
        <v>1.5</v>
      </c>
      <c r="U380" s="13" t="s">
        <v>43</v>
      </c>
      <c r="V380" s="13" t="s">
        <v>36</v>
      </c>
      <c r="W380" s="135">
        <v>43308</v>
      </c>
      <c r="X380" s="13" t="s">
        <v>1054</v>
      </c>
      <c r="Y380" s="13" t="s">
        <v>36</v>
      </c>
      <c r="Z380" s="13" t="s">
        <v>43</v>
      </c>
      <c r="AA380" s="13" t="s">
        <v>239</v>
      </c>
      <c r="AB380" s="13" t="s">
        <v>122</v>
      </c>
      <c r="AC380" s="13" t="s">
        <v>244</v>
      </c>
      <c r="AD380" s="13" t="s">
        <v>239</v>
      </c>
      <c r="AE380" s="13">
        <v>3.0000000000000001E-3</v>
      </c>
      <c r="AF380" s="13" t="s">
        <v>43</v>
      </c>
      <c r="AG380" s="13" t="s">
        <v>28</v>
      </c>
      <c r="AH380" s="13">
        <v>7.0000000000000001E-3</v>
      </c>
      <c r="AI380" s="13" t="s">
        <v>239</v>
      </c>
      <c r="AJ380" s="13">
        <v>4.0000000000000001E-3</v>
      </c>
      <c r="AK380" s="13" t="s">
        <v>402</v>
      </c>
      <c r="AL380" s="13">
        <v>8.0000000000000002E-3</v>
      </c>
    </row>
    <row r="381" spans="1:44" x14ac:dyDescent="0.2">
      <c r="A381" s="135">
        <v>43315</v>
      </c>
      <c r="B381" s="13" t="s">
        <v>1062</v>
      </c>
      <c r="C381" s="135">
        <v>43339</v>
      </c>
      <c r="D381" s="178"/>
      <c r="E381" s="13">
        <v>7.9</v>
      </c>
      <c r="F381" s="13">
        <v>11</v>
      </c>
      <c r="G381" s="13">
        <v>970</v>
      </c>
      <c r="H381" s="13">
        <v>28</v>
      </c>
      <c r="I381" s="13">
        <v>3.6</v>
      </c>
      <c r="J381" s="13">
        <v>0.6</v>
      </c>
      <c r="K381" s="13">
        <v>0.15</v>
      </c>
      <c r="L381" s="13" t="s">
        <v>134</v>
      </c>
      <c r="M381" s="13">
        <v>0.18</v>
      </c>
      <c r="N381" s="13">
        <v>0.02</v>
      </c>
      <c r="O381" s="13">
        <v>0.21</v>
      </c>
      <c r="P381" s="13">
        <v>0.81</v>
      </c>
      <c r="Q381" s="13">
        <v>0.21</v>
      </c>
      <c r="R381" s="13">
        <v>160</v>
      </c>
      <c r="S381" s="13">
        <v>310</v>
      </c>
      <c r="T381" s="13">
        <v>1.9</v>
      </c>
      <c r="U381" s="13" t="s">
        <v>43</v>
      </c>
      <c r="V381" s="13" t="s">
        <v>36</v>
      </c>
      <c r="W381" s="135">
        <v>43315</v>
      </c>
      <c r="X381" s="13" t="s">
        <v>1062</v>
      </c>
      <c r="Y381" s="13" t="s">
        <v>36</v>
      </c>
      <c r="Z381" s="13" t="s">
        <v>43</v>
      </c>
      <c r="AA381" s="13" t="s">
        <v>239</v>
      </c>
      <c r="AB381" s="13" t="s">
        <v>122</v>
      </c>
      <c r="AC381" s="13" t="s">
        <v>244</v>
      </c>
      <c r="AD381" s="13" t="s">
        <v>239</v>
      </c>
      <c r="AE381" s="13">
        <v>3.0000000000000001E-3</v>
      </c>
      <c r="AF381" s="13" t="s">
        <v>43</v>
      </c>
      <c r="AG381" s="13" t="s">
        <v>28</v>
      </c>
      <c r="AH381" s="13">
        <v>1.0999999999999999E-2</v>
      </c>
      <c r="AI381" s="13" t="s">
        <v>239</v>
      </c>
      <c r="AJ381" s="13">
        <v>8.0000000000000002E-3</v>
      </c>
      <c r="AK381" s="13" t="s">
        <v>402</v>
      </c>
      <c r="AL381" s="13">
        <v>1.2E-2</v>
      </c>
    </row>
    <row r="382" spans="1:44" x14ac:dyDescent="0.2">
      <c r="A382" s="135">
        <v>43322</v>
      </c>
      <c r="B382" s="13" t="s">
        <v>1063</v>
      </c>
      <c r="C382" s="135">
        <v>43339</v>
      </c>
      <c r="D382" s="178"/>
      <c r="E382" s="13">
        <v>8</v>
      </c>
      <c r="F382" s="13">
        <v>1.4</v>
      </c>
      <c r="G382" s="13">
        <v>970</v>
      </c>
      <c r="H382" s="13" t="s">
        <v>181</v>
      </c>
      <c r="I382" s="13" t="s">
        <v>78</v>
      </c>
      <c r="J382" s="13">
        <v>1.1000000000000001</v>
      </c>
      <c r="K382" s="13">
        <v>0.08</v>
      </c>
      <c r="L382" s="13" t="s">
        <v>134</v>
      </c>
      <c r="M382" s="13">
        <v>0.17</v>
      </c>
      <c r="N382" s="13" t="s">
        <v>122</v>
      </c>
      <c r="O382" s="13">
        <v>0.19</v>
      </c>
      <c r="P382" s="13">
        <v>1.3</v>
      </c>
      <c r="Q382" s="13">
        <v>0.16</v>
      </c>
      <c r="R382" s="13">
        <v>180</v>
      </c>
      <c r="S382" s="13">
        <v>290</v>
      </c>
      <c r="T382" s="13">
        <v>2.1</v>
      </c>
      <c r="U382" s="13" t="s">
        <v>43</v>
      </c>
      <c r="V382" s="13" t="s">
        <v>36</v>
      </c>
      <c r="W382" s="135">
        <v>43322</v>
      </c>
      <c r="X382" s="13" t="s">
        <v>1063</v>
      </c>
      <c r="Y382" s="13" t="s">
        <v>36</v>
      </c>
      <c r="Z382" s="13" t="s">
        <v>43</v>
      </c>
      <c r="AA382" s="13" t="s">
        <v>239</v>
      </c>
      <c r="AB382" s="13" t="s">
        <v>122</v>
      </c>
      <c r="AC382" s="13" t="s">
        <v>244</v>
      </c>
      <c r="AD382" s="13" t="s">
        <v>239</v>
      </c>
      <c r="AE382" s="13">
        <v>3.0000000000000001E-3</v>
      </c>
      <c r="AF382" s="13" t="s">
        <v>43</v>
      </c>
      <c r="AG382" s="13" t="s">
        <v>28</v>
      </c>
      <c r="AH382" s="13">
        <v>1.4E-2</v>
      </c>
      <c r="AI382" s="13" t="s">
        <v>239</v>
      </c>
      <c r="AJ382" s="13">
        <v>6.0000000000000001E-3</v>
      </c>
      <c r="AK382" s="13" t="s">
        <v>402</v>
      </c>
      <c r="AL382" s="13">
        <v>0.01</v>
      </c>
    </row>
    <row r="383" spans="1:44" x14ac:dyDescent="0.2">
      <c r="A383" s="135">
        <v>43327</v>
      </c>
      <c r="B383" s="13" t="s">
        <v>1064</v>
      </c>
      <c r="C383" s="135">
        <v>43339</v>
      </c>
      <c r="D383" s="178"/>
      <c r="E383" s="13">
        <v>8</v>
      </c>
      <c r="F383" s="13">
        <v>6.1</v>
      </c>
      <c r="G383" s="13">
        <v>970</v>
      </c>
      <c r="H383" s="13" t="s">
        <v>181</v>
      </c>
      <c r="I383" s="13">
        <v>2.6</v>
      </c>
      <c r="J383" s="13">
        <v>0.5</v>
      </c>
      <c r="K383" s="13">
        <v>0.06</v>
      </c>
      <c r="L383" s="13" t="s">
        <v>134</v>
      </c>
      <c r="M383" s="13">
        <v>0.15</v>
      </c>
      <c r="N383" s="13" t="s">
        <v>122</v>
      </c>
      <c r="O383" s="13">
        <v>0.16</v>
      </c>
      <c r="P383" s="13">
        <v>0.66</v>
      </c>
      <c r="Q383" s="13">
        <v>0.32</v>
      </c>
      <c r="R383" s="13">
        <v>180</v>
      </c>
      <c r="S383" s="13">
        <v>280</v>
      </c>
      <c r="T383" s="13">
        <v>2.4</v>
      </c>
      <c r="U383" s="13" t="s">
        <v>43</v>
      </c>
      <c r="V383" s="13" t="s">
        <v>36</v>
      </c>
      <c r="W383" s="135">
        <v>43327</v>
      </c>
      <c r="X383" s="13" t="s">
        <v>1064</v>
      </c>
      <c r="Y383" s="13" t="s">
        <v>36</v>
      </c>
      <c r="Z383" s="13">
        <v>7.0000000000000007E-2</v>
      </c>
      <c r="AA383" s="13" t="s">
        <v>239</v>
      </c>
      <c r="AB383" s="13" t="s">
        <v>122</v>
      </c>
      <c r="AC383" s="13" t="s">
        <v>244</v>
      </c>
      <c r="AD383" s="13">
        <v>1E-3</v>
      </c>
      <c r="AE383" s="13">
        <v>3.0000000000000001E-3</v>
      </c>
      <c r="AF383" s="13">
        <v>7.0000000000000007E-2</v>
      </c>
      <c r="AG383" s="13" t="s">
        <v>28</v>
      </c>
      <c r="AH383" s="13">
        <v>2.9000000000000001E-2</v>
      </c>
      <c r="AI383" s="13" t="s">
        <v>239</v>
      </c>
      <c r="AJ383" s="13">
        <v>6.0000000000000001E-3</v>
      </c>
      <c r="AK383" s="13" t="s">
        <v>402</v>
      </c>
      <c r="AL383" s="13">
        <v>8.9999999999999993E-3</v>
      </c>
    </row>
    <row r="384" spans="1:44" x14ac:dyDescent="0.2">
      <c r="A384" s="825" t="s">
        <v>1188</v>
      </c>
      <c r="B384" s="826"/>
      <c r="C384" s="826"/>
      <c r="D384" s="826"/>
      <c r="E384" s="826"/>
      <c r="F384" s="826"/>
      <c r="G384" s="826"/>
      <c r="H384" s="826"/>
      <c r="I384" s="826"/>
      <c r="J384" s="826"/>
      <c r="K384" s="826"/>
      <c r="L384" s="826"/>
      <c r="M384" s="826"/>
      <c r="N384" s="826"/>
      <c r="O384" s="826"/>
      <c r="P384" s="826"/>
      <c r="Q384" s="826"/>
      <c r="R384" s="826"/>
      <c r="S384" s="826"/>
      <c r="T384" s="827"/>
      <c r="U384" s="826"/>
      <c r="V384" s="828"/>
      <c r="W384" s="825" t="s">
        <v>1188</v>
      </c>
      <c r="X384" s="826"/>
      <c r="Y384" s="826"/>
      <c r="Z384" s="826"/>
      <c r="AA384" s="826"/>
      <c r="AB384" s="826"/>
      <c r="AC384" s="826"/>
      <c r="AD384" s="826"/>
      <c r="AE384" s="826"/>
      <c r="AF384" s="826"/>
      <c r="AG384" s="826"/>
      <c r="AH384" s="826"/>
      <c r="AI384" s="826"/>
      <c r="AJ384" s="826"/>
      <c r="AK384" s="826"/>
      <c r="AL384" s="826"/>
      <c r="AM384" s="826"/>
      <c r="AN384" s="826"/>
      <c r="AO384" s="826"/>
      <c r="AP384" s="827"/>
      <c r="AQ384" s="826"/>
      <c r="AR384" s="828"/>
    </row>
    <row r="385" spans="1:44" s="229" customFormat="1" x14ac:dyDescent="0.2">
      <c r="A385" s="230"/>
      <c r="B385" s="233" t="s">
        <v>360</v>
      </c>
      <c r="C385" s="231"/>
      <c r="D385" s="231"/>
      <c r="E385" s="233" t="s">
        <v>361</v>
      </c>
      <c r="F385" s="231"/>
      <c r="G385" s="231"/>
      <c r="H385" s="231"/>
      <c r="I385" s="231"/>
      <c r="J385" s="231"/>
      <c r="K385" s="231"/>
      <c r="L385" s="231"/>
      <c r="M385" s="231"/>
      <c r="N385" s="231"/>
      <c r="O385" s="231"/>
      <c r="P385" s="231"/>
      <c r="Q385" s="231"/>
      <c r="R385" s="231"/>
      <c r="S385" s="231"/>
      <c r="T385" s="242"/>
      <c r="U385" s="231"/>
      <c r="V385" s="232"/>
      <c r="W385" s="230"/>
      <c r="X385" s="233" t="s">
        <v>360</v>
      </c>
      <c r="Y385" s="231"/>
      <c r="Z385" s="231"/>
      <c r="AA385" s="231"/>
      <c r="AB385" s="233" t="s">
        <v>361</v>
      </c>
      <c r="AC385" s="231"/>
      <c r="AD385" s="231"/>
      <c r="AE385" s="231"/>
      <c r="AF385" s="231"/>
      <c r="AG385" s="231"/>
      <c r="AH385" s="231"/>
      <c r="AI385" s="231"/>
      <c r="AJ385" s="231"/>
      <c r="AK385" s="231"/>
      <c r="AL385" s="231"/>
      <c r="AM385" s="231"/>
      <c r="AN385" s="231"/>
      <c r="AO385" s="231"/>
      <c r="AP385" s="231"/>
      <c r="AQ385" s="231"/>
      <c r="AR385" s="228"/>
    </row>
    <row r="386" spans="1:44" s="134" customFormat="1" ht="25.5" x14ac:dyDescent="0.2">
      <c r="A386" s="234"/>
      <c r="B386" s="235"/>
      <c r="C386" s="235"/>
      <c r="D386" s="236" t="s">
        <v>84</v>
      </c>
      <c r="E386" s="236" t="s">
        <v>204</v>
      </c>
      <c r="F386" s="237">
        <v>15</v>
      </c>
      <c r="G386" s="237">
        <v>1500</v>
      </c>
      <c r="H386" s="237"/>
      <c r="I386" s="237">
        <v>10</v>
      </c>
      <c r="J386" s="237"/>
      <c r="K386" s="237"/>
      <c r="L386" s="237"/>
      <c r="M386" s="237"/>
      <c r="N386" s="237"/>
      <c r="O386" s="237">
        <v>10</v>
      </c>
      <c r="P386" s="237">
        <v>10</v>
      </c>
      <c r="Q386" s="237"/>
      <c r="R386" s="237"/>
      <c r="S386" s="237">
        <v>1450</v>
      </c>
      <c r="T386" s="241"/>
      <c r="U386" s="237">
        <v>30</v>
      </c>
      <c r="V386" s="237"/>
      <c r="W386" s="238" t="s">
        <v>84</v>
      </c>
      <c r="X386" s="239"/>
      <c r="Y386" s="237">
        <v>2</v>
      </c>
      <c r="Z386" s="237"/>
      <c r="AA386" s="237"/>
      <c r="AB386" s="237"/>
      <c r="AC386" s="237"/>
      <c r="AD386" s="237"/>
      <c r="AE386" s="237"/>
      <c r="AF386" s="237"/>
      <c r="AG386" s="237">
        <v>0.01</v>
      </c>
      <c r="AH386" s="237"/>
      <c r="AI386" s="237">
        <v>1E-3</v>
      </c>
      <c r="AJ386" s="237"/>
      <c r="AK386" s="240"/>
      <c r="AL386" s="240"/>
      <c r="AM386" s="240"/>
      <c r="AN386" s="240"/>
      <c r="AO386" s="240"/>
      <c r="AP386" s="240"/>
      <c r="AQ386" s="213"/>
    </row>
    <row r="387" spans="1:44" s="522" customFormat="1" ht="42" customHeight="1" x14ac:dyDescent="0.25">
      <c r="A387" s="829" t="s">
        <v>137</v>
      </c>
      <c r="B387" s="831" t="s">
        <v>205</v>
      </c>
      <c r="C387" s="831" t="s">
        <v>74</v>
      </c>
      <c r="D387" s="519" t="s">
        <v>206</v>
      </c>
      <c r="E387" s="175" t="s">
        <v>207</v>
      </c>
      <c r="F387" s="175" t="s">
        <v>208</v>
      </c>
      <c r="G387" s="175" t="s">
        <v>209</v>
      </c>
      <c r="H387" s="175" t="s">
        <v>210</v>
      </c>
      <c r="I387" s="175" t="s">
        <v>211</v>
      </c>
      <c r="J387" s="175" t="s">
        <v>213</v>
      </c>
      <c r="K387" s="175" t="s">
        <v>138</v>
      </c>
      <c r="L387" s="175" t="s">
        <v>214</v>
      </c>
      <c r="M387" s="175" t="s">
        <v>1914</v>
      </c>
      <c r="N387" s="175" t="s">
        <v>1913</v>
      </c>
      <c r="O387" s="175" t="s">
        <v>217</v>
      </c>
      <c r="P387" s="175" t="s">
        <v>218</v>
      </c>
      <c r="Q387" s="175" t="s">
        <v>366</v>
      </c>
      <c r="R387" s="175" t="s">
        <v>268</v>
      </c>
      <c r="S387" s="175" t="s">
        <v>737</v>
      </c>
      <c r="T387" s="175" t="s">
        <v>270</v>
      </c>
      <c r="U387" s="175" t="s">
        <v>220</v>
      </c>
      <c r="V387" s="175" t="s">
        <v>76</v>
      </c>
      <c r="W387" s="833" t="s">
        <v>137</v>
      </c>
      <c r="X387" s="835" t="s">
        <v>205</v>
      </c>
      <c r="Y387" s="175" t="s">
        <v>219</v>
      </c>
      <c r="Z387" s="175" t="s">
        <v>629</v>
      </c>
      <c r="AA387" s="175" t="s">
        <v>221</v>
      </c>
      <c r="AB387" s="175" t="s">
        <v>222</v>
      </c>
      <c r="AC387" s="175" t="s">
        <v>223</v>
      </c>
      <c r="AD387" s="175" t="s">
        <v>224</v>
      </c>
      <c r="AE387" s="175" t="s">
        <v>225</v>
      </c>
      <c r="AF387" s="175" t="s">
        <v>226</v>
      </c>
      <c r="AG387" s="175" t="s">
        <v>227</v>
      </c>
      <c r="AH387" s="175" t="s">
        <v>228</v>
      </c>
      <c r="AI387" s="175" t="s">
        <v>229</v>
      </c>
      <c r="AJ387" s="175" t="s">
        <v>230</v>
      </c>
      <c r="AK387" s="175" t="s">
        <v>231</v>
      </c>
      <c r="AL387" s="175" t="s">
        <v>232</v>
      </c>
      <c r="AM387" s="175" t="s">
        <v>425</v>
      </c>
      <c r="AN387" s="175" t="s">
        <v>424</v>
      </c>
      <c r="AO387" s="175" t="s">
        <v>423</v>
      </c>
      <c r="AP387" s="175" t="s">
        <v>422</v>
      </c>
      <c r="AQ387" s="520" t="s">
        <v>164</v>
      </c>
      <c r="AR387" s="521"/>
    </row>
    <row r="388" spans="1:44" s="177" customFormat="1" x14ac:dyDescent="0.2">
      <c r="A388" s="830"/>
      <c r="B388" s="832"/>
      <c r="C388" s="832"/>
      <c r="D388" s="184" t="s">
        <v>233</v>
      </c>
      <c r="F388" s="177" t="s">
        <v>234</v>
      </c>
      <c r="G388" s="177" t="s">
        <v>235</v>
      </c>
      <c r="H388" s="177" t="s">
        <v>236</v>
      </c>
      <c r="I388" s="177" t="s">
        <v>236</v>
      </c>
      <c r="J388" s="177" t="s">
        <v>234</v>
      </c>
      <c r="K388" s="177" t="s">
        <v>236</v>
      </c>
      <c r="L388" s="177" t="s">
        <v>234</v>
      </c>
      <c r="M388" s="177" t="s">
        <v>234</v>
      </c>
      <c r="N388" s="177" t="s">
        <v>234</v>
      </c>
      <c r="O388" s="177" t="s">
        <v>234</v>
      </c>
      <c r="P388" s="177" t="s">
        <v>234</v>
      </c>
      <c r="Q388" s="177" t="s">
        <v>234</v>
      </c>
      <c r="R388" s="177" t="s">
        <v>234</v>
      </c>
      <c r="S388" s="177" t="s">
        <v>236</v>
      </c>
      <c r="T388" s="177" t="s">
        <v>236</v>
      </c>
      <c r="U388" s="177" t="s">
        <v>234</v>
      </c>
      <c r="V388" s="177" t="s">
        <v>234</v>
      </c>
      <c r="W388" s="834"/>
      <c r="X388" s="836"/>
      <c r="Y388" s="177" t="s">
        <v>234</v>
      </c>
      <c r="Z388" s="177" t="s">
        <v>234</v>
      </c>
      <c r="AA388" s="177" t="s">
        <v>234</v>
      </c>
      <c r="AB388" s="177" t="s">
        <v>234</v>
      </c>
      <c r="AC388" s="177" t="s">
        <v>234</v>
      </c>
      <c r="AD388" s="177" t="s">
        <v>234</v>
      </c>
      <c r="AE388" s="177" t="s">
        <v>234</v>
      </c>
      <c r="AF388" s="177" t="s">
        <v>234</v>
      </c>
      <c r="AG388" s="177" t="s">
        <v>234</v>
      </c>
      <c r="AH388" s="177" t="s">
        <v>234</v>
      </c>
      <c r="AI388" s="177" t="s">
        <v>234</v>
      </c>
      <c r="AJ388" s="177" t="s">
        <v>234</v>
      </c>
      <c r="AK388" s="177" t="s">
        <v>234</v>
      </c>
      <c r="AL388" s="177" t="s">
        <v>234</v>
      </c>
      <c r="AM388" s="177" t="s">
        <v>234</v>
      </c>
      <c r="AN388" s="177" t="s">
        <v>234</v>
      </c>
      <c r="AO388" s="177" t="s">
        <v>234</v>
      </c>
      <c r="AP388" s="177" t="s">
        <v>234</v>
      </c>
      <c r="AQ388" s="185"/>
      <c r="AR388" s="185"/>
    </row>
    <row r="389" spans="1:44" x14ac:dyDescent="0.2">
      <c r="A389" s="135">
        <v>43336</v>
      </c>
      <c r="B389" s="13" t="s">
        <v>1150</v>
      </c>
      <c r="C389" s="135">
        <v>43349</v>
      </c>
      <c r="D389" s="178"/>
      <c r="E389" s="13">
        <v>7.8</v>
      </c>
      <c r="F389" s="13">
        <v>4.7</v>
      </c>
      <c r="G389" s="13">
        <v>970</v>
      </c>
      <c r="H389" s="13" t="s">
        <v>181</v>
      </c>
      <c r="I389" s="13" t="s">
        <v>78</v>
      </c>
      <c r="J389" s="13">
        <v>0.6</v>
      </c>
      <c r="K389" s="13">
        <v>0.1</v>
      </c>
      <c r="L389" s="13" t="s">
        <v>28</v>
      </c>
      <c r="M389" s="13" t="s">
        <v>122</v>
      </c>
      <c r="N389" s="13">
        <v>0.2</v>
      </c>
      <c r="O389" s="13">
        <v>0.22</v>
      </c>
      <c r="P389" s="13">
        <v>0.82</v>
      </c>
      <c r="Q389" s="13">
        <v>0.6</v>
      </c>
      <c r="R389" s="13">
        <v>170</v>
      </c>
      <c r="S389" s="13">
        <v>280</v>
      </c>
      <c r="T389" s="13">
        <v>7.7</v>
      </c>
      <c r="U389" s="13" t="s">
        <v>43</v>
      </c>
      <c r="V389" s="13" t="s">
        <v>36</v>
      </c>
      <c r="W389" s="137">
        <v>43336</v>
      </c>
      <c r="X389" s="13" t="s">
        <v>1150</v>
      </c>
      <c r="Y389" s="13" t="s">
        <v>36</v>
      </c>
      <c r="Z389" s="13">
        <v>0.08</v>
      </c>
      <c r="AA389" s="13" t="s">
        <v>239</v>
      </c>
      <c r="AB389" s="13" t="s">
        <v>122</v>
      </c>
      <c r="AC389" s="13" t="s">
        <v>244</v>
      </c>
      <c r="AD389" s="13">
        <v>1E-3</v>
      </c>
      <c r="AE389" s="13">
        <v>3.0000000000000001E-3</v>
      </c>
      <c r="AF389" s="13">
        <v>0.08</v>
      </c>
      <c r="AG389" s="13" t="s">
        <v>28</v>
      </c>
      <c r="AH389" s="13">
        <v>4.2999999999999997E-2</v>
      </c>
      <c r="AI389" s="13" t="s">
        <v>239</v>
      </c>
      <c r="AJ389" s="13">
        <v>8.9999999999999993E-3</v>
      </c>
      <c r="AK389" s="13" t="s">
        <v>402</v>
      </c>
      <c r="AL389" s="13">
        <v>7.0000000000000001E-3</v>
      </c>
    </row>
    <row r="390" spans="1:44" x14ac:dyDescent="0.2">
      <c r="A390" s="135">
        <v>43342</v>
      </c>
      <c r="B390" s="13" t="s">
        <v>1151</v>
      </c>
      <c r="C390" s="135">
        <v>43354</v>
      </c>
      <c r="D390" s="178"/>
      <c r="E390" s="13">
        <v>7.9</v>
      </c>
      <c r="F390" s="13" t="s">
        <v>36</v>
      </c>
      <c r="G390" s="13">
        <v>1000</v>
      </c>
      <c r="H390" s="13" t="s">
        <v>181</v>
      </c>
      <c r="I390" s="13" t="s">
        <v>78</v>
      </c>
      <c r="J390" s="13" t="s">
        <v>85</v>
      </c>
      <c r="K390" s="13">
        <v>0.05</v>
      </c>
      <c r="L390" s="13" t="s">
        <v>134</v>
      </c>
      <c r="M390" s="13">
        <v>0.03</v>
      </c>
      <c r="N390" s="13">
        <v>0.27</v>
      </c>
      <c r="O390" s="13">
        <v>0.3</v>
      </c>
      <c r="P390" s="13">
        <v>0.3</v>
      </c>
      <c r="Q390" s="13">
        <v>0.11</v>
      </c>
      <c r="R390" s="13">
        <v>160</v>
      </c>
      <c r="S390" s="13">
        <v>310</v>
      </c>
      <c r="T390" s="13">
        <v>4.3</v>
      </c>
      <c r="U390" s="13" t="s">
        <v>43</v>
      </c>
      <c r="V390" s="13" t="s">
        <v>36</v>
      </c>
      <c r="W390" s="137">
        <v>43342</v>
      </c>
      <c r="X390" s="13" t="s">
        <v>1151</v>
      </c>
      <c r="Y390" s="13" t="s">
        <v>36</v>
      </c>
      <c r="Z390" s="13">
        <v>0.17</v>
      </c>
      <c r="AA390" s="13" t="s">
        <v>239</v>
      </c>
      <c r="AB390" s="13" t="s">
        <v>122</v>
      </c>
      <c r="AC390" s="13" t="s">
        <v>244</v>
      </c>
      <c r="AD390" s="13">
        <v>2E-3</v>
      </c>
      <c r="AE390" s="13">
        <v>3.0000000000000001E-3</v>
      </c>
      <c r="AF390" s="13" t="s">
        <v>43</v>
      </c>
      <c r="AG390" s="13" t="s">
        <v>28</v>
      </c>
      <c r="AH390" s="13">
        <v>1.4999999999999999E-2</v>
      </c>
      <c r="AI390" s="13" t="s">
        <v>239</v>
      </c>
      <c r="AJ390" s="13">
        <v>0.01</v>
      </c>
      <c r="AK390" s="13" t="s">
        <v>402</v>
      </c>
      <c r="AL390" s="13">
        <v>5.0000000000000001E-3</v>
      </c>
    </row>
    <row r="391" spans="1:44" x14ac:dyDescent="0.2">
      <c r="A391" s="135">
        <v>43349</v>
      </c>
      <c r="B391" s="13" t="s">
        <v>1152</v>
      </c>
      <c r="C391" s="135">
        <v>43354</v>
      </c>
      <c r="D391" s="178"/>
      <c r="E391" s="13">
        <v>8</v>
      </c>
      <c r="F391" s="13">
        <v>1.8</v>
      </c>
      <c r="G391" s="13">
        <v>1000</v>
      </c>
      <c r="H391" s="13" t="s">
        <v>181</v>
      </c>
      <c r="I391" s="13" t="s">
        <v>78</v>
      </c>
      <c r="J391" s="13">
        <v>0.3</v>
      </c>
      <c r="K391" s="13" t="s">
        <v>28</v>
      </c>
      <c r="L391" s="13" t="s">
        <v>134</v>
      </c>
      <c r="M391" s="13" t="s">
        <v>122</v>
      </c>
      <c r="N391" s="13">
        <v>0.31</v>
      </c>
      <c r="O391" s="13">
        <v>0.31</v>
      </c>
      <c r="P391" s="13">
        <v>0.61</v>
      </c>
      <c r="Q391" s="13" t="s">
        <v>43</v>
      </c>
      <c r="R391" s="13">
        <v>160</v>
      </c>
      <c r="S391" s="13">
        <v>320</v>
      </c>
      <c r="T391" s="13">
        <v>3.9</v>
      </c>
      <c r="U391" s="13" t="s">
        <v>43</v>
      </c>
      <c r="V391" s="13" t="s">
        <v>36</v>
      </c>
      <c r="W391" s="137">
        <v>43349</v>
      </c>
      <c r="X391" s="13" t="s">
        <v>1152</v>
      </c>
      <c r="Y391" s="13" t="s">
        <v>36</v>
      </c>
      <c r="Z391" s="13">
        <v>0.06</v>
      </c>
      <c r="AA391" s="13" t="s">
        <v>239</v>
      </c>
      <c r="AB391" s="13" t="s">
        <v>122</v>
      </c>
      <c r="AC391" s="13" t="s">
        <v>244</v>
      </c>
      <c r="AD391" s="13">
        <v>1E-3</v>
      </c>
      <c r="AE391" s="13">
        <v>2.9000000000000001E-2</v>
      </c>
      <c r="AF391" s="13" t="s">
        <v>43</v>
      </c>
      <c r="AG391" s="13" t="s">
        <v>28</v>
      </c>
      <c r="AH391" s="13">
        <v>2.5999999999999999E-2</v>
      </c>
      <c r="AI391" s="13" t="s">
        <v>239</v>
      </c>
      <c r="AJ391" s="13">
        <v>0.01</v>
      </c>
      <c r="AK391" s="13" t="s">
        <v>402</v>
      </c>
      <c r="AL391" s="13">
        <v>6.0000000000000001E-3</v>
      </c>
    </row>
    <row r="392" spans="1:44" x14ac:dyDescent="0.2">
      <c r="A392" s="355">
        <v>43355</v>
      </c>
      <c r="B392" s="13" t="s">
        <v>1154</v>
      </c>
      <c r="C392" s="135">
        <v>43364</v>
      </c>
      <c r="D392" s="178"/>
      <c r="E392" s="13">
        <v>7.7</v>
      </c>
      <c r="F392" s="13">
        <v>3.1</v>
      </c>
      <c r="G392" s="13">
        <v>1100</v>
      </c>
      <c r="H392" s="13" t="s">
        <v>181</v>
      </c>
      <c r="I392" s="13" t="s">
        <v>78</v>
      </c>
      <c r="J392" s="13" t="s">
        <v>85</v>
      </c>
      <c r="K392" s="13">
        <v>0.17</v>
      </c>
      <c r="L392" s="13" t="s">
        <v>134</v>
      </c>
      <c r="M392" s="13" t="s">
        <v>122</v>
      </c>
      <c r="N392" s="13">
        <v>0.15</v>
      </c>
      <c r="O392" s="13">
        <v>0.15</v>
      </c>
      <c r="P392" s="13" t="s">
        <v>85</v>
      </c>
      <c r="Q392" s="13">
        <v>0.12</v>
      </c>
      <c r="R392" s="13">
        <v>170</v>
      </c>
      <c r="S392" s="13">
        <v>330</v>
      </c>
      <c r="T392" s="13">
        <v>3.9</v>
      </c>
      <c r="U392" s="13" t="s">
        <v>43</v>
      </c>
      <c r="V392" s="13" t="s">
        <v>36</v>
      </c>
      <c r="W392" s="137">
        <v>43355</v>
      </c>
      <c r="X392" s="13" t="s">
        <v>1154</v>
      </c>
      <c r="Y392" s="13" t="s">
        <v>36</v>
      </c>
      <c r="Z392" s="13" t="s">
        <v>43</v>
      </c>
      <c r="AA392" s="13" t="s">
        <v>239</v>
      </c>
      <c r="AB392" s="13" t="s">
        <v>122</v>
      </c>
      <c r="AC392" s="13" t="s">
        <v>244</v>
      </c>
      <c r="AD392" s="13">
        <v>1E-3</v>
      </c>
      <c r="AE392" s="13">
        <v>2E-3</v>
      </c>
      <c r="AF392" s="13" t="s">
        <v>43</v>
      </c>
      <c r="AG392" s="13" t="s">
        <v>28</v>
      </c>
      <c r="AH392" s="13">
        <v>1.2999999999999999E-2</v>
      </c>
      <c r="AI392" s="13" t="s">
        <v>239</v>
      </c>
      <c r="AJ392" s="13">
        <v>8.0000000000000002E-3</v>
      </c>
      <c r="AK392" s="13" t="s">
        <v>402</v>
      </c>
      <c r="AL392" s="13" t="s">
        <v>402</v>
      </c>
    </row>
    <row r="393" spans="1:44" x14ac:dyDescent="0.2">
      <c r="A393" s="135">
        <v>43363</v>
      </c>
      <c r="B393" s="13" t="s">
        <v>1153</v>
      </c>
      <c r="C393" s="135">
        <v>43369</v>
      </c>
      <c r="D393" s="178"/>
      <c r="E393" s="13">
        <v>7.9</v>
      </c>
      <c r="F393" s="13">
        <v>2.2999999999999998</v>
      </c>
      <c r="G393" s="13">
        <v>1000</v>
      </c>
      <c r="H393" s="13" t="s">
        <v>181</v>
      </c>
      <c r="I393" s="13" t="s">
        <v>78</v>
      </c>
      <c r="J393" s="13">
        <v>0.4</v>
      </c>
      <c r="K393" s="13">
        <v>0.26</v>
      </c>
      <c r="L393" s="13" t="s">
        <v>134</v>
      </c>
      <c r="M393" s="13">
        <v>0.04</v>
      </c>
      <c r="N393" s="13">
        <v>0.27</v>
      </c>
      <c r="O393" s="13">
        <v>0.31</v>
      </c>
      <c r="P393" s="13">
        <v>0.71</v>
      </c>
      <c r="Q393" s="13">
        <v>0.08</v>
      </c>
      <c r="R393" s="13">
        <v>190</v>
      </c>
      <c r="S393" s="13">
        <v>360</v>
      </c>
      <c r="T393" s="13">
        <v>5.3</v>
      </c>
      <c r="U393" s="13" t="s">
        <v>43</v>
      </c>
      <c r="V393" s="13" t="s">
        <v>36</v>
      </c>
      <c r="W393" s="137">
        <v>43363</v>
      </c>
      <c r="X393" s="13" t="s">
        <v>1153</v>
      </c>
      <c r="Y393" s="13" t="s">
        <v>36</v>
      </c>
      <c r="Z393" s="13" t="s">
        <v>43</v>
      </c>
      <c r="AA393" s="13" t="s">
        <v>239</v>
      </c>
      <c r="AB393" s="13" t="s">
        <v>122</v>
      </c>
      <c r="AC393" s="13" t="s">
        <v>244</v>
      </c>
      <c r="AD393" s="13" t="s">
        <v>239</v>
      </c>
      <c r="AE393" s="13">
        <v>4.0000000000000001E-3</v>
      </c>
      <c r="AF393" s="13" t="s">
        <v>43</v>
      </c>
      <c r="AG393" s="13" t="s">
        <v>28</v>
      </c>
      <c r="AH393" s="13">
        <v>2.1000000000000001E-2</v>
      </c>
      <c r="AI393" s="13" t="s">
        <v>239</v>
      </c>
      <c r="AJ393" s="13">
        <v>8.9999999999999993E-3</v>
      </c>
      <c r="AK393" s="13" t="s">
        <v>402</v>
      </c>
      <c r="AL393" s="13" t="s">
        <v>402</v>
      </c>
      <c r="AM393" s="13" t="s">
        <v>28</v>
      </c>
      <c r="AN393" s="13" t="s">
        <v>43</v>
      </c>
      <c r="AO393" s="13" t="s">
        <v>134</v>
      </c>
      <c r="AP393" s="13" t="s">
        <v>134</v>
      </c>
    </row>
    <row r="394" spans="1:44" x14ac:dyDescent="0.2">
      <c r="A394" s="135">
        <v>43368</v>
      </c>
      <c r="B394" s="13" t="s">
        <v>1155</v>
      </c>
      <c r="C394" s="135">
        <v>43416</v>
      </c>
      <c r="D394" s="178"/>
      <c r="E394" s="13">
        <v>7.8</v>
      </c>
      <c r="F394" s="13">
        <v>1.4</v>
      </c>
      <c r="G394" s="13">
        <v>1000</v>
      </c>
      <c r="H394" s="13" t="s">
        <v>181</v>
      </c>
      <c r="I394" s="13" t="s">
        <v>78</v>
      </c>
      <c r="J394" s="13" t="s">
        <v>85</v>
      </c>
      <c r="K394" s="13">
        <v>7.0000000000000007E-2</v>
      </c>
      <c r="L394" s="13" t="s">
        <v>134</v>
      </c>
      <c r="M394" s="13">
        <v>0.03</v>
      </c>
      <c r="N394" s="13">
        <v>0.38</v>
      </c>
      <c r="O394" s="13">
        <v>0.4</v>
      </c>
      <c r="P394" s="13">
        <v>0.4</v>
      </c>
      <c r="Q394" s="13">
        <v>0.1</v>
      </c>
      <c r="R394" s="13">
        <v>200</v>
      </c>
      <c r="S394" s="13">
        <v>350</v>
      </c>
      <c r="T394" s="13">
        <v>1.4</v>
      </c>
      <c r="U394" s="13" t="s">
        <v>43</v>
      </c>
      <c r="V394" s="13" t="s">
        <v>36</v>
      </c>
      <c r="W394" s="137">
        <v>43368</v>
      </c>
      <c r="X394" s="13" t="s">
        <v>1155</v>
      </c>
      <c r="Y394" s="13" t="s">
        <v>36</v>
      </c>
      <c r="Z394" s="13">
        <v>0.05</v>
      </c>
      <c r="AA394" s="13" t="s">
        <v>239</v>
      </c>
      <c r="AB394" s="13" t="s">
        <v>122</v>
      </c>
      <c r="AC394" s="13" t="s">
        <v>244</v>
      </c>
      <c r="AD394" s="13">
        <v>2E-3</v>
      </c>
      <c r="AE394" s="13">
        <v>2E-3</v>
      </c>
      <c r="AF394" s="13" t="s">
        <v>43</v>
      </c>
      <c r="AG394" s="13" t="s">
        <v>28</v>
      </c>
      <c r="AH394" s="13">
        <v>0.01</v>
      </c>
      <c r="AI394" s="13" t="s">
        <v>239</v>
      </c>
      <c r="AJ394" s="13">
        <v>1.0999999999999999E-2</v>
      </c>
      <c r="AK394" s="13" t="s">
        <v>402</v>
      </c>
      <c r="AL394" s="13" t="s">
        <v>402</v>
      </c>
    </row>
    <row r="395" spans="1:44" x14ac:dyDescent="0.2">
      <c r="A395" s="135">
        <v>43378</v>
      </c>
      <c r="B395" s="13" t="s">
        <v>1156</v>
      </c>
      <c r="C395" s="135">
        <v>43416</v>
      </c>
      <c r="D395" s="178"/>
      <c r="E395" s="13">
        <v>7.8</v>
      </c>
      <c r="F395" s="13">
        <v>4.8</v>
      </c>
      <c r="G395" s="13">
        <v>1100</v>
      </c>
      <c r="H395" s="13" t="s">
        <v>181</v>
      </c>
      <c r="I395" s="13" t="s">
        <v>78</v>
      </c>
      <c r="J395" s="13">
        <v>0.3</v>
      </c>
      <c r="K395" s="13">
        <v>0.24</v>
      </c>
      <c r="L395" s="13" t="s">
        <v>134</v>
      </c>
      <c r="M395" s="13">
        <v>0.04</v>
      </c>
      <c r="N395" s="13">
        <v>0.22</v>
      </c>
      <c r="O395" s="13">
        <v>0.26</v>
      </c>
      <c r="P395" s="13">
        <v>0.56000000000000005</v>
      </c>
      <c r="Q395" s="13">
        <v>0.09</v>
      </c>
      <c r="R395" s="13">
        <v>260</v>
      </c>
      <c r="S395" s="13">
        <v>420</v>
      </c>
      <c r="T395" s="13">
        <v>6.3</v>
      </c>
      <c r="U395" s="13" t="s">
        <v>43</v>
      </c>
      <c r="V395" s="13" t="s">
        <v>36</v>
      </c>
      <c r="W395" s="137">
        <v>43378</v>
      </c>
      <c r="X395" s="13" t="s">
        <v>1156</v>
      </c>
      <c r="Y395" s="13" t="s">
        <v>36</v>
      </c>
      <c r="Z395" s="13" t="s">
        <v>54</v>
      </c>
      <c r="AA395" s="13" t="s">
        <v>239</v>
      </c>
      <c r="AB395" s="13" t="s">
        <v>122</v>
      </c>
      <c r="AC395" s="13" t="s">
        <v>244</v>
      </c>
      <c r="AD395" s="13">
        <v>2E-3</v>
      </c>
      <c r="AE395" s="13">
        <v>2E-3</v>
      </c>
      <c r="AF395" s="13" t="s">
        <v>43</v>
      </c>
      <c r="AG395" s="13" t="s">
        <v>28</v>
      </c>
      <c r="AH395" s="13">
        <v>2.1999999999999999E-2</v>
      </c>
      <c r="AI395" s="13" t="s">
        <v>239</v>
      </c>
      <c r="AJ395" s="13">
        <v>1.2E-2</v>
      </c>
      <c r="AK395" s="13" t="s">
        <v>402</v>
      </c>
      <c r="AL395" s="13" t="s">
        <v>402</v>
      </c>
    </row>
    <row r="396" spans="1:44" x14ac:dyDescent="0.2">
      <c r="A396" s="135">
        <v>43385</v>
      </c>
      <c r="B396" s="13" t="s">
        <v>1157</v>
      </c>
      <c r="C396" s="135">
        <v>43416</v>
      </c>
      <c r="D396" s="178"/>
      <c r="E396" s="13">
        <v>7.7</v>
      </c>
      <c r="F396" s="13">
        <v>3.1</v>
      </c>
      <c r="G396" s="13">
        <v>1200</v>
      </c>
      <c r="H396" s="13" t="s">
        <v>181</v>
      </c>
      <c r="I396" s="13" t="s">
        <v>78</v>
      </c>
      <c r="J396" s="13">
        <v>0.3</v>
      </c>
      <c r="K396" s="13">
        <v>0.14000000000000001</v>
      </c>
      <c r="L396" s="13" t="s">
        <v>134</v>
      </c>
      <c r="M396" s="13">
        <v>0.06</v>
      </c>
      <c r="N396" s="13">
        <v>0.27</v>
      </c>
      <c r="O396" s="13">
        <v>0.34</v>
      </c>
      <c r="P396" s="13">
        <v>0.64</v>
      </c>
      <c r="Q396" s="13">
        <v>7.0000000000000007E-2</v>
      </c>
      <c r="R396" s="13">
        <v>200</v>
      </c>
      <c r="S396" s="13">
        <v>460</v>
      </c>
      <c r="T396" s="13">
        <v>4.5999999999999996</v>
      </c>
      <c r="U396" s="13" t="s">
        <v>43</v>
      </c>
      <c r="V396" s="13" t="s">
        <v>36</v>
      </c>
      <c r="W396" s="137">
        <v>43385</v>
      </c>
      <c r="X396" s="13" t="s">
        <v>1157</v>
      </c>
      <c r="Y396" s="13" t="s">
        <v>36</v>
      </c>
      <c r="Z396" s="13" t="s">
        <v>43</v>
      </c>
      <c r="AA396" s="13" t="s">
        <v>239</v>
      </c>
      <c r="AB396" s="13" t="s">
        <v>122</v>
      </c>
      <c r="AC396" s="13" t="s">
        <v>244</v>
      </c>
      <c r="AD396" s="13">
        <v>2E-3</v>
      </c>
      <c r="AE396" s="13">
        <v>4.0000000000000001E-3</v>
      </c>
      <c r="AF396" s="13" t="s">
        <v>43</v>
      </c>
      <c r="AG396" s="13" t="s">
        <v>28</v>
      </c>
      <c r="AH396" s="13">
        <v>2.5000000000000001E-2</v>
      </c>
      <c r="AI396" s="13" t="s">
        <v>239</v>
      </c>
      <c r="AJ396" s="13">
        <v>1.0999999999999999E-2</v>
      </c>
      <c r="AK396" s="13" t="s">
        <v>402</v>
      </c>
      <c r="AL396" s="13">
        <v>8.0000000000000002E-3</v>
      </c>
    </row>
    <row r="397" spans="1:44" x14ac:dyDescent="0.2">
      <c r="A397" s="135">
        <v>43388</v>
      </c>
      <c r="B397" s="13" t="s">
        <v>1158</v>
      </c>
      <c r="C397" s="135">
        <v>43416</v>
      </c>
      <c r="D397" s="178"/>
      <c r="E397" s="13">
        <v>7.8</v>
      </c>
      <c r="F397" s="13">
        <v>5.5</v>
      </c>
      <c r="G397" s="13">
        <v>920</v>
      </c>
      <c r="H397" s="13" t="s">
        <v>181</v>
      </c>
      <c r="I397" s="13" t="s">
        <v>78</v>
      </c>
      <c r="J397" s="13">
        <v>1.4</v>
      </c>
      <c r="K397" s="13">
        <v>0.1</v>
      </c>
      <c r="L397" s="13" t="s">
        <v>134</v>
      </c>
      <c r="M397" s="13">
        <v>0.02</v>
      </c>
      <c r="N397" s="13">
        <v>0.17</v>
      </c>
      <c r="O397" s="13">
        <v>0.19</v>
      </c>
      <c r="P397" s="13">
        <v>1.6</v>
      </c>
      <c r="Q397" s="13" t="s">
        <v>43</v>
      </c>
      <c r="R397" s="13">
        <v>230</v>
      </c>
      <c r="S397" s="13">
        <v>410</v>
      </c>
      <c r="T397" s="13">
        <v>10</v>
      </c>
      <c r="U397" s="13" t="s">
        <v>43</v>
      </c>
      <c r="V397" s="13" t="s">
        <v>36</v>
      </c>
      <c r="W397" s="137">
        <v>43388</v>
      </c>
      <c r="X397" s="13" t="s">
        <v>1158</v>
      </c>
      <c r="Y397" s="13" t="s">
        <v>36</v>
      </c>
      <c r="Z397" s="13" t="s">
        <v>43</v>
      </c>
      <c r="AA397" s="13" t="s">
        <v>239</v>
      </c>
      <c r="AB397" s="13" t="s">
        <v>122</v>
      </c>
      <c r="AC397" s="13" t="s">
        <v>244</v>
      </c>
      <c r="AD397" s="13">
        <v>1E-3</v>
      </c>
      <c r="AE397" s="13">
        <v>3.0000000000000001E-3</v>
      </c>
      <c r="AF397" s="13" t="s">
        <v>43</v>
      </c>
      <c r="AG397" s="13" t="s">
        <v>28</v>
      </c>
      <c r="AH397" s="13">
        <v>2.4E-2</v>
      </c>
      <c r="AI397" s="13" t="s">
        <v>239</v>
      </c>
      <c r="AJ397" s="13">
        <v>8.9999999999999993E-3</v>
      </c>
      <c r="AK397" s="13" t="s">
        <v>402</v>
      </c>
      <c r="AL397" s="13" t="s">
        <v>402</v>
      </c>
    </row>
    <row r="398" spans="1:44" x14ac:dyDescent="0.2">
      <c r="A398" s="135">
        <v>43398</v>
      </c>
      <c r="B398" s="13" t="s">
        <v>1168</v>
      </c>
      <c r="C398" s="135">
        <v>43423</v>
      </c>
      <c r="D398" s="178"/>
      <c r="E398" s="13">
        <v>7.6</v>
      </c>
      <c r="F398" s="13" t="s">
        <v>36</v>
      </c>
      <c r="G398" s="13">
        <v>1000</v>
      </c>
      <c r="H398" s="13" t="s">
        <v>181</v>
      </c>
      <c r="I398" s="13" t="s">
        <v>78</v>
      </c>
      <c r="J398" s="13" t="s">
        <v>85</v>
      </c>
      <c r="K398" s="13">
        <v>0.11</v>
      </c>
      <c r="L398" s="13" t="s">
        <v>134</v>
      </c>
      <c r="M398" s="13">
        <v>0.03</v>
      </c>
      <c r="N398" s="13">
        <v>0.22</v>
      </c>
      <c r="O398" s="13">
        <v>0.25</v>
      </c>
      <c r="P398" s="13">
        <v>0.25</v>
      </c>
      <c r="Q398" s="13">
        <v>0.05</v>
      </c>
      <c r="R398" s="13">
        <v>190</v>
      </c>
      <c r="S398" s="13">
        <v>400</v>
      </c>
      <c r="T398" s="13">
        <v>4.4000000000000004</v>
      </c>
      <c r="U398" s="13" t="s">
        <v>43</v>
      </c>
      <c r="V398" s="13" t="s">
        <v>36</v>
      </c>
      <c r="W398" s="137">
        <v>43398</v>
      </c>
      <c r="X398" s="13" t="s">
        <v>1168</v>
      </c>
      <c r="Y398" s="13" t="s">
        <v>36</v>
      </c>
      <c r="Z398" s="13" t="s">
        <v>43</v>
      </c>
      <c r="AA398" s="13" t="s">
        <v>239</v>
      </c>
      <c r="AB398" s="13" t="s">
        <v>122</v>
      </c>
      <c r="AC398" s="13" t="s">
        <v>244</v>
      </c>
      <c r="AD398" s="13" t="s">
        <v>239</v>
      </c>
      <c r="AE398" s="13">
        <v>6.0000000000000001E-3</v>
      </c>
      <c r="AF398" s="13" t="s">
        <v>43</v>
      </c>
      <c r="AG398" s="13" t="s">
        <v>28</v>
      </c>
      <c r="AH398" s="13">
        <v>1.7000000000000001E-2</v>
      </c>
      <c r="AI398" s="13" t="s">
        <v>239</v>
      </c>
      <c r="AJ398" s="13">
        <v>7.0000000000000001E-3</v>
      </c>
      <c r="AK398" s="13" t="s">
        <v>402</v>
      </c>
      <c r="AL398" s="13">
        <v>8.0000000000000002E-3</v>
      </c>
    </row>
    <row r="399" spans="1:44" x14ac:dyDescent="0.2">
      <c r="A399" s="135">
        <v>43405</v>
      </c>
      <c r="B399" s="13" t="s">
        <v>1167</v>
      </c>
      <c r="C399" s="135">
        <v>43423</v>
      </c>
      <c r="D399" s="178"/>
      <c r="E399" s="13">
        <v>8</v>
      </c>
      <c r="F399" s="13">
        <v>5.4</v>
      </c>
      <c r="G399" s="13">
        <v>1100</v>
      </c>
      <c r="H399" s="13" t="s">
        <v>181</v>
      </c>
      <c r="I399" s="13" t="s">
        <v>78</v>
      </c>
      <c r="J399" s="13" t="s">
        <v>85</v>
      </c>
      <c r="K399" s="13">
        <v>0.04</v>
      </c>
      <c r="L399" s="13" t="s">
        <v>134</v>
      </c>
      <c r="M399" s="13" t="s">
        <v>122</v>
      </c>
      <c r="N399" s="13">
        <v>0.28999999999999998</v>
      </c>
      <c r="O399" s="13">
        <v>0.31</v>
      </c>
      <c r="P399" s="13">
        <v>0.31</v>
      </c>
      <c r="Q399" s="13">
        <v>0.17</v>
      </c>
      <c r="R399" s="13">
        <v>200</v>
      </c>
      <c r="S399" s="13">
        <v>390</v>
      </c>
      <c r="T399" s="13">
        <v>3.8</v>
      </c>
      <c r="U399" s="13" t="s">
        <v>43</v>
      </c>
      <c r="V399" s="13" t="s">
        <v>36</v>
      </c>
      <c r="W399" s="137">
        <v>43405</v>
      </c>
      <c r="X399" s="13" t="s">
        <v>1167</v>
      </c>
      <c r="Y399" s="13" t="s">
        <v>36</v>
      </c>
      <c r="Z399" s="13">
        <v>0.11</v>
      </c>
      <c r="AA399" s="13" t="s">
        <v>239</v>
      </c>
      <c r="AB399" s="13" t="s">
        <v>122</v>
      </c>
      <c r="AC399" s="13" t="s">
        <v>244</v>
      </c>
      <c r="AD399" s="13">
        <v>2E-3</v>
      </c>
      <c r="AE399" s="13">
        <v>3.0000000000000001E-3</v>
      </c>
      <c r="AF399" s="13">
        <v>0.14000000000000001</v>
      </c>
      <c r="AG399" s="13" t="s">
        <v>28</v>
      </c>
      <c r="AH399" s="13">
        <v>2.3E-2</v>
      </c>
      <c r="AI399" s="13" t="s">
        <v>239</v>
      </c>
      <c r="AJ399" s="13">
        <v>8.0000000000000002E-3</v>
      </c>
      <c r="AK399" s="13" t="s">
        <v>402</v>
      </c>
      <c r="AL399" s="13">
        <v>5.0000000000000001E-3</v>
      </c>
    </row>
    <row r="400" spans="1:44" x14ac:dyDescent="0.2">
      <c r="A400" s="135">
        <v>43413</v>
      </c>
      <c r="B400" s="13" t="s">
        <v>1176</v>
      </c>
      <c r="C400" s="135">
        <v>43440</v>
      </c>
      <c r="D400" s="178"/>
      <c r="E400" s="13">
        <v>7.8</v>
      </c>
      <c r="F400" s="13">
        <v>10</v>
      </c>
      <c r="G400" s="13">
        <v>1100</v>
      </c>
      <c r="H400" s="13" t="s">
        <v>181</v>
      </c>
      <c r="I400" s="13" t="s">
        <v>78</v>
      </c>
      <c r="J400" s="13">
        <v>0.2</v>
      </c>
      <c r="K400" s="13">
        <v>0.05</v>
      </c>
      <c r="L400" s="13" t="s">
        <v>134</v>
      </c>
      <c r="M400" s="13" t="s">
        <v>122</v>
      </c>
      <c r="N400" s="13">
        <v>0.27</v>
      </c>
      <c r="O400" s="13">
        <v>0.28000000000000003</v>
      </c>
      <c r="P400" s="13">
        <v>0.48</v>
      </c>
      <c r="Q400" s="13">
        <v>0.05</v>
      </c>
      <c r="R400" s="13">
        <v>210</v>
      </c>
      <c r="S400" s="13">
        <v>380</v>
      </c>
      <c r="T400" s="13">
        <v>4.0999999999999996</v>
      </c>
      <c r="U400" s="13" t="s">
        <v>43</v>
      </c>
      <c r="V400" s="13" t="s">
        <v>36</v>
      </c>
      <c r="W400" s="137">
        <v>43413</v>
      </c>
      <c r="X400" s="13" t="s">
        <v>1176</v>
      </c>
      <c r="Y400" s="13" t="s">
        <v>36</v>
      </c>
      <c r="Z400" s="13" t="s">
        <v>43</v>
      </c>
      <c r="AA400" s="13" t="s">
        <v>239</v>
      </c>
      <c r="AB400" s="13" t="s">
        <v>122</v>
      </c>
      <c r="AC400" s="13" t="s">
        <v>244</v>
      </c>
      <c r="AD400" s="13" t="s">
        <v>239</v>
      </c>
      <c r="AE400" s="13">
        <v>1E-3</v>
      </c>
      <c r="AF400" s="13" t="s">
        <v>402</v>
      </c>
      <c r="AG400" s="13" t="s">
        <v>28</v>
      </c>
      <c r="AH400" s="13">
        <v>7.0000000000000001E-3</v>
      </c>
      <c r="AI400" s="13" t="s">
        <v>239</v>
      </c>
      <c r="AJ400" s="13">
        <v>5.0000000000000001E-3</v>
      </c>
      <c r="AK400" s="13" t="s">
        <v>402</v>
      </c>
      <c r="AL400" s="13">
        <v>7.0000000000000001E-3</v>
      </c>
    </row>
    <row r="401" spans="1:43" x14ac:dyDescent="0.2">
      <c r="A401" s="135">
        <v>43420</v>
      </c>
      <c r="B401" s="13" t="s">
        <v>1177</v>
      </c>
      <c r="C401" s="135">
        <v>43440</v>
      </c>
      <c r="D401" s="178"/>
      <c r="E401" s="13">
        <v>7.8</v>
      </c>
      <c r="F401" s="13">
        <v>3</v>
      </c>
      <c r="G401" s="13">
        <v>1100</v>
      </c>
      <c r="H401" s="13" t="s">
        <v>181</v>
      </c>
      <c r="I401" s="13" t="s">
        <v>78</v>
      </c>
      <c r="J401" s="13">
        <v>0.3</v>
      </c>
      <c r="K401" s="13">
        <v>0.04</v>
      </c>
      <c r="L401" s="13" t="s">
        <v>134</v>
      </c>
      <c r="M401" s="13" t="s">
        <v>122</v>
      </c>
      <c r="N401" s="13">
        <v>0.24</v>
      </c>
      <c r="O401" s="13">
        <v>0.26</v>
      </c>
      <c r="P401" s="13">
        <v>0.56000000000000005</v>
      </c>
      <c r="Q401" s="13">
        <v>7.0000000000000007E-2</v>
      </c>
      <c r="R401" s="13">
        <v>180</v>
      </c>
      <c r="S401" s="13">
        <v>190</v>
      </c>
      <c r="T401" s="13">
        <v>3.5</v>
      </c>
      <c r="U401" s="13" t="s">
        <v>43</v>
      </c>
      <c r="V401" s="13" t="s">
        <v>36</v>
      </c>
      <c r="W401" s="137">
        <v>43420</v>
      </c>
      <c r="X401" s="13" t="s">
        <v>1177</v>
      </c>
      <c r="Y401" s="13" t="s">
        <v>36</v>
      </c>
      <c r="Z401" s="13" t="s">
        <v>43</v>
      </c>
      <c r="AA401" s="13" t="s">
        <v>239</v>
      </c>
      <c r="AB401" s="13" t="s">
        <v>122</v>
      </c>
      <c r="AC401" s="13" t="s">
        <v>245</v>
      </c>
      <c r="AD401" s="13">
        <v>1E-3</v>
      </c>
      <c r="AE401" s="13">
        <v>3.0000000000000001E-3</v>
      </c>
      <c r="AF401" s="13" t="s">
        <v>43</v>
      </c>
      <c r="AG401" s="13" t="s">
        <v>28</v>
      </c>
      <c r="AH401" s="13">
        <v>1.7999999999999999E-2</v>
      </c>
      <c r="AI401" s="13" t="s">
        <v>239</v>
      </c>
      <c r="AJ401" s="13">
        <v>7.0000000000000001E-3</v>
      </c>
      <c r="AK401" s="13" t="s">
        <v>402</v>
      </c>
      <c r="AL401" s="13">
        <v>7.0000000000000001E-3</v>
      </c>
    </row>
    <row r="402" spans="1:43" x14ac:dyDescent="0.2">
      <c r="A402" s="135">
        <v>43427</v>
      </c>
      <c r="B402" s="13" t="s">
        <v>1179</v>
      </c>
      <c r="C402" s="135">
        <v>43462</v>
      </c>
      <c r="D402" s="178"/>
      <c r="E402" s="13">
        <v>7.8</v>
      </c>
      <c r="F402" s="13" t="s">
        <v>36</v>
      </c>
      <c r="G402" s="13">
        <v>1100</v>
      </c>
      <c r="H402" s="13" t="s">
        <v>181</v>
      </c>
      <c r="I402" s="13" t="s">
        <v>78</v>
      </c>
      <c r="J402" s="13">
        <v>0.4</v>
      </c>
      <c r="K402" s="13">
        <v>7.0000000000000007E-2</v>
      </c>
      <c r="L402" s="13" t="s">
        <v>134</v>
      </c>
      <c r="M402" s="13">
        <v>0.04</v>
      </c>
      <c r="N402" s="13">
        <v>0.23</v>
      </c>
      <c r="O402" s="13">
        <v>0.27</v>
      </c>
      <c r="P402" s="13">
        <v>0.7</v>
      </c>
      <c r="Q402" s="13">
        <v>0.06</v>
      </c>
      <c r="R402" s="13">
        <v>180</v>
      </c>
      <c r="S402" s="13">
        <v>340</v>
      </c>
      <c r="T402" s="13">
        <v>3.2</v>
      </c>
      <c r="U402" s="13" t="s">
        <v>43</v>
      </c>
      <c r="V402" s="13" t="s">
        <v>36</v>
      </c>
      <c r="W402" s="137">
        <v>43427</v>
      </c>
      <c r="X402" s="13" t="s">
        <v>1179</v>
      </c>
      <c r="Y402" s="13" t="s">
        <v>36</v>
      </c>
      <c r="Z402" s="13" t="s">
        <v>43</v>
      </c>
      <c r="AA402" s="13" t="s">
        <v>239</v>
      </c>
      <c r="AB402" s="13" t="s">
        <v>122</v>
      </c>
      <c r="AC402" s="13" t="s">
        <v>244</v>
      </c>
      <c r="AD402" s="13">
        <v>1E-3</v>
      </c>
      <c r="AE402" s="13">
        <v>2E-3</v>
      </c>
      <c r="AF402" s="13" t="s">
        <v>43</v>
      </c>
      <c r="AG402" s="13" t="s">
        <v>28</v>
      </c>
      <c r="AH402" s="13">
        <v>2.5000000000000001E-2</v>
      </c>
      <c r="AI402" s="13" t="s">
        <v>239</v>
      </c>
      <c r="AJ402" s="13">
        <v>7.0000000000000001E-3</v>
      </c>
      <c r="AK402" s="13" t="s">
        <v>402</v>
      </c>
      <c r="AL402" s="13">
        <v>6.0000000000000001E-3</v>
      </c>
    </row>
    <row r="403" spans="1:43" x14ac:dyDescent="0.2">
      <c r="A403" s="135">
        <v>43434</v>
      </c>
      <c r="B403" s="13" t="s">
        <v>1180</v>
      </c>
      <c r="C403" s="135">
        <v>43462</v>
      </c>
      <c r="D403" s="178"/>
      <c r="E403" s="13">
        <v>8</v>
      </c>
      <c r="F403" s="13" t="s">
        <v>1026</v>
      </c>
      <c r="G403" s="13">
        <v>1100</v>
      </c>
      <c r="H403" s="13" t="s">
        <v>181</v>
      </c>
      <c r="I403" s="13" t="s">
        <v>78</v>
      </c>
      <c r="J403" s="13">
        <v>0.5</v>
      </c>
      <c r="K403" s="13">
        <v>0.01</v>
      </c>
      <c r="L403" s="13" t="s">
        <v>134</v>
      </c>
      <c r="M403" s="13" t="s">
        <v>122</v>
      </c>
      <c r="N403" s="13">
        <v>0.31</v>
      </c>
      <c r="O403" s="13">
        <v>0.31</v>
      </c>
      <c r="P403" s="13">
        <v>0.8</v>
      </c>
      <c r="Q403" s="13">
        <v>0.08</v>
      </c>
      <c r="R403" s="13">
        <v>170</v>
      </c>
      <c r="S403" s="13">
        <v>340</v>
      </c>
      <c r="T403" s="13">
        <v>2.9</v>
      </c>
      <c r="U403" s="13" t="s">
        <v>43</v>
      </c>
      <c r="V403" s="13" t="s">
        <v>36</v>
      </c>
      <c r="W403" s="137">
        <v>43434</v>
      </c>
      <c r="X403" s="13" t="s">
        <v>1180</v>
      </c>
      <c r="Y403" s="13" t="s">
        <v>36</v>
      </c>
      <c r="Z403" s="13" t="s">
        <v>43</v>
      </c>
      <c r="AA403" s="13" t="s">
        <v>239</v>
      </c>
      <c r="AB403" s="13" t="s">
        <v>122</v>
      </c>
      <c r="AC403" s="13" t="s">
        <v>244</v>
      </c>
      <c r="AD403" s="13" t="s">
        <v>239</v>
      </c>
      <c r="AE403" s="13">
        <v>2E-3</v>
      </c>
      <c r="AF403" s="13" t="s">
        <v>43</v>
      </c>
      <c r="AG403" s="13" t="s">
        <v>28</v>
      </c>
      <c r="AH403" s="13">
        <v>2.1000000000000001E-2</v>
      </c>
      <c r="AI403" s="13" t="s">
        <v>239</v>
      </c>
      <c r="AJ403" s="13">
        <v>8.0000000000000002E-3</v>
      </c>
      <c r="AK403" s="13" t="s">
        <v>402</v>
      </c>
      <c r="AL403" s="13" t="s">
        <v>402</v>
      </c>
    </row>
    <row r="404" spans="1:43" x14ac:dyDescent="0.2">
      <c r="A404" s="135">
        <v>43440</v>
      </c>
      <c r="B404" s="13" t="s">
        <v>1178</v>
      </c>
      <c r="C404" s="135">
        <v>43469</v>
      </c>
      <c r="D404" s="178"/>
      <c r="E404" s="13">
        <v>7.8</v>
      </c>
      <c r="F404" s="13">
        <v>1.3</v>
      </c>
      <c r="G404" s="13">
        <v>1100</v>
      </c>
      <c r="H404" s="13" t="s">
        <v>181</v>
      </c>
      <c r="I404" s="13" t="s">
        <v>78</v>
      </c>
      <c r="J404" s="13" t="s">
        <v>85</v>
      </c>
      <c r="K404" s="13">
        <v>0.04</v>
      </c>
      <c r="L404" s="13" t="s">
        <v>134</v>
      </c>
      <c r="M404" s="13">
        <v>0.02</v>
      </c>
      <c r="N404" s="13">
        <v>0.24</v>
      </c>
      <c r="O404" s="13">
        <v>0.26</v>
      </c>
      <c r="P404" s="13" t="s">
        <v>85</v>
      </c>
      <c r="Q404" s="13">
        <v>0.03</v>
      </c>
      <c r="R404" s="13">
        <v>190</v>
      </c>
      <c r="S404" s="13">
        <v>350</v>
      </c>
      <c r="T404" s="13">
        <v>3</v>
      </c>
      <c r="U404" s="13" t="s">
        <v>43</v>
      </c>
      <c r="V404" s="13" t="s">
        <v>36</v>
      </c>
      <c r="W404" s="137">
        <v>43440</v>
      </c>
      <c r="X404" s="13" t="s">
        <v>1178</v>
      </c>
      <c r="Y404" s="13" t="s">
        <v>36</v>
      </c>
      <c r="Z404" s="13" t="s">
        <v>43</v>
      </c>
      <c r="AA404" s="13" t="s">
        <v>239</v>
      </c>
      <c r="AB404" s="13">
        <v>0.08</v>
      </c>
      <c r="AC404" s="13" t="s">
        <v>244</v>
      </c>
      <c r="AD404" s="13" t="s">
        <v>239</v>
      </c>
      <c r="AE404" s="13" t="s">
        <v>239</v>
      </c>
      <c r="AF404" s="13" t="s">
        <v>43</v>
      </c>
      <c r="AG404" s="13" t="s">
        <v>28</v>
      </c>
      <c r="AH404" s="13" t="s">
        <v>402</v>
      </c>
      <c r="AI404" s="13" t="s">
        <v>239</v>
      </c>
      <c r="AJ404" s="13" t="s">
        <v>239</v>
      </c>
      <c r="AK404" s="13" t="s">
        <v>402</v>
      </c>
      <c r="AL404" s="13">
        <v>8.9999999999999993E-3</v>
      </c>
    </row>
    <row r="405" spans="1:43" x14ac:dyDescent="0.2">
      <c r="A405" s="135">
        <v>43446</v>
      </c>
      <c r="B405" s="13" t="s">
        <v>1183</v>
      </c>
      <c r="C405" s="135">
        <v>43115</v>
      </c>
      <c r="D405" s="178"/>
      <c r="E405" s="13">
        <v>8</v>
      </c>
      <c r="F405" s="13">
        <v>2.2999999999999998</v>
      </c>
      <c r="G405" s="13">
        <v>1000</v>
      </c>
      <c r="H405" s="13" t="s">
        <v>181</v>
      </c>
      <c r="I405" s="13" t="s">
        <v>78</v>
      </c>
      <c r="J405" s="13">
        <v>0.5</v>
      </c>
      <c r="K405" s="13">
        <v>0.03</v>
      </c>
      <c r="L405" s="13" t="s">
        <v>134</v>
      </c>
      <c r="M405" s="13">
        <v>0.08</v>
      </c>
      <c r="N405" s="13">
        <v>1.1000000000000001</v>
      </c>
      <c r="O405" s="13">
        <v>1.2</v>
      </c>
      <c r="P405" s="13">
        <v>1.7</v>
      </c>
      <c r="Q405" s="13">
        <v>0.11</v>
      </c>
      <c r="R405" s="13">
        <v>160</v>
      </c>
      <c r="S405" s="13">
        <v>300</v>
      </c>
      <c r="T405" s="13">
        <v>3.1</v>
      </c>
      <c r="U405" s="13" t="s">
        <v>43</v>
      </c>
      <c r="V405" s="13" t="s">
        <v>36</v>
      </c>
      <c r="W405" s="135">
        <v>43446</v>
      </c>
      <c r="X405" s="13" t="s">
        <v>1183</v>
      </c>
      <c r="Y405" s="13" t="s">
        <v>36</v>
      </c>
      <c r="Z405" s="13" t="s">
        <v>43</v>
      </c>
      <c r="AA405" s="13" t="s">
        <v>239</v>
      </c>
      <c r="AB405" s="13" t="s">
        <v>122</v>
      </c>
      <c r="AC405" s="13" t="s">
        <v>244</v>
      </c>
      <c r="AD405" s="13" t="s">
        <v>239</v>
      </c>
      <c r="AE405" s="13">
        <v>4.0000000000000001E-3</v>
      </c>
      <c r="AF405" s="13" t="s">
        <v>43</v>
      </c>
      <c r="AG405" s="13" t="s">
        <v>28</v>
      </c>
      <c r="AH405" s="13">
        <v>3.4000000000000002E-2</v>
      </c>
      <c r="AI405" s="13" t="s">
        <v>239</v>
      </c>
      <c r="AJ405" s="13">
        <v>0.01</v>
      </c>
      <c r="AK405" s="13" t="s">
        <v>402</v>
      </c>
      <c r="AL405" s="13" t="s">
        <v>402</v>
      </c>
      <c r="AM405" s="13" t="s">
        <v>28</v>
      </c>
      <c r="AN405" s="13" t="s">
        <v>43</v>
      </c>
      <c r="AO405" s="13" t="s">
        <v>134</v>
      </c>
      <c r="AP405" s="13" t="s">
        <v>134</v>
      </c>
    </row>
    <row r="406" spans="1:43" x14ac:dyDescent="0.2">
      <c r="A406" s="135">
        <v>43452</v>
      </c>
      <c r="B406" s="13" t="s">
        <v>1184</v>
      </c>
      <c r="C406" s="135">
        <v>43115</v>
      </c>
      <c r="D406" s="178"/>
      <c r="E406" s="13">
        <v>8</v>
      </c>
      <c r="F406" s="13">
        <v>1.8</v>
      </c>
      <c r="G406" s="13">
        <v>1000</v>
      </c>
      <c r="H406" s="13" t="s">
        <v>181</v>
      </c>
      <c r="I406" s="13" t="s">
        <v>78</v>
      </c>
      <c r="J406" s="13">
        <v>0.2</v>
      </c>
      <c r="K406" s="13">
        <v>0.03</v>
      </c>
      <c r="L406" s="13" t="s">
        <v>134</v>
      </c>
      <c r="M406" s="13">
        <v>0.13</v>
      </c>
      <c r="N406" s="13">
        <v>1.7</v>
      </c>
      <c r="O406" s="13">
        <v>1.8</v>
      </c>
      <c r="P406" s="13">
        <v>2</v>
      </c>
      <c r="Q406" s="13">
        <v>0.06</v>
      </c>
      <c r="R406" s="13">
        <v>170</v>
      </c>
      <c r="S406" s="13">
        <v>330</v>
      </c>
      <c r="T406" s="13">
        <v>3.1</v>
      </c>
      <c r="U406" s="13" t="s">
        <v>43</v>
      </c>
      <c r="V406" s="13" t="s">
        <v>36</v>
      </c>
      <c r="W406" s="135">
        <v>43452</v>
      </c>
      <c r="X406" s="13" t="s">
        <v>1184</v>
      </c>
      <c r="Y406" s="13" t="s">
        <v>36</v>
      </c>
      <c r="Z406" s="13" t="s">
        <v>43</v>
      </c>
      <c r="AA406" s="13" t="s">
        <v>239</v>
      </c>
      <c r="AB406" s="13" t="s">
        <v>122</v>
      </c>
      <c r="AC406" s="13" t="s">
        <v>244</v>
      </c>
      <c r="AD406" s="13" t="s">
        <v>239</v>
      </c>
      <c r="AE406" s="13">
        <v>5.0000000000000001E-3</v>
      </c>
      <c r="AF406" s="13" t="s">
        <v>43</v>
      </c>
      <c r="AG406" s="13" t="s">
        <v>28</v>
      </c>
      <c r="AH406" s="13">
        <v>2.1999999999999999E-2</v>
      </c>
      <c r="AI406" s="13" t="s">
        <v>239</v>
      </c>
      <c r="AJ406" s="13">
        <v>1.0999999999999999E-2</v>
      </c>
      <c r="AK406" s="13" t="s">
        <v>402</v>
      </c>
      <c r="AL406" s="13">
        <v>8.0000000000000002E-3</v>
      </c>
    </row>
    <row r="407" spans="1:43" ht="15" customHeight="1" x14ac:dyDescent="0.2">
      <c r="A407" s="135">
        <v>43462</v>
      </c>
      <c r="B407" s="13" t="s">
        <v>1189</v>
      </c>
      <c r="C407" s="135">
        <v>43503</v>
      </c>
      <c r="D407" s="178"/>
      <c r="E407" s="13">
        <v>7.6</v>
      </c>
      <c r="F407" s="13" t="s">
        <v>36</v>
      </c>
      <c r="G407" s="13">
        <v>960</v>
      </c>
      <c r="H407" s="13" t="s">
        <v>181</v>
      </c>
      <c r="I407" s="13">
        <v>3.4</v>
      </c>
      <c r="J407" s="13">
        <v>4.9000000000000004</v>
      </c>
      <c r="K407" s="13">
        <v>2.7</v>
      </c>
      <c r="L407" s="13" t="s">
        <v>36</v>
      </c>
      <c r="M407" s="13">
        <v>0.05</v>
      </c>
      <c r="N407" s="13">
        <v>8.1</v>
      </c>
      <c r="O407" s="13">
        <v>8.1999999999999993</v>
      </c>
      <c r="P407" s="13">
        <v>12.5</v>
      </c>
      <c r="Q407" s="13">
        <v>0.22</v>
      </c>
      <c r="R407" s="13">
        <v>160</v>
      </c>
      <c r="S407" s="13">
        <v>350</v>
      </c>
      <c r="T407" s="13">
        <v>6</v>
      </c>
      <c r="U407" s="13" t="s">
        <v>43</v>
      </c>
      <c r="V407" s="13" t="s">
        <v>36</v>
      </c>
      <c r="W407" s="135">
        <v>43462</v>
      </c>
      <c r="X407" s="13" t="s">
        <v>1189</v>
      </c>
      <c r="Y407" s="13" t="s">
        <v>36</v>
      </c>
      <c r="Z407" s="13" t="s">
        <v>43</v>
      </c>
      <c r="AA407" s="13" t="s">
        <v>239</v>
      </c>
      <c r="AB407" s="13" t="s">
        <v>122</v>
      </c>
      <c r="AC407" s="13" t="s">
        <v>244</v>
      </c>
      <c r="AD407" s="13" t="s">
        <v>239</v>
      </c>
      <c r="AE407" s="13">
        <v>6.0000000000000001E-3</v>
      </c>
      <c r="AF407" s="13" t="s">
        <v>43</v>
      </c>
      <c r="AG407" s="13" t="s">
        <v>28</v>
      </c>
      <c r="AH407" s="13">
        <v>8.1000000000000003E-2</v>
      </c>
      <c r="AI407" s="13" t="s">
        <v>239</v>
      </c>
      <c r="AJ407" s="13">
        <v>1.2999999999999999E-2</v>
      </c>
      <c r="AK407" s="13" t="s">
        <v>402</v>
      </c>
      <c r="AL407" s="13">
        <v>1.2999999999999999E-2</v>
      </c>
      <c r="AQ407" s="216" t="s">
        <v>1292</v>
      </c>
    </row>
    <row r="408" spans="1:43" x14ac:dyDescent="0.2">
      <c r="A408" s="135">
        <v>43468</v>
      </c>
      <c r="B408" s="13" t="s">
        <v>1190</v>
      </c>
      <c r="C408" s="135">
        <v>43503</v>
      </c>
      <c r="D408" s="178"/>
      <c r="E408" s="13">
        <v>8.1</v>
      </c>
      <c r="F408" s="13" t="s">
        <v>36</v>
      </c>
      <c r="G408" s="13">
        <v>970</v>
      </c>
      <c r="H408" s="13" t="s">
        <v>181</v>
      </c>
      <c r="I408" s="13" t="s">
        <v>78</v>
      </c>
      <c r="J408" s="13">
        <v>1.8</v>
      </c>
      <c r="K408" s="13">
        <v>0.02</v>
      </c>
      <c r="L408" s="13" t="s">
        <v>134</v>
      </c>
      <c r="M408" s="13" t="s">
        <v>122</v>
      </c>
      <c r="N408" s="13">
        <v>6.5</v>
      </c>
      <c r="O408" s="13">
        <v>6.5</v>
      </c>
      <c r="P408" s="13">
        <v>8.3000000000000007</v>
      </c>
      <c r="Q408" s="13">
        <v>0.36</v>
      </c>
      <c r="R408" s="13">
        <v>190</v>
      </c>
      <c r="S408" s="13">
        <v>330</v>
      </c>
      <c r="T408" s="13">
        <v>4.3</v>
      </c>
      <c r="U408" s="13" t="s">
        <v>43</v>
      </c>
      <c r="V408" s="13" t="s">
        <v>36</v>
      </c>
      <c r="W408" s="135">
        <v>43468</v>
      </c>
      <c r="X408" s="13" t="s">
        <v>1190</v>
      </c>
      <c r="Y408" s="13" t="s">
        <v>36</v>
      </c>
      <c r="Z408" s="13" t="s">
        <v>43</v>
      </c>
      <c r="AA408" s="13" t="s">
        <v>239</v>
      </c>
      <c r="AB408" s="13" t="s">
        <v>122</v>
      </c>
      <c r="AC408" s="13" t="s">
        <v>244</v>
      </c>
      <c r="AD408" s="13">
        <v>1E-3</v>
      </c>
      <c r="AE408" s="13">
        <v>2E-3</v>
      </c>
      <c r="AF408" s="13" t="s">
        <v>43</v>
      </c>
      <c r="AG408" s="13" t="s">
        <v>28</v>
      </c>
      <c r="AH408" s="13">
        <v>1.6E-2</v>
      </c>
      <c r="AI408" s="13" t="s">
        <v>239</v>
      </c>
      <c r="AJ408" s="13">
        <v>0.01</v>
      </c>
      <c r="AK408" s="13">
        <v>1.7000000000000001E-2</v>
      </c>
      <c r="AL408" s="13" t="s">
        <v>402</v>
      </c>
    </row>
    <row r="409" spans="1:43" x14ac:dyDescent="0.2">
      <c r="A409" s="135">
        <v>43475</v>
      </c>
      <c r="B409" s="13" t="s">
        <v>1191</v>
      </c>
      <c r="C409" s="135">
        <v>43503</v>
      </c>
      <c r="D409" s="178"/>
      <c r="E409" s="13">
        <v>8.1</v>
      </c>
      <c r="F409" s="13" t="s">
        <v>36</v>
      </c>
      <c r="G409" s="13">
        <v>890</v>
      </c>
      <c r="H409" s="13" t="s">
        <v>181</v>
      </c>
      <c r="I409" s="13" t="s">
        <v>78</v>
      </c>
      <c r="J409" s="13">
        <v>1</v>
      </c>
      <c r="K409" s="13">
        <v>0.02</v>
      </c>
      <c r="L409" s="13" t="s">
        <v>134</v>
      </c>
      <c r="M409" s="13" t="s">
        <v>122</v>
      </c>
      <c r="N409" s="13">
        <v>1.3</v>
      </c>
      <c r="O409" s="13">
        <v>1.3</v>
      </c>
      <c r="P409" s="13">
        <v>2.2999999999999998</v>
      </c>
      <c r="Q409" s="13">
        <v>0.24</v>
      </c>
      <c r="R409" s="13">
        <v>180</v>
      </c>
      <c r="S409" s="13">
        <v>320</v>
      </c>
      <c r="T409" s="13">
        <v>2.5</v>
      </c>
      <c r="U409" s="13" t="s">
        <v>43</v>
      </c>
      <c r="V409" s="13" t="s">
        <v>36</v>
      </c>
      <c r="W409" s="135">
        <v>43475</v>
      </c>
      <c r="X409" s="13" t="s">
        <v>1191</v>
      </c>
      <c r="Y409" s="13" t="s">
        <v>36</v>
      </c>
      <c r="Z409" s="13" t="s">
        <v>43</v>
      </c>
      <c r="AA409" s="13" t="s">
        <v>239</v>
      </c>
      <c r="AB409" s="13" t="s">
        <v>122</v>
      </c>
      <c r="AC409" s="13" t="s">
        <v>244</v>
      </c>
      <c r="AD409" s="13">
        <v>1E-3</v>
      </c>
      <c r="AE409" s="13">
        <v>2E-3</v>
      </c>
      <c r="AF409" s="13" t="s">
        <v>43</v>
      </c>
      <c r="AG409" s="13" t="s">
        <v>28</v>
      </c>
      <c r="AH409" s="13">
        <v>8.0000000000000002E-3</v>
      </c>
      <c r="AI409" s="13" t="s">
        <v>239</v>
      </c>
      <c r="AJ409" s="13">
        <v>7.0000000000000001E-3</v>
      </c>
      <c r="AK409" s="13" t="s">
        <v>402</v>
      </c>
      <c r="AL409" s="13" t="s">
        <v>402</v>
      </c>
    </row>
    <row r="410" spans="1:43" x14ac:dyDescent="0.2">
      <c r="A410" s="135">
        <v>43483</v>
      </c>
      <c r="B410" s="13" t="s">
        <v>1192</v>
      </c>
      <c r="C410" s="135">
        <v>43503</v>
      </c>
      <c r="D410" s="178"/>
      <c r="E410" s="13">
        <v>8.1999999999999993</v>
      </c>
      <c r="F410" s="13">
        <v>7.4</v>
      </c>
      <c r="G410" s="13">
        <v>1000</v>
      </c>
      <c r="H410" s="13" t="s">
        <v>181</v>
      </c>
      <c r="I410" s="13" t="s">
        <v>78</v>
      </c>
      <c r="J410" s="13">
        <v>2.1</v>
      </c>
      <c r="K410" s="13" t="s">
        <v>28</v>
      </c>
      <c r="L410" s="13" t="s">
        <v>134</v>
      </c>
      <c r="M410" s="13" t="s">
        <v>122</v>
      </c>
      <c r="N410" s="13">
        <v>0.51</v>
      </c>
      <c r="O410" s="13">
        <v>0.52</v>
      </c>
      <c r="P410" s="13">
        <v>2.6</v>
      </c>
      <c r="Q410" s="13">
        <v>0.03</v>
      </c>
      <c r="R410" s="13">
        <v>200</v>
      </c>
      <c r="S410" s="13">
        <v>380</v>
      </c>
      <c r="T410" s="13">
        <v>4.5999999999999996</v>
      </c>
      <c r="U410" s="13" t="s">
        <v>43</v>
      </c>
      <c r="V410" s="13" t="s">
        <v>36</v>
      </c>
      <c r="W410" s="135">
        <v>43483</v>
      </c>
      <c r="X410" s="13" t="s">
        <v>1192</v>
      </c>
      <c r="Y410" s="13" t="s">
        <v>36</v>
      </c>
      <c r="Z410" s="13" t="s">
        <v>43</v>
      </c>
      <c r="AA410" s="13" t="s">
        <v>239</v>
      </c>
      <c r="AB410" s="13" t="s">
        <v>122</v>
      </c>
      <c r="AC410" s="13" t="s">
        <v>244</v>
      </c>
      <c r="AD410" s="13">
        <v>1E-3</v>
      </c>
      <c r="AE410" s="13">
        <v>4.0000000000000001E-3</v>
      </c>
      <c r="AF410" s="13" t="s">
        <v>43</v>
      </c>
      <c r="AG410" s="13" t="s">
        <v>28</v>
      </c>
      <c r="AH410" s="13">
        <v>1.2999999999999999E-2</v>
      </c>
      <c r="AI410" s="13" t="s">
        <v>239</v>
      </c>
      <c r="AJ410" s="13">
        <v>1.0999999999999999E-2</v>
      </c>
      <c r="AK410" s="13" t="s">
        <v>402</v>
      </c>
      <c r="AL410" s="13" t="s">
        <v>402</v>
      </c>
    </row>
    <row r="411" spans="1:43" x14ac:dyDescent="0.2">
      <c r="A411" s="135">
        <v>43489</v>
      </c>
      <c r="B411" s="13" t="s">
        <v>1193</v>
      </c>
      <c r="C411" s="135">
        <v>43517</v>
      </c>
      <c r="D411" s="178"/>
      <c r="E411" s="13">
        <v>7.8</v>
      </c>
      <c r="F411" s="13">
        <v>4.2</v>
      </c>
      <c r="G411" s="13">
        <v>980</v>
      </c>
      <c r="H411" s="13" t="s">
        <v>181</v>
      </c>
      <c r="I411" s="13" t="s">
        <v>78</v>
      </c>
      <c r="J411" s="13">
        <v>0.5</v>
      </c>
      <c r="K411" s="13">
        <v>0.02</v>
      </c>
      <c r="L411" s="13" t="s">
        <v>134</v>
      </c>
      <c r="M411" s="13" t="s">
        <v>122</v>
      </c>
      <c r="N411" s="13">
        <v>0.84</v>
      </c>
      <c r="O411" s="13">
        <v>0.84</v>
      </c>
      <c r="P411" s="13">
        <v>1.3</v>
      </c>
      <c r="Q411" s="13">
        <v>0.35</v>
      </c>
      <c r="R411" s="13">
        <v>130</v>
      </c>
      <c r="S411" s="13">
        <v>310</v>
      </c>
      <c r="T411" s="13">
        <v>4.3</v>
      </c>
      <c r="U411" s="13" t="s">
        <v>43</v>
      </c>
      <c r="V411" s="13" t="s">
        <v>36</v>
      </c>
      <c r="W411" s="135">
        <v>43489</v>
      </c>
      <c r="X411" s="13" t="s">
        <v>1193</v>
      </c>
      <c r="Y411" s="13" t="s">
        <v>36</v>
      </c>
      <c r="Z411" s="13" t="s">
        <v>43</v>
      </c>
      <c r="AA411" s="13" t="s">
        <v>239</v>
      </c>
      <c r="AB411" s="13" t="s">
        <v>122</v>
      </c>
      <c r="AC411" s="13" t="s">
        <v>244</v>
      </c>
      <c r="AD411" s="13">
        <v>3.0000000000000001E-3</v>
      </c>
      <c r="AE411" s="13">
        <v>3.0000000000000001E-3</v>
      </c>
      <c r="AF411" s="13" t="s">
        <v>43</v>
      </c>
      <c r="AG411" s="13" t="s">
        <v>28</v>
      </c>
      <c r="AH411" s="13">
        <v>1.2999999999999999E-2</v>
      </c>
      <c r="AI411" s="13" t="s">
        <v>239</v>
      </c>
      <c r="AJ411" s="13">
        <v>8.9999999999999993E-3</v>
      </c>
      <c r="AK411" s="13" t="s">
        <v>402</v>
      </c>
      <c r="AL411" s="13">
        <v>7.0000000000000001E-3</v>
      </c>
    </row>
    <row r="412" spans="1:43" x14ac:dyDescent="0.2">
      <c r="A412" s="135">
        <v>43497</v>
      </c>
      <c r="B412" s="13" t="s">
        <v>1209</v>
      </c>
      <c r="C412" s="135">
        <v>43517</v>
      </c>
      <c r="D412" s="178"/>
      <c r="E412" s="13">
        <v>7.9</v>
      </c>
      <c r="F412" s="13">
        <v>2.6</v>
      </c>
      <c r="G412" s="13">
        <v>950</v>
      </c>
      <c r="H412" s="13" t="s">
        <v>181</v>
      </c>
      <c r="I412" s="13" t="s">
        <v>78</v>
      </c>
      <c r="J412" s="13">
        <v>1</v>
      </c>
      <c r="K412" s="13">
        <v>0.02</v>
      </c>
      <c r="L412" s="13" t="s">
        <v>134</v>
      </c>
      <c r="M412" s="13" t="s">
        <v>122</v>
      </c>
      <c r="N412" s="13">
        <v>1.1000000000000001</v>
      </c>
      <c r="O412" s="13">
        <v>1.1000000000000001</v>
      </c>
      <c r="P412" s="13">
        <v>2.1</v>
      </c>
      <c r="Q412" s="13">
        <v>0.24</v>
      </c>
      <c r="R412" s="13">
        <v>130</v>
      </c>
      <c r="S412" s="13">
        <v>320</v>
      </c>
      <c r="T412" s="13">
        <v>3.9</v>
      </c>
      <c r="U412" s="13" t="s">
        <v>43</v>
      </c>
      <c r="V412" s="13" t="s">
        <v>36</v>
      </c>
      <c r="W412" s="135">
        <v>43497</v>
      </c>
      <c r="X412" s="13" t="s">
        <v>1209</v>
      </c>
      <c r="Y412" s="13" t="s">
        <v>36</v>
      </c>
      <c r="Z412" s="13" t="s">
        <v>43</v>
      </c>
      <c r="AA412" s="13" t="s">
        <v>239</v>
      </c>
      <c r="AB412" s="13" t="s">
        <v>122</v>
      </c>
      <c r="AC412" s="13" t="s">
        <v>244</v>
      </c>
      <c r="AD412" s="13">
        <v>1E-3</v>
      </c>
      <c r="AE412" s="13">
        <v>2E-3</v>
      </c>
      <c r="AF412" s="13" t="s">
        <v>43</v>
      </c>
      <c r="AG412" s="13" t="s">
        <v>28</v>
      </c>
      <c r="AH412" s="13">
        <v>8.9999999999999993E-3</v>
      </c>
      <c r="AI412" s="13" t="s">
        <v>239</v>
      </c>
      <c r="AJ412" s="13">
        <v>7.0000000000000001E-3</v>
      </c>
      <c r="AK412" s="13" t="s">
        <v>402</v>
      </c>
      <c r="AL412" s="13">
        <v>6.0000000000000001E-3</v>
      </c>
    </row>
    <row r="413" spans="1:43" x14ac:dyDescent="0.2">
      <c r="A413" s="135">
        <v>43553</v>
      </c>
      <c r="B413" s="13" t="s">
        <v>1210</v>
      </c>
      <c r="C413" s="135">
        <v>43566</v>
      </c>
      <c r="D413" s="178"/>
      <c r="E413" s="13">
        <v>7.7</v>
      </c>
      <c r="F413" s="13">
        <v>5.5</v>
      </c>
      <c r="G413" s="13">
        <v>1100</v>
      </c>
      <c r="H413" s="13" t="s">
        <v>181</v>
      </c>
      <c r="I413" s="13" t="s">
        <v>78</v>
      </c>
      <c r="J413" s="13">
        <v>0.4</v>
      </c>
      <c r="K413" s="13">
        <v>0.02</v>
      </c>
      <c r="L413" s="13" t="s">
        <v>24</v>
      </c>
      <c r="M413" s="13" t="s">
        <v>122</v>
      </c>
      <c r="N413" s="13">
        <v>0.09</v>
      </c>
      <c r="O413" s="13">
        <v>0.1</v>
      </c>
      <c r="P413" s="13">
        <v>0.5</v>
      </c>
      <c r="Q413" s="13">
        <v>0.04</v>
      </c>
      <c r="R413" s="13">
        <v>180</v>
      </c>
      <c r="S413" s="13">
        <v>460</v>
      </c>
      <c r="T413" s="13">
        <v>3.2</v>
      </c>
      <c r="U413" s="13" t="s">
        <v>43</v>
      </c>
      <c r="V413" s="13" t="s">
        <v>36</v>
      </c>
      <c r="W413" s="137">
        <v>43553</v>
      </c>
      <c r="X413" s="13" t="s">
        <v>1210</v>
      </c>
      <c r="Y413" s="13" t="s">
        <v>36</v>
      </c>
      <c r="Z413" s="13">
        <v>7.0000000000000007E-2</v>
      </c>
      <c r="AA413" s="13" t="s">
        <v>239</v>
      </c>
      <c r="AB413" s="13" t="s">
        <v>122</v>
      </c>
      <c r="AC413" s="13" t="s">
        <v>244</v>
      </c>
      <c r="AD413" s="13">
        <v>1E-3</v>
      </c>
      <c r="AE413" s="13">
        <v>4.0000000000000001E-3</v>
      </c>
      <c r="AF413" s="13">
        <v>0.08</v>
      </c>
      <c r="AG413" s="13" t="s">
        <v>28</v>
      </c>
      <c r="AH413" s="13">
        <v>5.6000000000000001E-2</v>
      </c>
      <c r="AI413" s="13" t="s">
        <v>239</v>
      </c>
      <c r="AJ413" s="13">
        <v>0.01</v>
      </c>
      <c r="AK413" s="13" t="s">
        <v>402</v>
      </c>
      <c r="AL413" s="13" t="s">
        <v>402</v>
      </c>
      <c r="AM413" s="13" t="s">
        <v>122</v>
      </c>
      <c r="AN413" s="13" t="s">
        <v>43</v>
      </c>
      <c r="AO413" s="13" t="s">
        <v>134</v>
      </c>
      <c r="AP413" s="13" t="s">
        <v>134</v>
      </c>
    </row>
    <row r="414" spans="1:43" x14ac:dyDescent="0.2">
      <c r="A414" s="135">
        <v>43566</v>
      </c>
      <c r="B414" s="13" t="s">
        <v>1211</v>
      </c>
      <c r="C414" s="135">
        <v>43591</v>
      </c>
      <c r="D414" s="178"/>
      <c r="E414" s="13">
        <v>7.9</v>
      </c>
      <c r="F414" s="13">
        <v>4.2</v>
      </c>
      <c r="G414" s="13">
        <v>960</v>
      </c>
      <c r="H414" s="13" t="s">
        <v>181</v>
      </c>
      <c r="I414" s="13" t="s">
        <v>78</v>
      </c>
      <c r="J414" s="13" t="s">
        <v>85</v>
      </c>
      <c r="K414" s="13" t="s">
        <v>28</v>
      </c>
      <c r="L414" s="13" t="s">
        <v>24</v>
      </c>
      <c r="M414" s="13" t="s">
        <v>122</v>
      </c>
      <c r="N414" s="13">
        <v>0.06</v>
      </c>
      <c r="O414" s="13">
        <v>0.06</v>
      </c>
      <c r="P414" s="13" t="s">
        <v>85</v>
      </c>
      <c r="Q414" s="13">
        <v>0.04</v>
      </c>
      <c r="R414" s="13">
        <v>170</v>
      </c>
      <c r="S414" s="13">
        <v>380</v>
      </c>
      <c r="T414" s="13">
        <v>3</v>
      </c>
      <c r="U414" s="13" t="s">
        <v>43</v>
      </c>
      <c r="V414" s="13" t="s">
        <v>36</v>
      </c>
      <c r="W414" s="137">
        <v>43566</v>
      </c>
      <c r="X414" s="13" t="s">
        <v>1211</v>
      </c>
      <c r="Y414" s="13" t="s">
        <v>36</v>
      </c>
      <c r="Z414" s="13">
        <v>0.09</v>
      </c>
      <c r="AA414" s="13" t="s">
        <v>239</v>
      </c>
      <c r="AB414" s="13" t="s">
        <v>122</v>
      </c>
      <c r="AC414" s="13" t="s">
        <v>244</v>
      </c>
      <c r="AD414" s="13" t="s">
        <v>239</v>
      </c>
      <c r="AE414" s="13">
        <v>5.0000000000000001E-3</v>
      </c>
      <c r="AF414" s="13">
        <v>0.08</v>
      </c>
      <c r="AG414" s="13" t="s">
        <v>28</v>
      </c>
      <c r="AH414" s="13">
        <v>2.4E-2</v>
      </c>
      <c r="AI414" s="13" t="s">
        <v>239</v>
      </c>
      <c r="AJ414" s="13">
        <v>1.0999999999999999E-2</v>
      </c>
      <c r="AK414" s="13" t="s">
        <v>402</v>
      </c>
      <c r="AL414" s="13">
        <v>7.0000000000000001E-3</v>
      </c>
    </row>
    <row r="415" spans="1:43" x14ac:dyDescent="0.2">
      <c r="A415" s="135">
        <v>43607</v>
      </c>
      <c r="B415" s="13" t="s">
        <v>1223</v>
      </c>
      <c r="C415" s="135">
        <v>43642</v>
      </c>
      <c r="D415" s="178"/>
      <c r="E415" s="13">
        <v>7.4</v>
      </c>
      <c r="F415" s="13">
        <v>1.5</v>
      </c>
      <c r="G415" s="13">
        <v>1100</v>
      </c>
      <c r="H415" s="13" t="s">
        <v>181</v>
      </c>
      <c r="I415" s="13" t="s">
        <v>78</v>
      </c>
      <c r="J415" s="13">
        <v>0.4</v>
      </c>
      <c r="K415" s="13">
        <v>0.02</v>
      </c>
      <c r="L415" s="13" t="s">
        <v>24</v>
      </c>
      <c r="M415" s="13" t="s">
        <v>122</v>
      </c>
      <c r="N415" s="13">
        <v>0.03</v>
      </c>
      <c r="O415" s="13">
        <v>0.4</v>
      </c>
      <c r="P415" s="13">
        <v>0.4</v>
      </c>
      <c r="Q415" s="13">
        <v>0.02</v>
      </c>
      <c r="R415" s="13">
        <v>200</v>
      </c>
      <c r="S415" s="13">
        <v>400</v>
      </c>
      <c r="T415" s="13">
        <v>4.2</v>
      </c>
      <c r="U415" s="13" t="s">
        <v>54</v>
      </c>
      <c r="V415" s="13" t="s">
        <v>36</v>
      </c>
      <c r="W415" s="137">
        <v>43607</v>
      </c>
      <c r="X415" s="13" t="s">
        <v>1223</v>
      </c>
      <c r="Y415" s="13" t="s">
        <v>36</v>
      </c>
      <c r="Z415" s="13" t="s">
        <v>43</v>
      </c>
      <c r="AA415" s="13" t="s">
        <v>239</v>
      </c>
      <c r="AB415" s="13" t="s">
        <v>122</v>
      </c>
      <c r="AC415" s="13" t="s">
        <v>244</v>
      </c>
      <c r="AD415" s="13" t="s">
        <v>239</v>
      </c>
      <c r="AE415" s="13">
        <v>1.0999999999999999E-2</v>
      </c>
      <c r="AF415" s="13" t="s">
        <v>43</v>
      </c>
      <c r="AG415" s="13" t="s">
        <v>28</v>
      </c>
      <c r="AH415" s="13">
        <v>2.1000000000000001E-2</v>
      </c>
      <c r="AI415" s="13" t="s">
        <v>239</v>
      </c>
      <c r="AJ415" s="13">
        <v>1.0999999999999999E-2</v>
      </c>
      <c r="AK415" s="13" t="s">
        <v>402</v>
      </c>
      <c r="AL415" s="13">
        <v>5</v>
      </c>
    </row>
    <row r="416" spans="1:43" x14ac:dyDescent="0.2">
      <c r="A416" s="135">
        <v>43634</v>
      </c>
      <c r="B416" s="13" t="s">
        <v>1228</v>
      </c>
      <c r="C416" s="135">
        <v>43650</v>
      </c>
      <c r="D416" s="178"/>
      <c r="E416" s="13">
        <v>7.9</v>
      </c>
      <c r="F416" s="13">
        <v>4.2</v>
      </c>
      <c r="G416" s="13">
        <v>1400</v>
      </c>
      <c r="H416" s="13" t="s">
        <v>181</v>
      </c>
      <c r="I416" s="13" t="s">
        <v>78</v>
      </c>
      <c r="J416" s="13">
        <v>0.4</v>
      </c>
      <c r="K416" s="13" t="s">
        <v>28</v>
      </c>
      <c r="L416" s="13" t="s">
        <v>24</v>
      </c>
      <c r="M416" s="13" t="s">
        <v>122</v>
      </c>
      <c r="N416" s="13">
        <v>0.08</v>
      </c>
      <c r="O416" s="13">
        <v>0.08</v>
      </c>
      <c r="P416" s="13">
        <v>0.48</v>
      </c>
      <c r="Q416" s="13">
        <v>0.03</v>
      </c>
      <c r="R416" s="13">
        <v>260</v>
      </c>
      <c r="S416" s="13">
        <v>520</v>
      </c>
      <c r="T416" s="13">
        <v>3.6</v>
      </c>
      <c r="U416" s="13" t="s">
        <v>43</v>
      </c>
      <c r="V416" s="13" t="s">
        <v>36</v>
      </c>
      <c r="W416" s="135">
        <v>43634</v>
      </c>
      <c r="X416" s="13" t="s">
        <v>1228</v>
      </c>
      <c r="Y416" s="13" t="s">
        <v>36</v>
      </c>
      <c r="Z416" s="13" t="s">
        <v>43</v>
      </c>
      <c r="AA416" s="13" t="s">
        <v>239</v>
      </c>
      <c r="AB416" s="13" t="s">
        <v>122</v>
      </c>
      <c r="AC416" s="13" t="s">
        <v>244</v>
      </c>
      <c r="AD416" s="13" t="s">
        <v>239</v>
      </c>
      <c r="AE416" s="13">
        <v>3.0000000000000001E-3</v>
      </c>
      <c r="AF416" s="13" t="s">
        <v>43</v>
      </c>
      <c r="AG416" s="13" t="s">
        <v>28</v>
      </c>
      <c r="AH416" s="13">
        <v>3.2000000000000001E-2</v>
      </c>
      <c r="AI416" s="13" t="s">
        <v>239</v>
      </c>
      <c r="AJ416" s="13">
        <v>0.15</v>
      </c>
      <c r="AK416" s="13" t="s">
        <v>402</v>
      </c>
      <c r="AL416" s="13">
        <v>7.0000000000000001E-3</v>
      </c>
    </row>
    <row r="417" spans="1:42" x14ac:dyDescent="0.2">
      <c r="A417" s="135">
        <v>43672</v>
      </c>
      <c r="B417" s="13" t="s">
        <v>1250</v>
      </c>
      <c r="C417" s="135">
        <v>43703</v>
      </c>
      <c r="D417" s="178"/>
      <c r="E417" s="13">
        <v>7.9</v>
      </c>
      <c r="F417" s="13">
        <v>1.2</v>
      </c>
      <c r="G417" s="13">
        <v>1000</v>
      </c>
      <c r="H417" s="13" t="s">
        <v>181</v>
      </c>
      <c r="I417" s="13" t="s">
        <v>78</v>
      </c>
      <c r="J417" s="13">
        <v>0.5</v>
      </c>
      <c r="K417" s="13">
        <v>0.13</v>
      </c>
      <c r="L417" s="13" t="s">
        <v>24</v>
      </c>
      <c r="M417" s="13">
        <v>0.02</v>
      </c>
      <c r="N417" s="13">
        <v>0.12</v>
      </c>
      <c r="O417" s="13">
        <v>0.14000000000000001</v>
      </c>
      <c r="P417" s="13">
        <v>0.6</v>
      </c>
      <c r="Q417" s="13">
        <v>0.05</v>
      </c>
      <c r="R417" s="13">
        <v>180</v>
      </c>
      <c r="S417" s="13">
        <v>340</v>
      </c>
      <c r="T417" s="13">
        <v>2.6</v>
      </c>
      <c r="U417" s="13" t="s">
        <v>43</v>
      </c>
      <c r="V417" s="13" t="s">
        <v>36</v>
      </c>
      <c r="W417" s="135">
        <v>43672</v>
      </c>
      <c r="X417" s="13" t="s">
        <v>1250</v>
      </c>
      <c r="Y417" s="13" t="s">
        <v>36</v>
      </c>
      <c r="Z417" s="13">
        <v>0.05</v>
      </c>
      <c r="AA417" s="13" t="s">
        <v>239</v>
      </c>
      <c r="AB417" s="13" t="s">
        <v>122</v>
      </c>
      <c r="AC417" s="13" t="s">
        <v>244</v>
      </c>
      <c r="AD417" s="13">
        <v>1E-3</v>
      </c>
      <c r="AE417" s="13" t="s">
        <v>239</v>
      </c>
      <c r="AF417" s="13" t="s">
        <v>43</v>
      </c>
      <c r="AG417" s="13" t="s">
        <v>28</v>
      </c>
      <c r="AH417" s="13">
        <v>0.02</v>
      </c>
      <c r="AI417" s="13" t="s">
        <v>239</v>
      </c>
      <c r="AJ417" s="13">
        <v>6.7000000000000004E-2</v>
      </c>
      <c r="AK417" s="13" t="s">
        <v>402</v>
      </c>
      <c r="AL417" s="13">
        <v>7.0000000000000001E-3</v>
      </c>
      <c r="AM417" s="13" t="s">
        <v>122</v>
      </c>
      <c r="AN417" s="13" t="s">
        <v>43</v>
      </c>
      <c r="AO417" s="13" t="s">
        <v>134</v>
      </c>
      <c r="AP417" s="13" t="s">
        <v>134</v>
      </c>
    </row>
    <row r="418" spans="1:42" s="182" customFormat="1" x14ac:dyDescent="0.2">
      <c r="A418" s="189">
        <v>43699</v>
      </c>
      <c r="B418" s="429" t="s">
        <v>1266</v>
      </c>
      <c r="C418" s="189">
        <v>43717</v>
      </c>
      <c r="D418" s="190"/>
      <c r="E418" s="187">
        <v>8.1</v>
      </c>
      <c r="F418" s="187">
        <v>5.7</v>
      </c>
      <c r="G418" s="187">
        <v>980</v>
      </c>
      <c r="H418" s="187" t="s">
        <v>181</v>
      </c>
      <c r="I418" s="187">
        <v>2.1</v>
      </c>
      <c r="J418" s="187">
        <v>0.3</v>
      </c>
      <c r="K418" s="187">
        <v>0.14000000000000001</v>
      </c>
      <c r="L418" s="187" t="s">
        <v>24</v>
      </c>
      <c r="M418" s="187" t="s">
        <v>122</v>
      </c>
      <c r="N418" s="187">
        <v>0.17</v>
      </c>
      <c r="O418" s="187">
        <v>0.19</v>
      </c>
      <c r="P418" s="187">
        <v>0.8</v>
      </c>
      <c r="Q418" s="187">
        <v>0.39</v>
      </c>
      <c r="R418" s="187">
        <v>150</v>
      </c>
      <c r="S418" s="187">
        <v>300</v>
      </c>
      <c r="T418" s="187">
        <v>3</v>
      </c>
      <c r="U418" s="187">
        <v>0.14000000000000001</v>
      </c>
      <c r="V418" s="187" t="s">
        <v>36</v>
      </c>
      <c r="W418" s="189">
        <v>43699</v>
      </c>
      <c r="X418" s="429" t="s">
        <v>1266</v>
      </c>
      <c r="Y418" s="187" t="s">
        <v>36</v>
      </c>
      <c r="Z418" s="187">
        <v>7.0000000000000007E-2</v>
      </c>
      <c r="AA418" s="187" t="s">
        <v>239</v>
      </c>
      <c r="AB418" s="187" t="s">
        <v>122</v>
      </c>
      <c r="AC418" s="187" t="s">
        <v>244</v>
      </c>
      <c r="AD418" s="187">
        <v>3.0000000000000001E-3</v>
      </c>
      <c r="AE418" s="187">
        <v>0.01</v>
      </c>
      <c r="AF418" s="187">
        <v>7.0000000000000007E-2</v>
      </c>
      <c r="AG418" s="187" t="s">
        <v>28</v>
      </c>
      <c r="AH418" s="187">
        <v>3.2000000000000001E-2</v>
      </c>
      <c r="AI418" s="187" t="s">
        <v>239</v>
      </c>
      <c r="AJ418" s="187">
        <v>0.03</v>
      </c>
      <c r="AK418" s="187" t="s">
        <v>402</v>
      </c>
      <c r="AL418" s="187">
        <v>1.2E-2</v>
      </c>
      <c r="AM418" s="187"/>
      <c r="AN418" s="187"/>
      <c r="AO418" s="187"/>
      <c r="AP418" s="187"/>
    </row>
    <row r="419" spans="1:42" x14ac:dyDescent="0.2">
      <c r="A419" s="135">
        <v>43735</v>
      </c>
      <c r="B419" s="13" t="s">
        <v>1272</v>
      </c>
      <c r="C419" s="135">
        <v>43752</v>
      </c>
      <c r="D419" s="178"/>
      <c r="E419" s="13">
        <v>8.3000000000000007</v>
      </c>
      <c r="F419" s="13">
        <v>8.3000000000000007</v>
      </c>
      <c r="G419" s="13">
        <v>1100</v>
      </c>
      <c r="H419" s="13" t="s">
        <v>181</v>
      </c>
      <c r="I419" s="13">
        <v>2.2999999999999998</v>
      </c>
      <c r="J419" s="13">
        <v>0.5</v>
      </c>
      <c r="K419" s="13" t="s">
        <v>28</v>
      </c>
      <c r="L419" s="13" t="s">
        <v>24</v>
      </c>
      <c r="M419" s="13" t="s">
        <v>122</v>
      </c>
      <c r="N419" s="13">
        <v>0.12</v>
      </c>
      <c r="O419" s="13">
        <v>0.12</v>
      </c>
      <c r="P419" s="13">
        <v>0.6</v>
      </c>
      <c r="Q419" s="13">
        <v>0.11</v>
      </c>
      <c r="R419" s="13">
        <v>150</v>
      </c>
      <c r="S419" s="13">
        <v>350</v>
      </c>
      <c r="T419" s="13">
        <v>5.7</v>
      </c>
      <c r="U419" s="13" t="s">
        <v>43</v>
      </c>
      <c r="V419" s="13" t="s">
        <v>36</v>
      </c>
      <c r="W419" s="137">
        <v>43735</v>
      </c>
      <c r="X419" s="13" t="s">
        <v>1272</v>
      </c>
      <c r="Y419" s="13" t="s">
        <v>36</v>
      </c>
      <c r="Z419" s="13">
        <v>7.0000000000000007E-2</v>
      </c>
      <c r="AA419" s="13" t="s">
        <v>239</v>
      </c>
      <c r="AB419" s="13" t="s">
        <v>122</v>
      </c>
      <c r="AC419" s="13" t="s">
        <v>244</v>
      </c>
      <c r="AD419" s="13" t="s">
        <v>239</v>
      </c>
      <c r="AE419" s="13">
        <v>3.0000000000000001E-3</v>
      </c>
      <c r="AF419" s="13">
        <v>7.0000000000000007E-2</v>
      </c>
      <c r="AG419" s="13" t="s">
        <v>28</v>
      </c>
      <c r="AH419" s="13">
        <v>3.2000000000000001E-2</v>
      </c>
      <c r="AI419" s="13" t="s">
        <v>239</v>
      </c>
      <c r="AJ419" s="13">
        <v>2.7E-2</v>
      </c>
      <c r="AK419" s="13" t="s">
        <v>531</v>
      </c>
      <c r="AL419" s="13">
        <v>8.0000000000000002E-3</v>
      </c>
      <c r="AM419" s="13" t="s">
        <v>122</v>
      </c>
      <c r="AN419" s="13" t="s">
        <v>43</v>
      </c>
      <c r="AO419" s="13" t="s">
        <v>134</v>
      </c>
      <c r="AP419" s="13" t="s">
        <v>134</v>
      </c>
    </row>
    <row r="420" spans="1:42" x14ac:dyDescent="0.2">
      <c r="A420" s="135">
        <v>43768</v>
      </c>
      <c r="B420" s="13" t="s">
        <v>1278</v>
      </c>
      <c r="C420" s="135">
        <v>43768</v>
      </c>
      <c r="D420" s="178"/>
      <c r="E420" s="13">
        <v>8.3000000000000007</v>
      </c>
      <c r="F420" s="13" t="s">
        <v>36</v>
      </c>
      <c r="G420" s="13">
        <v>1100</v>
      </c>
      <c r="H420" s="13" t="s">
        <v>181</v>
      </c>
      <c r="I420" s="13" t="s">
        <v>78</v>
      </c>
      <c r="J420" s="13" t="s">
        <v>85</v>
      </c>
      <c r="K420" s="13" t="s">
        <v>28</v>
      </c>
      <c r="L420" s="13" t="s">
        <v>24</v>
      </c>
      <c r="M420" s="13" t="s">
        <v>122</v>
      </c>
      <c r="N420" s="13">
        <v>0.25</v>
      </c>
      <c r="O420" s="13">
        <v>0.25</v>
      </c>
      <c r="P420" s="13">
        <v>0.5</v>
      </c>
      <c r="Q420" s="13">
        <v>7.0000000000000007E-2</v>
      </c>
      <c r="R420" s="13">
        <v>160</v>
      </c>
      <c r="S420" s="13">
        <v>350</v>
      </c>
      <c r="T420" s="13">
        <v>5.3</v>
      </c>
      <c r="U420" s="13" t="s">
        <v>43</v>
      </c>
      <c r="V420" s="13" t="s">
        <v>36</v>
      </c>
      <c r="W420" s="137">
        <v>43768</v>
      </c>
      <c r="X420" s="13" t="s">
        <v>1278</v>
      </c>
      <c r="Y420" s="13" t="s">
        <v>36</v>
      </c>
      <c r="Z420" s="13" t="s">
        <v>43</v>
      </c>
      <c r="AA420" s="13" t="s">
        <v>239</v>
      </c>
      <c r="AB420" s="13" t="s">
        <v>122</v>
      </c>
      <c r="AC420" s="13" t="s">
        <v>244</v>
      </c>
      <c r="AD420" s="13" t="s">
        <v>239</v>
      </c>
      <c r="AE420" s="13">
        <v>2E-3</v>
      </c>
      <c r="AF420" s="13" t="s">
        <v>43</v>
      </c>
      <c r="AG420" s="13" t="s">
        <v>28</v>
      </c>
      <c r="AH420" s="13">
        <v>1.2999999999999999E-2</v>
      </c>
      <c r="AI420" s="13" t="s">
        <v>239</v>
      </c>
      <c r="AJ420" s="13">
        <v>1.7000000000000001E-2</v>
      </c>
      <c r="AK420" s="13" t="s">
        <v>402</v>
      </c>
      <c r="AL420" s="13">
        <v>6.0000000000000001E-3</v>
      </c>
    </row>
    <row r="421" spans="1:42" x14ac:dyDescent="0.2">
      <c r="A421" s="135">
        <v>43798</v>
      </c>
      <c r="B421" s="13" t="s">
        <v>1296</v>
      </c>
      <c r="C421" s="135">
        <v>43816</v>
      </c>
      <c r="D421" s="178"/>
      <c r="E421" s="13">
        <v>7.9</v>
      </c>
      <c r="F421" s="13">
        <v>3.2</v>
      </c>
      <c r="G421" s="13">
        <v>700</v>
      </c>
      <c r="H421" s="13" t="s">
        <v>181</v>
      </c>
      <c r="I421" s="13" t="s">
        <v>78</v>
      </c>
      <c r="J421" s="13" t="s">
        <v>85</v>
      </c>
      <c r="K421" s="13" t="s">
        <v>28</v>
      </c>
      <c r="L421" s="13" t="s">
        <v>24</v>
      </c>
      <c r="M421" s="13" t="s">
        <v>122</v>
      </c>
      <c r="N421" s="13">
        <v>0.33</v>
      </c>
      <c r="O421" s="13">
        <v>0.33</v>
      </c>
      <c r="P421" s="13">
        <v>0.6</v>
      </c>
      <c r="Q421" s="13">
        <v>0.06</v>
      </c>
      <c r="R421" s="13">
        <v>100</v>
      </c>
      <c r="S421" s="13">
        <v>230</v>
      </c>
      <c r="T421" s="13">
        <v>3.1</v>
      </c>
      <c r="U421" s="13" t="s">
        <v>36</v>
      </c>
      <c r="V421" s="13" t="s">
        <v>36</v>
      </c>
      <c r="W421" s="135">
        <v>43798</v>
      </c>
      <c r="X421" s="13" t="s">
        <v>1296</v>
      </c>
      <c r="Y421" s="13" t="s">
        <v>36</v>
      </c>
      <c r="Z421" s="13" t="s">
        <v>43</v>
      </c>
      <c r="AA421" s="13" t="s">
        <v>239</v>
      </c>
      <c r="AB421" s="13" t="s">
        <v>122</v>
      </c>
      <c r="AC421" s="13" t="s">
        <v>244</v>
      </c>
      <c r="AD421" s="13" t="s">
        <v>239</v>
      </c>
      <c r="AE421" s="13">
        <v>2E-3</v>
      </c>
      <c r="AF421" s="13" t="s">
        <v>43</v>
      </c>
      <c r="AG421" s="13" t="s">
        <v>28</v>
      </c>
      <c r="AH421" s="13">
        <v>1.2E-2</v>
      </c>
      <c r="AI421" s="13" t="s">
        <v>239</v>
      </c>
      <c r="AJ421" s="13">
        <v>1.0999999999999999E-2</v>
      </c>
      <c r="AK421" s="13" t="s">
        <v>402</v>
      </c>
      <c r="AL421" s="13">
        <v>6.0000000000000001E-3</v>
      </c>
    </row>
    <row r="422" spans="1:42" x14ac:dyDescent="0.2">
      <c r="A422" s="135">
        <v>43801</v>
      </c>
      <c r="B422" s="399" t="s">
        <v>1297</v>
      </c>
      <c r="C422" s="135">
        <v>43816</v>
      </c>
      <c r="D422" s="178"/>
      <c r="E422" s="13">
        <v>7.9</v>
      </c>
      <c r="F422" s="13">
        <v>2.6</v>
      </c>
      <c r="G422" s="13">
        <v>690</v>
      </c>
      <c r="H422" s="13" t="s">
        <v>181</v>
      </c>
      <c r="I422" s="13" t="s">
        <v>78</v>
      </c>
      <c r="J422" s="13" t="s">
        <v>85</v>
      </c>
      <c r="K422" s="13">
        <v>0.02</v>
      </c>
      <c r="L422" s="13" t="s">
        <v>24</v>
      </c>
      <c r="M422" s="13" t="s">
        <v>122</v>
      </c>
      <c r="N422" s="13">
        <v>1.6</v>
      </c>
      <c r="O422" s="13">
        <v>1.6</v>
      </c>
      <c r="P422" s="13">
        <v>1.9</v>
      </c>
      <c r="Q422" s="13">
        <v>0.06</v>
      </c>
      <c r="R422" s="13">
        <v>110</v>
      </c>
      <c r="S422" s="13">
        <v>230</v>
      </c>
      <c r="T422" s="13">
        <v>3.1</v>
      </c>
      <c r="U422" s="13" t="s">
        <v>36</v>
      </c>
      <c r="V422" s="13" t="s">
        <v>36</v>
      </c>
      <c r="W422" s="135">
        <v>43801</v>
      </c>
      <c r="X422" s="399" t="s">
        <v>1297</v>
      </c>
      <c r="Y422" s="13" t="s">
        <v>36</v>
      </c>
      <c r="Z422" s="13">
        <v>0.06</v>
      </c>
      <c r="AA422" s="13" t="s">
        <v>239</v>
      </c>
      <c r="AB422" s="13" t="s">
        <v>122</v>
      </c>
      <c r="AC422" s="13" t="s">
        <v>244</v>
      </c>
      <c r="AD422" s="13">
        <v>1E-4</v>
      </c>
      <c r="AE422" s="13">
        <v>3.0000000000000001E-3</v>
      </c>
      <c r="AF422" s="13">
        <v>0.06</v>
      </c>
      <c r="AG422" s="13" t="s">
        <v>28</v>
      </c>
      <c r="AH422" s="13">
        <v>3.6999999999999998E-2</v>
      </c>
      <c r="AI422" s="13" t="s">
        <v>239</v>
      </c>
      <c r="AJ422" s="13">
        <v>1.2999999999999999E-2</v>
      </c>
      <c r="AK422" s="13" t="s">
        <v>402</v>
      </c>
      <c r="AL422" s="13">
        <v>1.0999999999999999E-2</v>
      </c>
    </row>
    <row r="423" spans="1:42" x14ac:dyDescent="0.2">
      <c r="A423" s="135">
        <v>43826</v>
      </c>
      <c r="B423" s="13" t="s">
        <v>1310</v>
      </c>
      <c r="C423" s="135">
        <v>43499</v>
      </c>
      <c r="D423" s="178"/>
      <c r="E423" s="13">
        <v>8.1</v>
      </c>
      <c r="F423" s="13">
        <v>5.8</v>
      </c>
      <c r="G423" s="13">
        <v>1000</v>
      </c>
      <c r="H423" s="13" t="s">
        <v>181</v>
      </c>
      <c r="I423" s="13" t="s">
        <v>78</v>
      </c>
      <c r="J423" s="13">
        <v>0.4</v>
      </c>
      <c r="K423" s="13">
        <v>0.18</v>
      </c>
      <c r="L423" s="13" t="s">
        <v>24</v>
      </c>
      <c r="M423" s="13" t="s">
        <v>122</v>
      </c>
      <c r="N423" s="13">
        <v>0.59</v>
      </c>
      <c r="O423" s="13">
        <v>0.59</v>
      </c>
      <c r="P423" s="13">
        <v>0.99</v>
      </c>
      <c r="Q423" s="13">
        <v>0.31</v>
      </c>
      <c r="R423" s="13">
        <v>160</v>
      </c>
      <c r="S423" s="13">
        <v>380</v>
      </c>
      <c r="T423" s="13" t="s">
        <v>24</v>
      </c>
      <c r="U423" s="13" t="s">
        <v>43</v>
      </c>
      <c r="V423" s="13" t="s">
        <v>36</v>
      </c>
      <c r="W423" s="137">
        <v>43826</v>
      </c>
      <c r="X423" s="13" t="s">
        <v>1310</v>
      </c>
      <c r="Y423" s="13" t="s">
        <v>36</v>
      </c>
      <c r="Z423" s="13">
        <v>0.06</v>
      </c>
      <c r="AA423" s="13" t="s">
        <v>239</v>
      </c>
      <c r="AB423" s="13" t="s">
        <v>122</v>
      </c>
      <c r="AC423" s="13" t="s">
        <v>244</v>
      </c>
      <c r="AD423" s="13">
        <v>2E-3</v>
      </c>
      <c r="AE423" s="13">
        <v>3.0000000000000001E-3</v>
      </c>
      <c r="AF423" s="13" t="s">
        <v>43</v>
      </c>
      <c r="AG423" s="13" t="s">
        <v>28</v>
      </c>
      <c r="AH423" s="13">
        <v>7.0000000000000001E-3</v>
      </c>
      <c r="AI423" s="13" t="s">
        <v>239</v>
      </c>
      <c r="AJ423" s="13">
        <v>1.2999999999999999E-2</v>
      </c>
      <c r="AK423" s="13" t="s">
        <v>402</v>
      </c>
      <c r="AL423" s="13">
        <v>5.0000000000000001E-3</v>
      </c>
      <c r="AM423" s="13" t="s">
        <v>122</v>
      </c>
      <c r="AN423" s="13" t="s">
        <v>43</v>
      </c>
      <c r="AO423" s="13" t="s">
        <v>134</v>
      </c>
      <c r="AP423" s="13" t="s">
        <v>134</v>
      </c>
    </row>
    <row r="424" spans="1:42" x14ac:dyDescent="0.2">
      <c r="A424" s="135">
        <v>43861</v>
      </c>
      <c r="B424" s="13" t="s">
        <v>1338</v>
      </c>
      <c r="C424" s="135">
        <v>43888</v>
      </c>
      <c r="D424" s="178"/>
      <c r="E424" s="13">
        <v>7.8</v>
      </c>
      <c r="F424" s="13">
        <v>4.4000000000000004</v>
      </c>
      <c r="G424" s="13">
        <v>1000</v>
      </c>
      <c r="H424" s="13" t="s">
        <v>181</v>
      </c>
      <c r="I424" s="13" t="s">
        <v>78</v>
      </c>
      <c r="J424" s="13">
        <v>0.5</v>
      </c>
      <c r="K424" s="13" t="s">
        <v>28</v>
      </c>
      <c r="L424" s="13" t="s">
        <v>24</v>
      </c>
      <c r="M424" s="13" t="s">
        <v>122</v>
      </c>
      <c r="N424" s="13">
        <v>1.2</v>
      </c>
      <c r="O424" s="13">
        <v>1.2</v>
      </c>
      <c r="P424" s="13">
        <v>1.7</v>
      </c>
      <c r="Q424" s="13">
        <v>0.08</v>
      </c>
      <c r="R424" s="13">
        <v>180</v>
      </c>
      <c r="S424" s="13">
        <v>380</v>
      </c>
      <c r="T424" s="13">
        <v>7.4</v>
      </c>
      <c r="U424" s="13" t="s">
        <v>43</v>
      </c>
      <c r="V424" s="13" t="s">
        <v>36</v>
      </c>
      <c r="W424" s="137">
        <v>43861</v>
      </c>
      <c r="X424" s="13" t="s">
        <v>1339</v>
      </c>
      <c r="Y424" s="13" t="s">
        <v>36</v>
      </c>
      <c r="Z424" s="13" t="s">
        <v>43</v>
      </c>
      <c r="AA424" s="13" t="s">
        <v>239</v>
      </c>
      <c r="AB424" s="13" t="s">
        <v>122</v>
      </c>
      <c r="AC424" s="13" t="s">
        <v>244</v>
      </c>
      <c r="AD424" s="13">
        <v>2E-3</v>
      </c>
      <c r="AE424" s="13">
        <v>2E-3</v>
      </c>
      <c r="AF424" s="13" t="s">
        <v>43</v>
      </c>
      <c r="AG424" s="13" t="s">
        <v>239</v>
      </c>
      <c r="AH424" s="13" t="s">
        <v>635</v>
      </c>
      <c r="AI424" s="13" t="s">
        <v>245</v>
      </c>
      <c r="AJ424" s="13">
        <v>1.0999999999999999E-2</v>
      </c>
      <c r="AK424" s="13" t="s">
        <v>402</v>
      </c>
      <c r="AL424" s="13" t="s">
        <v>402</v>
      </c>
    </row>
    <row r="425" spans="1:42" x14ac:dyDescent="0.2">
      <c r="A425" s="135">
        <v>43873</v>
      </c>
      <c r="B425" s="13" t="s">
        <v>1342</v>
      </c>
      <c r="C425" s="135">
        <v>43888</v>
      </c>
      <c r="D425" s="178"/>
      <c r="E425" s="13">
        <v>7.7</v>
      </c>
      <c r="F425" s="13">
        <v>2.5</v>
      </c>
      <c r="G425" s="13">
        <v>1000</v>
      </c>
      <c r="H425" s="13" t="s">
        <v>181</v>
      </c>
      <c r="I425" s="13" t="s">
        <v>78</v>
      </c>
      <c r="J425" s="13">
        <v>0.6</v>
      </c>
      <c r="K425" s="13">
        <v>0.01</v>
      </c>
      <c r="L425" s="13" t="s">
        <v>24</v>
      </c>
      <c r="M425" s="13" t="s">
        <v>122</v>
      </c>
      <c r="N425" s="13">
        <v>0.7</v>
      </c>
      <c r="O425" s="13">
        <v>0.72</v>
      </c>
      <c r="P425" s="13">
        <v>1.3</v>
      </c>
      <c r="Q425" s="13">
        <v>0.08</v>
      </c>
      <c r="R425" s="13">
        <v>180</v>
      </c>
      <c r="S425" s="13">
        <v>380</v>
      </c>
      <c r="T425" s="13">
        <v>5.7</v>
      </c>
      <c r="U425" s="13" t="s">
        <v>43</v>
      </c>
      <c r="V425" s="13" t="s">
        <v>36</v>
      </c>
      <c r="W425" s="137">
        <v>43873</v>
      </c>
      <c r="X425" s="13" t="s">
        <v>1342</v>
      </c>
      <c r="Y425" s="13" t="s">
        <v>36</v>
      </c>
      <c r="Z425" s="13">
        <v>0.06</v>
      </c>
      <c r="AA425" s="13" t="s">
        <v>239</v>
      </c>
      <c r="AB425" s="13" t="s">
        <v>122</v>
      </c>
      <c r="AC425" s="13" t="s">
        <v>244</v>
      </c>
      <c r="AD425" s="13">
        <v>2E-3</v>
      </c>
      <c r="AE425" s="13">
        <v>2E-3</v>
      </c>
      <c r="AF425" s="13" t="s">
        <v>43</v>
      </c>
      <c r="AG425" s="13" t="s">
        <v>239</v>
      </c>
      <c r="AH425" s="13">
        <v>3.3000000000000002E-2</v>
      </c>
      <c r="AI425" s="13" t="s">
        <v>245</v>
      </c>
      <c r="AJ425" s="13">
        <v>1.0999999999999999E-2</v>
      </c>
      <c r="AK425" s="13" t="s">
        <v>402</v>
      </c>
      <c r="AL425" s="13">
        <v>5.0000000000000001E-3</v>
      </c>
      <c r="AM425" s="13" t="s">
        <v>122</v>
      </c>
      <c r="AN425" s="13" t="s">
        <v>43</v>
      </c>
      <c r="AO425" s="13" t="s">
        <v>134</v>
      </c>
      <c r="AP425" s="13" t="s">
        <v>134</v>
      </c>
    </row>
    <row r="426" spans="1:42" x14ac:dyDescent="0.2">
      <c r="A426" s="135">
        <v>43909</v>
      </c>
      <c r="B426" s="13" t="s">
        <v>1361</v>
      </c>
      <c r="C426" s="135">
        <v>43944</v>
      </c>
      <c r="D426" s="178"/>
      <c r="E426" s="13">
        <v>7.8</v>
      </c>
      <c r="F426" s="13">
        <v>4.3</v>
      </c>
      <c r="G426" s="13">
        <v>1200</v>
      </c>
      <c r="H426" s="13" t="s">
        <v>181</v>
      </c>
      <c r="I426" s="13" t="s">
        <v>78</v>
      </c>
      <c r="J426" s="13">
        <v>0.4</v>
      </c>
      <c r="K426" s="13" t="s">
        <v>28</v>
      </c>
      <c r="L426" s="13" t="s">
        <v>24</v>
      </c>
      <c r="M426" s="13" t="s">
        <v>122</v>
      </c>
      <c r="N426" s="13">
        <v>0.3</v>
      </c>
      <c r="O426" s="13">
        <v>0.3</v>
      </c>
      <c r="P426" s="13">
        <v>0.7</v>
      </c>
      <c r="Q426" s="13">
        <v>0.03</v>
      </c>
      <c r="R426" s="13">
        <v>210</v>
      </c>
      <c r="S426" s="13">
        <v>480</v>
      </c>
      <c r="T426" s="13">
        <v>3.8</v>
      </c>
      <c r="U426" s="13" t="s">
        <v>43</v>
      </c>
      <c r="V426" s="13" t="s">
        <v>36</v>
      </c>
      <c r="W426" s="135">
        <v>43909</v>
      </c>
      <c r="X426" s="13" t="s">
        <v>1361</v>
      </c>
      <c r="Y426" s="13" t="s">
        <v>36</v>
      </c>
      <c r="Z426" s="13">
        <v>7.0000000000000007E-2</v>
      </c>
      <c r="AA426" s="13" t="s">
        <v>239</v>
      </c>
      <c r="AB426" s="13" t="s">
        <v>122</v>
      </c>
      <c r="AC426" s="13" t="s">
        <v>244</v>
      </c>
      <c r="AD426" s="13">
        <v>2E-3</v>
      </c>
      <c r="AE426" s="13" t="s">
        <v>239</v>
      </c>
      <c r="AF426" s="13">
        <v>0.06</v>
      </c>
      <c r="AG426" s="13" t="s">
        <v>239</v>
      </c>
      <c r="AH426" s="13">
        <v>3.7999999999999999E-2</v>
      </c>
      <c r="AI426" s="13" t="s">
        <v>245</v>
      </c>
      <c r="AJ426" s="13">
        <v>1.4999999999999999E-2</v>
      </c>
      <c r="AK426" s="13" t="s">
        <v>402</v>
      </c>
      <c r="AL426" s="13">
        <v>6.0000000000000001E-3</v>
      </c>
    </row>
    <row r="427" spans="1:42" x14ac:dyDescent="0.2">
      <c r="A427" s="135">
        <v>43951</v>
      </c>
      <c r="B427" s="13" t="s">
        <v>1368</v>
      </c>
      <c r="C427" s="135">
        <v>43984</v>
      </c>
      <c r="D427" s="178"/>
      <c r="E427" s="13">
        <v>8.1</v>
      </c>
      <c r="F427" s="13">
        <v>4</v>
      </c>
      <c r="G427" s="13">
        <v>910</v>
      </c>
      <c r="H427" s="13" t="s">
        <v>181</v>
      </c>
      <c r="I427" s="13" t="s">
        <v>78</v>
      </c>
      <c r="J427" s="13" t="s">
        <v>85</v>
      </c>
      <c r="K427" s="13">
        <v>0.01</v>
      </c>
      <c r="L427" s="13" t="s">
        <v>24</v>
      </c>
      <c r="M427" s="13" t="s">
        <v>122</v>
      </c>
      <c r="N427" s="13">
        <v>0.21</v>
      </c>
      <c r="O427" s="13">
        <v>0.21</v>
      </c>
      <c r="P427" s="13">
        <v>0.5</v>
      </c>
      <c r="Q427" s="13">
        <v>0.02</v>
      </c>
      <c r="R427" s="13">
        <v>120</v>
      </c>
      <c r="S427" s="13">
        <v>320</v>
      </c>
      <c r="T427" s="13">
        <v>5.5</v>
      </c>
      <c r="U427" s="13" t="s">
        <v>43</v>
      </c>
      <c r="V427" s="13" t="s">
        <v>36</v>
      </c>
      <c r="W427" s="135">
        <v>43951</v>
      </c>
      <c r="X427" s="13" t="s">
        <v>1368</v>
      </c>
      <c r="Y427" s="13" t="s">
        <v>36</v>
      </c>
      <c r="Z427" s="13">
        <v>0.06</v>
      </c>
      <c r="AA427" s="13" t="s">
        <v>239</v>
      </c>
      <c r="AB427" s="13">
        <v>0.02</v>
      </c>
      <c r="AC427" s="13" t="s">
        <v>244</v>
      </c>
      <c r="AD427" s="13">
        <v>2E-3</v>
      </c>
      <c r="AE427" s="13">
        <v>2E-3</v>
      </c>
      <c r="AF427" s="13">
        <v>7.0000000000000007E-2</v>
      </c>
      <c r="AG427" s="13" t="s">
        <v>239</v>
      </c>
      <c r="AH427" s="13">
        <v>2.8000000000000001E-2</v>
      </c>
      <c r="AI427" s="13" t="s">
        <v>245</v>
      </c>
      <c r="AJ427" s="13">
        <v>8.9999999999999993E-3</v>
      </c>
      <c r="AK427" s="13" t="s">
        <v>402</v>
      </c>
      <c r="AL427" s="13">
        <v>8.9999999999999993E-3</v>
      </c>
    </row>
    <row r="428" spans="1:42" x14ac:dyDescent="0.2">
      <c r="A428" s="135">
        <v>43976</v>
      </c>
      <c r="B428" s="13" t="s">
        <v>1377</v>
      </c>
      <c r="C428" s="135">
        <v>44021</v>
      </c>
      <c r="D428" s="178"/>
      <c r="E428" s="13">
        <v>8.1999999999999993</v>
      </c>
      <c r="F428" s="13">
        <v>5.5</v>
      </c>
      <c r="G428" s="13">
        <v>1000</v>
      </c>
      <c r="H428" s="13" t="s">
        <v>181</v>
      </c>
      <c r="I428" s="13">
        <v>2.2999999999999998</v>
      </c>
      <c r="J428" s="13">
        <v>0.4</v>
      </c>
      <c r="K428" s="13">
        <v>0.02</v>
      </c>
      <c r="L428" s="13" t="s">
        <v>24</v>
      </c>
      <c r="M428" s="13" t="s">
        <v>122</v>
      </c>
      <c r="N428" s="13">
        <v>0.28000000000000003</v>
      </c>
      <c r="O428" s="13">
        <v>0.3</v>
      </c>
      <c r="P428" s="13">
        <v>0.4</v>
      </c>
      <c r="Q428" s="13">
        <v>0.02</v>
      </c>
      <c r="R428" s="13">
        <v>180</v>
      </c>
      <c r="S428" s="13">
        <v>360</v>
      </c>
      <c r="T428" s="13">
        <v>4.8</v>
      </c>
      <c r="U428" s="13" t="s">
        <v>43</v>
      </c>
      <c r="V428" s="13" t="s">
        <v>36</v>
      </c>
      <c r="W428" s="135">
        <v>43976</v>
      </c>
      <c r="X428" s="13" t="s">
        <v>1377</v>
      </c>
      <c r="Y428" s="13" t="s">
        <v>36</v>
      </c>
      <c r="Z428" s="13">
        <v>0.12</v>
      </c>
      <c r="AA428" s="13" t="s">
        <v>239</v>
      </c>
      <c r="AB428" s="13" t="s">
        <v>122</v>
      </c>
      <c r="AC428" s="13" t="s">
        <v>244</v>
      </c>
      <c r="AD428" s="13">
        <v>4.0000000000000001E-3</v>
      </c>
      <c r="AE428" s="13">
        <v>2E-3</v>
      </c>
      <c r="AF428" s="13">
        <v>0.1</v>
      </c>
      <c r="AG428" s="13" t="s">
        <v>239</v>
      </c>
      <c r="AH428" s="13">
        <v>0.14000000000000001</v>
      </c>
      <c r="AI428" s="13" t="s">
        <v>245</v>
      </c>
      <c r="AJ428" s="13">
        <v>1.0999999999999999E-2</v>
      </c>
      <c r="AK428" s="13" t="s">
        <v>402</v>
      </c>
      <c r="AL428" s="13">
        <v>8.0000000000000002E-3</v>
      </c>
      <c r="AM428" s="13" t="s">
        <v>122</v>
      </c>
      <c r="AN428" s="13" t="s">
        <v>43</v>
      </c>
      <c r="AO428" s="13" t="s">
        <v>134</v>
      </c>
      <c r="AP428" s="13" t="s">
        <v>134</v>
      </c>
    </row>
    <row r="429" spans="1:42" x14ac:dyDescent="0.2">
      <c r="A429" s="135">
        <v>44006</v>
      </c>
      <c r="B429" s="13" t="s">
        <v>1385</v>
      </c>
      <c r="C429" s="135">
        <v>44099</v>
      </c>
      <c r="D429" s="178"/>
      <c r="E429" s="13">
        <v>7.9</v>
      </c>
      <c r="F429" s="13">
        <v>3.2</v>
      </c>
      <c r="G429" s="13">
        <v>770</v>
      </c>
      <c r="H429" s="13" t="s">
        <v>181</v>
      </c>
      <c r="I429" s="13" t="s">
        <v>78</v>
      </c>
      <c r="J429" s="13" t="s">
        <v>85</v>
      </c>
      <c r="K429" s="13">
        <v>0.03</v>
      </c>
      <c r="L429" s="13" t="s">
        <v>24</v>
      </c>
      <c r="M429" s="13" t="s">
        <v>122</v>
      </c>
      <c r="N429" s="13">
        <v>0.26</v>
      </c>
      <c r="O429" s="13">
        <v>0.28000000000000003</v>
      </c>
      <c r="P429" s="13">
        <v>0.9</v>
      </c>
      <c r="Q429" s="13">
        <v>0.01</v>
      </c>
      <c r="R429" s="13">
        <v>150</v>
      </c>
      <c r="S429" s="13">
        <v>350</v>
      </c>
      <c r="T429" s="13" t="s">
        <v>24</v>
      </c>
      <c r="U429" s="13" t="s">
        <v>43</v>
      </c>
      <c r="V429" s="13" t="s">
        <v>36</v>
      </c>
      <c r="W429" s="137">
        <v>44006</v>
      </c>
      <c r="X429" s="13" t="s">
        <v>1385</v>
      </c>
      <c r="Y429" s="13" t="s">
        <v>36</v>
      </c>
      <c r="Z429" s="13">
        <v>7.0000000000000007E-2</v>
      </c>
      <c r="AA429" s="13" t="s">
        <v>239</v>
      </c>
      <c r="AB429" s="13" t="s">
        <v>122</v>
      </c>
      <c r="AC429" s="13" t="s">
        <v>244</v>
      </c>
      <c r="AD429" s="13" t="s">
        <v>239</v>
      </c>
      <c r="AE429" s="13">
        <v>2E-3</v>
      </c>
      <c r="AF429" s="13" t="s">
        <v>43</v>
      </c>
      <c r="AG429" s="13" t="s">
        <v>239</v>
      </c>
      <c r="AH429" s="13">
        <v>1.6E-2</v>
      </c>
      <c r="AI429" s="13">
        <v>2.9999999999999997E-4</v>
      </c>
      <c r="AJ429" s="13">
        <v>8.0000000000000002E-3</v>
      </c>
      <c r="AK429" s="13" t="s">
        <v>402</v>
      </c>
      <c r="AL429" s="13">
        <v>2.8000000000000001E-2</v>
      </c>
    </row>
    <row r="430" spans="1:42" s="425" customFormat="1" ht="13.5" thickBot="1" x14ac:dyDescent="0.25">
      <c r="A430" s="422">
        <v>44055</v>
      </c>
      <c r="B430" s="423" t="s">
        <v>1395</v>
      </c>
      <c r="C430" s="422">
        <v>44099</v>
      </c>
      <c r="D430" s="424"/>
      <c r="E430" s="423">
        <v>8.1</v>
      </c>
      <c r="F430" s="423" t="s">
        <v>36</v>
      </c>
      <c r="G430" s="423">
        <v>820</v>
      </c>
      <c r="H430" s="423">
        <v>35</v>
      </c>
      <c r="I430" s="423">
        <v>5.5</v>
      </c>
      <c r="J430" s="423">
        <v>0.9</v>
      </c>
      <c r="K430" s="423">
        <v>0.34</v>
      </c>
      <c r="L430" s="423"/>
      <c r="M430" s="423" t="s">
        <v>122</v>
      </c>
      <c r="N430" s="423">
        <v>0.2</v>
      </c>
      <c r="O430" s="423">
        <v>0.22</v>
      </c>
      <c r="P430" s="423">
        <v>1.1000000000000001</v>
      </c>
      <c r="Q430" s="423">
        <v>0.02</v>
      </c>
      <c r="R430" s="423">
        <v>190</v>
      </c>
      <c r="S430" s="423">
        <v>310</v>
      </c>
      <c r="T430" s="423">
        <v>5.0999999999999996</v>
      </c>
      <c r="U430" s="423" t="s">
        <v>43</v>
      </c>
      <c r="V430" s="423" t="s">
        <v>36</v>
      </c>
      <c r="W430" s="422">
        <v>44055</v>
      </c>
      <c r="X430" s="423" t="s">
        <v>1395</v>
      </c>
      <c r="Y430" s="423" t="s">
        <v>36</v>
      </c>
      <c r="Z430" s="423" t="s">
        <v>43</v>
      </c>
      <c r="AA430" s="423" t="s">
        <v>239</v>
      </c>
      <c r="AB430" s="423" t="s">
        <v>122</v>
      </c>
      <c r="AC430" s="423" t="s">
        <v>244</v>
      </c>
      <c r="AD430" s="423">
        <v>1E-3</v>
      </c>
      <c r="AE430" s="423">
        <v>2E-3</v>
      </c>
      <c r="AF430" s="423">
        <v>0.05</v>
      </c>
      <c r="AG430" s="423" t="s">
        <v>239</v>
      </c>
      <c r="AH430" s="423">
        <v>0.17</v>
      </c>
      <c r="AI430" s="423" t="s">
        <v>245</v>
      </c>
      <c r="AJ430" s="423">
        <v>1.4999999999999999E-2</v>
      </c>
      <c r="AK430" s="423" t="s">
        <v>402</v>
      </c>
      <c r="AL430" s="423">
        <v>1.2999999999999999E-2</v>
      </c>
      <c r="AM430" s="423"/>
      <c r="AN430" s="423"/>
      <c r="AO430" s="423"/>
      <c r="AP430" s="423"/>
    </row>
    <row r="431" spans="1:42" x14ac:dyDescent="0.2">
      <c r="A431" s="135">
        <v>44074</v>
      </c>
      <c r="B431" s="13" t="s">
        <v>1401</v>
      </c>
      <c r="C431" s="135">
        <v>44145</v>
      </c>
      <c r="D431" s="178"/>
      <c r="E431" s="13">
        <v>8.1999999999999993</v>
      </c>
      <c r="F431" s="13">
        <v>1.3</v>
      </c>
      <c r="G431" s="13">
        <v>1100</v>
      </c>
      <c r="H431" s="13" t="s">
        <v>181</v>
      </c>
      <c r="I431" s="13" t="s">
        <v>78</v>
      </c>
      <c r="J431" s="13">
        <v>0.5</v>
      </c>
      <c r="K431" s="13">
        <v>0.11</v>
      </c>
      <c r="L431" s="13" t="s">
        <v>24</v>
      </c>
      <c r="M431" s="13" t="s">
        <v>122</v>
      </c>
      <c r="N431" s="13">
        <v>0.27</v>
      </c>
      <c r="O431" s="13">
        <v>0.28000000000000003</v>
      </c>
      <c r="P431" s="13">
        <v>0.78</v>
      </c>
      <c r="Q431" s="13">
        <v>0.03</v>
      </c>
      <c r="R431" s="13">
        <v>190</v>
      </c>
      <c r="S431" s="13">
        <v>230</v>
      </c>
      <c r="T431" s="13">
        <v>5.5</v>
      </c>
      <c r="U431" s="13" t="s">
        <v>43</v>
      </c>
      <c r="V431" s="13" t="s">
        <v>36</v>
      </c>
      <c r="W431" s="137">
        <v>44074</v>
      </c>
      <c r="X431" s="13" t="s">
        <v>1402</v>
      </c>
      <c r="Y431" s="13" t="s">
        <v>36</v>
      </c>
      <c r="Z431" s="13">
        <v>0.08</v>
      </c>
      <c r="AA431" s="13" t="s">
        <v>239</v>
      </c>
      <c r="AB431" s="13" t="s">
        <v>122</v>
      </c>
      <c r="AC431" s="13" t="s">
        <v>244</v>
      </c>
      <c r="AD431" s="13">
        <v>2E-3</v>
      </c>
      <c r="AE431" s="13" t="s">
        <v>239</v>
      </c>
      <c r="AF431" s="13" t="s">
        <v>43</v>
      </c>
      <c r="AG431" s="13" t="s">
        <v>239</v>
      </c>
      <c r="AH431" s="13">
        <v>1.2E-2</v>
      </c>
      <c r="AI431" s="13" t="s">
        <v>245</v>
      </c>
      <c r="AJ431" s="13">
        <v>8.9999999999999993E-3</v>
      </c>
      <c r="AK431" s="13" t="s">
        <v>402</v>
      </c>
      <c r="AL431" s="13">
        <v>8.0000000000000002E-3</v>
      </c>
      <c r="AM431" s="13" t="s">
        <v>122</v>
      </c>
      <c r="AN431" s="13" t="s">
        <v>43</v>
      </c>
      <c r="AO431" s="13" t="s">
        <v>134</v>
      </c>
      <c r="AP431" s="13" t="s">
        <v>28</v>
      </c>
    </row>
    <row r="432" spans="1:42" x14ac:dyDescent="0.2">
      <c r="A432" s="135">
        <v>44099</v>
      </c>
      <c r="B432" s="13" t="s">
        <v>1410</v>
      </c>
      <c r="C432" s="135">
        <v>44145</v>
      </c>
      <c r="D432" s="178"/>
      <c r="E432" s="13">
        <v>8.1999999999999993</v>
      </c>
      <c r="F432" s="13">
        <v>2</v>
      </c>
      <c r="G432" s="13">
        <v>770</v>
      </c>
      <c r="H432" s="13">
        <v>37</v>
      </c>
      <c r="I432" s="13" t="s">
        <v>78</v>
      </c>
      <c r="J432" s="13">
        <v>0.4</v>
      </c>
      <c r="K432" s="13">
        <v>0.02</v>
      </c>
      <c r="L432" s="13" t="s">
        <v>24</v>
      </c>
      <c r="M432" s="13" t="s">
        <v>122</v>
      </c>
      <c r="N432" s="13">
        <v>0.22</v>
      </c>
      <c r="O432" s="13">
        <v>0.23</v>
      </c>
      <c r="P432" s="13">
        <v>0.63</v>
      </c>
      <c r="Q432" s="13">
        <v>0.03</v>
      </c>
      <c r="R432" s="13">
        <v>190</v>
      </c>
      <c r="S432" s="13">
        <v>220</v>
      </c>
      <c r="T432" s="131">
        <v>30</v>
      </c>
      <c r="U432" s="14" t="s">
        <v>43</v>
      </c>
      <c r="V432" s="15" t="s">
        <v>36</v>
      </c>
      <c r="W432" s="135">
        <v>44099</v>
      </c>
      <c r="X432" s="13" t="s">
        <v>1410</v>
      </c>
      <c r="Y432" s="187" t="s">
        <v>36</v>
      </c>
      <c r="Z432" s="13">
        <v>0.1</v>
      </c>
      <c r="AA432" s="13" t="s">
        <v>239</v>
      </c>
      <c r="AB432" s="13" t="s">
        <v>122</v>
      </c>
      <c r="AC432" s="13" t="s">
        <v>244</v>
      </c>
      <c r="AD432" s="13">
        <v>2E-3</v>
      </c>
      <c r="AE432" s="13">
        <v>3.0000000000000001E-3</v>
      </c>
      <c r="AF432" s="13">
        <v>0.14000000000000001</v>
      </c>
      <c r="AG432" s="13" t="s">
        <v>239</v>
      </c>
      <c r="AH432" s="13">
        <v>5.2999999999999999E-2</v>
      </c>
      <c r="AI432" s="13" t="s">
        <v>245</v>
      </c>
      <c r="AJ432" s="13">
        <v>1.2E-2</v>
      </c>
      <c r="AK432" s="13" t="s">
        <v>402</v>
      </c>
      <c r="AL432" s="13">
        <v>1.7000000000000001E-2</v>
      </c>
    </row>
    <row r="433" spans="1:44" x14ac:dyDescent="0.2">
      <c r="A433" s="135">
        <v>44124</v>
      </c>
      <c r="B433" s="13" t="s">
        <v>1415</v>
      </c>
      <c r="C433" s="135">
        <v>44145</v>
      </c>
      <c r="D433" s="178"/>
      <c r="E433" s="13">
        <v>8.3000000000000007</v>
      </c>
      <c r="F433" s="13">
        <v>3</v>
      </c>
      <c r="G433" s="13">
        <v>1200</v>
      </c>
      <c r="H433" s="13" t="s">
        <v>181</v>
      </c>
      <c r="I433" s="13">
        <v>1.2</v>
      </c>
      <c r="J433" s="13">
        <v>0.3</v>
      </c>
      <c r="K433" s="13">
        <v>0.03</v>
      </c>
      <c r="L433" s="13" t="s">
        <v>24</v>
      </c>
      <c r="M433" s="13">
        <v>0.48</v>
      </c>
      <c r="N433" s="13">
        <v>0.72</v>
      </c>
      <c r="O433" s="13">
        <v>1.2</v>
      </c>
      <c r="P433" s="13">
        <v>1.4</v>
      </c>
      <c r="Q433" s="13">
        <v>0.03</v>
      </c>
      <c r="R433" s="13">
        <v>250</v>
      </c>
      <c r="S433" s="13">
        <v>350</v>
      </c>
      <c r="T433" s="13">
        <v>7.4</v>
      </c>
      <c r="U433" s="13" t="s">
        <v>43</v>
      </c>
      <c r="V433" s="13" t="s">
        <v>36</v>
      </c>
      <c r="W433" s="137">
        <v>44124</v>
      </c>
      <c r="X433" s="13" t="s">
        <v>1415</v>
      </c>
      <c r="Y433" s="13" t="s">
        <v>36</v>
      </c>
      <c r="Z433" s="13" t="s">
        <v>43</v>
      </c>
      <c r="AA433" s="13" t="s">
        <v>239</v>
      </c>
      <c r="AB433" s="13" t="s">
        <v>122</v>
      </c>
      <c r="AC433" s="13" t="s">
        <v>244</v>
      </c>
      <c r="AD433" s="13" t="s">
        <v>239</v>
      </c>
      <c r="AE433" s="13">
        <v>2E-3</v>
      </c>
      <c r="AF433" s="13">
        <v>0.12</v>
      </c>
      <c r="AG433" s="13" t="s">
        <v>239</v>
      </c>
      <c r="AH433" s="13">
        <v>0.02</v>
      </c>
      <c r="AI433" s="13" t="s">
        <v>245</v>
      </c>
      <c r="AJ433" s="13">
        <v>1.6E-2</v>
      </c>
      <c r="AK433" s="13" t="s">
        <v>402</v>
      </c>
      <c r="AL433" s="13">
        <v>6.0000000000000001E-3</v>
      </c>
    </row>
    <row r="434" spans="1:44" x14ac:dyDescent="0.2">
      <c r="A434" s="436">
        <v>44153</v>
      </c>
      <c r="B434" s="13" t="s">
        <v>1426</v>
      </c>
      <c r="C434" s="338">
        <v>44186</v>
      </c>
      <c r="D434" s="178"/>
      <c r="E434" s="15">
        <v>8.1</v>
      </c>
      <c r="F434" s="13" t="s">
        <v>36</v>
      </c>
      <c r="G434" s="13">
        <v>1200</v>
      </c>
      <c r="H434" s="13" t="s">
        <v>181</v>
      </c>
      <c r="I434" s="13">
        <v>2.8</v>
      </c>
      <c r="J434" s="13">
        <v>1.2</v>
      </c>
      <c r="K434" s="13" t="s">
        <v>28</v>
      </c>
      <c r="L434" s="13" t="s">
        <v>24</v>
      </c>
      <c r="M434" s="13">
        <v>0.06</v>
      </c>
      <c r="N434" s="13">
        <v>0.95</v>
      </c>
      <c r="O434" s="13">
        <v>1</v>
      </c>
      <c r="P434" s="13">
        <v>2.2000000000000002</v>
      </c>
      <c r="Q434" s="13">
        <v>0.08</v>
      </c>
      <c r="R434" s="13">
        <v>210</v>
      </c>
      <c r="S434" s="13">
        <v>300</v>
      </c>
      <c r="T434" s="13">
        <v>6</v>
      </c>
      <c r="U434" s="13" t="s">
        <v>43</v>
      </c>
      <c r="V434" s="13" t="s">
        <v>36</v>
      </c>
      <c r="W434" s="137">
        <v>44153</v>
      </c>
      <c r="X434" s="14" t="s">
        <v>1426</v>
      </c>
      <c r="Y434" s="13" t="s">
        <v>36</v>
      </c>
      <c r="Z434" s="13" t="s">
        <v>43</v>
      </c>
      <c r="AA434" s="13" t="s">
        <v>239</v>
      </c>
      <c r="AB434" s="13" t="s">
        <v>122</v>
      </c>
      <c r="AC434" s="13" t="s">
        <v>244</v>
      </c>
      <c r="AD434" s="13" t="s">
        <v>239</v>
      </c>
      <c r="AE434" s="13">
        <v>3.0000000000000001E-3</v>
      </c>
      <c r="AF434" s="13" t="s">
        <v>43</v>
      </c>
      <c r="AG434" s="13" t="s">
        <v>239</v>
      </c>
      <c r="AH434" s="13">
        <v>2.3E-2</v>
      </c>
      <c r="AI434" s="13" t="s">
        <v>245</v>
      </c>
      <c r="AJ434" s="13">
        <v>1.2999999999999999E-2</v>
      </c>
      <c r="AK434" s="13" t="s">
        <v>402</v>
      </c>
      <c r="AL434" s="13">
        <v>5.0000000000000001E-3</v>
      </c>
      <c r="AM434" s="13" t="s">
        <v>122</v>
      </c>
      <c r="AN434" s="13" t="s">
        <v>43</v>
      </c>
      <c r="AO434" s="13" t="s">
        <v>134</v>
      </c>
      <c r="AP434" s="13" t="s">
        <v>28</v>
      </c>
    </row>
    <row r="435" spans="1:44" x14ac:dyDescent="0.2">
      <c r="A435" s="436">
        <v>44172</v>
      </c>
      <c r="B435" s="13" t="s">
        <v>1436</v>
      </c>
      <c r="C435" s="338">
        <v>44245</v>
      </c>
      <c r="D435" s="178"/>
      <c r="E435" s="15">
        <v>7.5</v>
      </c>
      <c r="F435" s="13">
        <v>1.8</v>
      </c>
      <c r="G435" s="13">
        <v>970</v>
      </c>
      <c r="H435" s="13" t="s">
        <v>181</v>
      </c>
      <c r="I435" s="13" t="s">
        <v>78</v>
      </c>
      <c r="J435" s="13">
        <v>0.8</v>
      </c>
      <c r="K435" s="13" t="s">
        <v>28</v>
      </c>
      <c r="L435" s="13" t="s">
        <v>24</v>
      </c>
      <c r="M435" s="13" t="s">
        <v>122</v>
      </c>
      <c r="N435" s="13">
        <v>0.45</v>
      </c>
      <c r="O435" s="13">
        <v>0.45</v>
      </c>
      <c r="P435" s="13">
        <v>1</v>
      </c>
      <c r="Q435" s="13">
        <v>7.0000000000000007E-2</v>
      </c>
      <c r="R435" s="13">
        <v>200</v>
      </c>
      <c r="S435" s="13">
        <v>440</v>
      </c>
      <c r="T435" s="13">
        <v>5.5</v>
      </c>
      <c r="U435" s="13" t="s">
        <v>43</v>
      </c>
      <c r="V435" s="13" t="s">
        <v>36</v>
      </c>
      <c r="W435" s="137">
        <v>44172</v>
      </c>
      <c r="X435" s="14" t="s">
        <v>1436</v>
      </c>
      <c r="Y435" s="13" t="s">
        <v>36</v>
      </c>
      <c r="Z435" s="13" t="s">
        <v>43</v>
      </c>
      <c r="AA435" s="13" t="s">
        <v>239</v>
      </c>
      <c r="AB435" s="13">
        <v>0.02</v>
      </c>
      <c r="AC435" s="13" t="s">
        <v>244</v>
      </c>
      <c r="AD435" s="13" t="s">
        <v>239</v>
      </c>
      <c r="AE435" s="13">
        <v>2E-3</v>
      </c>
      <c r="AF435" s="13" t="s">
        <v>43</v>
      </c>
      <c r="AG435" s="13" t="s">
        <v>239</v>
      </c>
      <c r="AH435" s="13">
        <v>4.4999999999999998E-2</v>
      </c>
      <c r="AI435" s="13" t="s">
        <v>245</v>
      </c>
      <c r="AJ435" s="13">
        <v>1.7000000000000001E-2</v>
      </c>
      <c r="AK435" s="13" t="s">
        <v>402</v>
      </c>
      <c r="AL435" s="13">
        <v>8.9999999999999993E-3</v>
      </c>
    </row>
    <row r="436" spans="1:44" x14ac:dyDescent="0.2">
      <c r="A436" s="135">
        <v>44225</v>
      </c>
      <c r="B436" s="13" t="s">
        <v>1441</v>
      </c>
      <c r="C436" s="135">
        <v>44278</v>
      </c>
      <c r="D436" s="178"/>
      <c r="E436" s="13">
        <v>8.1999999999999993</v>
      </c>
      <c r="F436" s="13" t="s">
        <v>78</v>
      </c>
      <c r="G436" s="13">
        <v>1100</v>
      </c>
      <c r="H436" s="13" t="s">
        <v>181</v>
      </c>
      <c r="I436" s="13" t="s">
        <v>78</v>
      </c>
      <c r="J436" s="13">
        <v>0.3</v>
      </c>
      <c r="K436" s="13">
        <v>0.09</v>
      </c>
      <c r="L436" s="13" t="s">
        <v>24</v>
      </c>
      <c r="M436" s="13" t="s">
        <v>122</v>
      </c>
      <c r="N436" s="13">
        <v>0.31</v>
      </c>
      <c r="O436" s="13">
        <v>0.32</v>
      </c>
      <c r="P436" s="13">
        <v>0.8</v>
      </c>
      <c r="Q436" s="13">
        <v>0.01</v>
      </c>
      <c r="R436" s="13">
        <v>190</v>
      </c>
      <c r="S436" s="13">
        <v>370</v>
      </c>
      <c r="T436" s="13">
        <v>5.6</v>
      </c>
      <c r="U436" s="13" t="s">
        <v>43</v>
      </c>
      <c r="V436" s="13" t="s">
        <v>36</v>
      </c>
      <c r="W436" s="135">
        <v>43859</v>
      </c>
      <c r="X436" s="13" t="s">
        <v>1441</v>
      </c>
      <c r="Y436" s="13" t="s">
        <v>36</v>
      </c>
      <c r="Z436" s="13" t="s">
        <v>43</v>
      </c>
      <c r="AA436" s="13" t="s">
        <v>239</v>
      </c>
      <c r="AB436" s="13" t="s">
        <v>122</v>
      </c>
      <c r="AC436" s="13" t="s">
        <v>244</v>
      </c>
      <c r="AD436" s="13" t="s">
        <v>239</v>
      </c>
      <c r="AE436" s="13">
        <v>3.0000000000000001E-3</v>
      </c>
      <c r="AF436" s="13" t="s">
        <v>43</v>
      </c>
      <c r="AG436" s="13" t="s">
        <v>239</v>
      </c>
      <c r="AH436" s="13">
        <v>2.7E-2</v>
      </c>
      <c r="AI436" s="13" t="s">
        <v>245</v>
      </c>
      <c r="AJ436" s="13">
        <v>1.6E-2</v>
      </c>
      <c r="AK436" s="13" t="s">
        <v>402</v>
      </c>
      <c r="AL436" s="13">
        <v>1.0999999999999999E-2</v>
      </c>
      <c r="AM436" s="13" t="s">
        <v>122</v>
      </c>
      <c r="AN436" s="13" t="s">
        <v>43</v>
      </c>
      <c r="AO436" s="13" t="s">
        <v>134</v>
      </c>
      <c r="AP436" s="13" t="s">
        <v>134</v>
      </c>
    </row>
    <row r="437" spans="1:44" x14ac:dyDescent="0.2">
      <c r="A437" s="135">
        <v>44251</v>
      </c>
      <c r="B437" s="13" t="s">
        <v>1456</v>
      </c>
      <c r="C437" s="135">
        <v>44278</v>
      </c>
      <c r="D437" s="178"/>
      <c r="E437" s="13">
        <v>8.1999999999999993</v>
      </c>
      <c r="F437" s="13" t="s">
        <v>36</v>
      </c>
      <c r="G437" s="13">
        <v>1100</v>
      </c>
      <c r="H437" s="13" t="s">
        <v>181</v>
      </c>
      <c r="I437" s="13" t="s">
        <v>78</v>
      </c>
      <c r="J437" s="13" t="s">
        <v>85</v>
      </c>
      <c r="K437" s="13">
        <v>0.01</v>
      </c>
      <c r="L437" s="13" t="s">
        <v>24</v>
      </c>
      <c r="M437" s="13" t="s">
        <v>122</v>
      </c>
      <c r="N437" s="13">
        <v>0.71</v>
      </c>
      <c r="O437" s="13">
        <v>0.71</v>
      </c>
      <c r="P437" s="13">
        <v>0.9</v>
      </c>
      <c r="Q437" s="13">
        <v>0.12</v>
      </c>
      <c r="R437" s="13">
        <v>120</v>
      </c>
      <c r="S437" s="13">
        <v>350</v>
      </c>
      <c r="T437" s="13">
        <v>74</v>
      </c>
      <c r="U437" s="13" t="s">
        <v>43</v>
      </c>
      <c r="V437" s="13" t="s">
        <v>36</v>
      </c>
      <c r="W437" s="135">
        <v>44251</v>
      </c>
      <c r="X437" s="13" t="s">
        <v>1456</v>
      </c>
      <c r="Y437" s="13" t="s">
        <v>36</v>
      </c>
      <c r="Z437" s="13">
        <v>0.06</v>
      </c>
      <c r="AA437" s="13" t="s">
        <v>239</v>
      </c>
      <c r="AB437" s="13" t="s">
        <v>122</v>
      </c>
      <c r="AC437" s="13" t="s">
        <v>244</v>
      </c>
      <c r="AD437" s="13" t="s">
        <v>239</v>
      </c>
      <c r="AE437" s="13">
        <v>3.0000000000000001E-3</v>
      </c>
      <c r="AF437" s="13" t="s">
        <v>43</v>
      </c>
      <c r="AG437" s="13" t="s">
        <v>239</v>
      </c>
      <c r="AH437" s="13">
        <v>1.0999999999999999E-2</v>
      </c>
      <c r="AI437" s="13" t="s">
        <v>245</v>
      </c>
      <c r="AJ437" s="13">
        <v>1.0999999999999999E-2</v>
      </c>
      <c r="AK437" s="13" t="s">
        <v>402</v>
      </c>
      <c r="AL437" s="13" t="s">
        <v>402</v>
      </c>
    </row>
    <row r="438" spans="1:44" x14ac:dyDescent="0.2">
      <c r="A438" s="135">
        <v>44280</v>
      </c>
      <c r="B438" s="13" t="s">
        <v>1463</v>
      </c>
      <c r="C438" s="135">
        <v>44330</v>
      </c>
      <c r="D438" s="178"/>
      <c r="E438" s="13">
        <v>8.5</v>
      </c>
      <c r="F438" s="13" t="s">
        <v>36</v>
      </c>
      <c r="G438" s="13">
        <v>1200</v>
      </c>
      <c r="H438" s="13" t="s">
        <v>181</v>
      </c>
      <c r="I438" s="13" t="s">
        <v>78</v>
      </c>
      <c r="J438" s="13">
        <v>1</v>
      </c>
      <c r="K438" s="13" t="s">
        <v>28</v>
      </c>
      <c r="L438" s="13" t="s">
        <v>24</v>
      </c>
      <c r="M438" s="13" t="s">
        <v>122</v>
      </c>
      <c r="N438" s="13">
        <v>0.22</v>
      </c>
      <c r="O438" s="13">
        <v>0.22</v>
      </c>
      <c r="P438" s="13">
        <v>1.22</v>
      </c>
      <c r="Q438" s="13" t="s">
        <v>54</v>
      </c>
      <c r="R438" s="13">
        <v>170</v>
      </c>
      <c r="S438" s="13">
        <v>370</v>
      </c>
      <c r="T438" s="13">
        <v>23</v>
      </c>
      <c r="U438" s="13" t="s">
        <v>43</v>
      </c>
      <c r="V438" s="13" t="s">
        <v>36</v>
      </c>
      <c r="W438" s="135">
        <v>44280</v>
      </c>
      <c r="X438" s="13" t="s">
        <v>1463</v>
      </c>
      <c r="Y438" s="13" t="s">
        <v>36</v>
      </c>
      <c r="Z438" s="13" t="s">
        <v>43</v>
      </c>
      <c r="AA438" s="13" t="s">
        <v>239</v>
      </c>
      <c r="AB438" s="13" t="s">
        <v>122</v>
      </c>
      <c r="AC438" s="13" t="s">
        <v>244</v>
      </c>
      <c r="AD438" s="13" t="s">
        <v>239</v>
      </c>
      <c r="AE438" s="13">
        <v>3.0000000000000001E-3</v>
      </c>
      <c r="AF438" s="13" t="s">
        <v>43</v>
      </c>
      <c r="AG438" s="13" t="s">
        <v>239</v>
      </c>
      <c r="AH438" s="13">
        <v>3.9E-2</v>
      </c>
      <c r="AI438" s="13" t="s">
        <v>245</v>
      </c>
      <c r="AJ438" s="13">
        <v>1.7999999999999999E-2</v>
      </c>
      <c r="AK438" s="13" t="s">
        <v>402</v>
      </c>
      <c r="AL438" s="13">
        <v>0.01</v>
      </c>
    </row>
    <row r="439" spans="1:44" s="13" customFormat="1" x14ac:dyDescent="0.2">
      <c r="A439" s="135">
        <v>44305</v>
      </c>
      <c r="B439" s="13" t="s">
        <v>1470</v>
      </c>
      <c r="C439" s="135">
        <v>44330</v>
      </c>
      <c r="D439" s="178"/>
      <c r="E439" s="13">
        <v>8.1999999999999993</v>
      </c>
      <c r="F439" s="13">
        <v>4.3</v>
      </c>
      <c r="G439" s="13">
        <v>1350</v>
      </c>
      <c r="H439" s="13" t="s">
        <v>181</v>
      </c>
      <c r="I439" s="13" t="s">
        <v>78</v>
      </c>
      <c r="J439" s="13" t="s">
        <v>85</v>
      </c>
      <c r="K439" s="13">
        <v>0.09</v>
      </c>
      <c r="L439" s="13" t="s">
        <v>24</v>
      </c>
      <c r="M439" s="13" t="s">
        <v>122</v>
      </c>
      <c r="N439" s="13">
        <v>0.1</v>
      </c>
      <c r="O439" s="13">
        <v>0.11</v>
      </c>
      <c r="P439" s="13">
        <v>0.6</v>
      </c>
      <c r="Q439" s="13">
        <v>0.05</v>
      </c>
      <c r="R439" s="13">
        <v>210</v>
      </c>
      <c r="S439" s="13">
        <v>460</v>
      </c>
      <c r="T439" s="13">
        <v>13</v>
      </c>
      <c r="U439" s="13" t="s">
        <v>43</v>
      </c>
      <c r="V439" s="13" t="s">
        <v>36</v>
      </c>
      <c r="W439" s="135">
        <v>44305</v>
      </c>
      <c r="X439" s="13" t="s">
        <v>1470</v>
      </c>
      <c r="Y439" s="13" t="s">
        <v>36</v>
      </c>
      <c r="Z439" s="13">
        <v>0.06</v>
      </c>
      <c r="AA439" s="13" t="s">
        <v>239</v>
      </c>
      <c r="AB439" s="13" t="s">
        <v>122</v>
      </c>
      <c r="AC439" s="13" t="s">
        <v>244</v>
      </c>
      <c r="AD439" s="13" t="s">
        <v>239</v>
      </c>
      <c r="AE439" s="13">
        <v>5.0000000000000001E-3</v>
      </c>
      <c r="AF439" s="13">
        <v>7.0000000000000007E-2</v>
      </c>
      <c r="AG439" s="13" t="s">
        <v>239</v>
      </c>
      <c r="AH439" s="13">
        <v>0.05</v>
      </c>
      <c r="AI439" s="13" t="s">
        <v>245</v>
      </c>
      <c r="AJ439" s="13">
        <v>1.2E-2</v>
      </c>
      <c r="AK439" s="13" t="s">
        <v>402</v>
      </c>
      <c r="AL439" s="13">
        <v>7.0000000000000001E-3</v>
      </c>
      <c r="AQ439" s="14"/>
      <c r="AR439" s="14"/>
    </row>
    <row r="440" spans="1:44" x14ac:dyDescent="0.2">
      <c r="A440" s="338">
        <v>44337</v>
      </c>
      <c r="B440" s="13" t="s">
        <v>1492</v>
      </c>
      <c r="C440" s="338">
        <v>44425</v>
      </c>
      <c r="D440" s="178"/>
      <c r="E440" s="15">
        <v>8</v>
      </c>
      <c r="F440" s="13">
        <v>2</v>
      </c>
      <c r="G440" s="13">
        <v>1300</v>
      </c>
      <c r="H440" s="13" t="s">
        <v>181</v>
      </c>
      <c r="I440" s="13" t="s">
        <v>78</v>
      </c>
      <c r="J440" s="13" t="s">
        <v>85</v>
      </c>
      <c r="K440" s="13">
        <v>0.02</v>
      </c>
      <c r="L440" s="13" t="s">
        <v>24</v>
      </c>
      <c r="M440" s="13" t="s">
        <v>122</v>
      </c>
      <c r="N440" s="13">
        <v>0.43</v>
      </c>
      <c r="O440" s="13">
        <v>0.43</v>
      </c>
      <c r="P440" s="13">
        <v>0.8</v>
      </c>
      <c r="Q440" s="13">
        <v>0.01</v>
      </c>
      <c r="R440" s="13">
        <v>280</v>
      </c>
      <c r="S440" s="13">
        <v>390</v>
      </c>
      <c r="T440" s="13">
        <v>7</v>
      </c>
      <c r="U440" s="13" t="s">
        <v>43</v>
      </c>
      <c r="V440" s="13" t="s">
        <v>36</v>
      </c>
      <c r="W440" s="338">
        <v>44337</v>
      </c>
      <c r="X440" s="13" t="s">
        <v>1492</v>
      </c>
      <c r="Y440" s="13" t="s">
        <v>36</v>
      </c>
      <c r="Z440" s="13" t="s">
        <v>43</v>
      </c>
      <c r="AA440" s="13" t="s">
        <v>239</v>
      </c>
      <c r="AB440" s="13" t="s">
        <v>122</v>
      </c>
      <c r="AC440" s="13" t="s">
        <v>244</v>
      </c>
      <c r="AD440" s="13" t="s">
        <v>239</v>
      </c>
      <c r="AE440" s="13">
        <v>2E-3</v>
      </c>
      <c r="AF440" s="13" t="s">
        <v>43</v>
      </c>
      <c r="AG440" s="13" t="s">
        <v>239</v>
      </c>
      <c r="AH440" s="13">
        <v>5.3999999999999999E-2</v>
      </c>
      <c r="AI440" s="13" t="s">
        <v>245</v>
      </c>
      <c r="AJ440" s="13">
        <v>1.4E-2</v>
      </c>
      <c r="AK440" s="13" t="s">
        <v>402</v>
      </c>
      <c r="AL440" s="13">
        <v>1.2999999999999999E-2</v>
      </c>
      <c r="AM440" s="13" t="s">
        <v>122</v>
      </c>
      <c r="AN440" s="13" t="s">
        <v>43</v>
      </c>
      <c r="AO440" s="13" t="s">
        <v>134</v>
      </c>
      <c r="AP440" s="13" t="s">
        <v>134</v>
      </c>
    </row>
    <row r="441" spans="1:44" x14ac:dyDescent="0.2">
      <c r="A441" s="338">
        <v>44376</v>
      </c>
      <c r="B441" s="13" t="s">
        <v>1493</v>
      </c>
      <c r="C441" s="338">
        <v>44425</v>
      </c>
      <c r="D441" s="178"/>
      <c r="E441" s="15">
        <v>8.3000000000000007</v>
      </c>
      <c r="F441" s="13">
        <v>1.9</v>
      </c>
      <c r="G441" s="13">
        <v>1200</v>
      </c>
      <c r="H441" s="13" t="s">
        <v>181</v>
      </c>
      <c r="I441" s="13" t="s">
        <v>78</v>
      </c>
      <c r="J441" s="13" t="s">
        <v>85</v>
      </c>
      <c r="K441" s="13">
        <v>0.14000000000000001</v>
      </c>
      <c r="L441" s="13" t="s">
        <v>24</v>
      </c>
      <c r="M441" s="13">
        <v>0.03</v>
      </c>
      <c r="N441" s="13">
        <v>0.69</v>
      </c>
      <c r="O441" s="13">
        <v>0.72</v>
      </c>
      <c r="P441" s="13">
        <v>1.5</v>
      </c>
      <c r="Q441" s="13">
        <v>0.03</v>
      </c>
      <c r="R441" s="13">
        <v>240</v>
      </c>
      <c r="S441" s="13">
        <v>280</v>
      </c>
      <c r="T441" s="13">
        <v>12</v>
      </c>
      <c r="U441" s="13" t="s">
        <v>43</v>
      </c>
      <c r="V441" s="13" t="s">
        <v>36</v>
      </c>
      <c r="W441" s="338">
        <v>44376</v>
      </c>
      <c r="X441" s="13" t="s">
        <v>1493</v>
      </c>
      <c r="Y441" s="13" t="s">
        <v>36</v>
      </c>
      <c r="Z441" s="13" t="s">
        <v>43</v>
      </c>
      <c r="AA441" s="13" t="s">
        <v>239</v>
      </c>
      <c r="AB441" s="13" t="s">
        <v>122</v>
      </c>
      <c r="AC441" s="13" t="s">
        <v>244</v>
      </c>
      <c r="AD441" s="13" t="s">
        <v>239</v>
      </c>
      <c r="AE441" s="13">
        <v>2E-3</v>
      </c>
      <c r="AF441" s="13" t="s">
        <v>43</v>
      </c>
      <c r="AG441" s="13" t="s">
        <v>239</v>
      </c>
      <c r="AH441" s="13">
        <v>0.03</v>
      </c>
      <c r="AI441" s="13" t="s">
        <v>245</v>
      </c>
      <c r="AJ441" s="13">
        <v>8.9999999999999993E-3</v>
      </c>
      <c r="AK441" s="13" t="s">
        <v>402</v>
      </c>
      <c r="AL441" s="13" t="s">
        <v>402</v>
      </c>
    </row>
    <row r="442" spans="1:44" s="425" customFormat="1" ht="15" customHeight="1" thickBot="1" x14ac:dyDescent="0.25">
      <c r="A442" s="422">
        <v>44406</v>
      </c>
      <c r="B442" s="423" t="s">
        <v>1505</v>
      </c>
      <c r="C442" s="422"/>
      <c r="D442" s="424"/>
      <c r="E442" s="841" t="s">
        <v>1506</v>
      </c>
      <c r="F442" s="841"/>
      <c r="G442" s="841"/>
      <c r="H442" s="841"/>
      <c r="I442" s="841"/>
      <c r="J442" s="841"/>
      <c r="K442" s="841"/>
      <c r="L442" s="841"/>
      <c r="M442" s="841"/>
      <c r="N442" s="841"/>
      <c r="O442" s="841"/>
      <c r="P442" s="841"/>
      <c r="Q442" s="841"/>
      <c r="R442" s="841"/>
      <c r="S442" s="841"/>
      <c r="T442" s="841"/>
      <c r="U442" s="841"/>
      <c r="V442" s="842"/>
      <c r="W442" s="422"/>
      <c r="X442" s="423"/>
      <c r="Y442" s="423"/>
      <c r="Z442" s="423"/>
      <c r="AA442" s="423"/>
      <c r="AB442" s="423"/>
      <c r="AC442" s="423"/>
      <c r="AD442" s="423"/>
      <c r="AE442" s="423"/>
      <c r="AF442" s="423"/>
      <c r="AG442" s="423"/>
      <c r="AH442" s="423"/>
      <c r="AI442" s="423"/>
      <c r="AJ442" s="423"/>
      <c r="AK442" s="423"/>
      <c r="AL442" s="423"/>
      <c r="AM442" s="423"/>
      <c r="AN442" s="423"/>
      <c r="AO442" s="423"/>
      <c r="AP442" s="423"/>
    </row>
    <row r="443" spans="1:44" x14ac:dyDescent="0.2">
      <c r="A443" s="135">
        <v>44433</v>
      </c>
      <c r="B443" s="13" t="s">
        <v>1504</v>
      </c>
      <c r="C443" s="135">
        <v>44475</v>
      </c>
      <c r="D443" s="178"/>
      <c r="E443" s="15">
        <v>8.4</v>
      </c>
      <c r="F443" s="13">
        <v>1.7</v>
      </c>
      <c r="G443" s="13">
        <v>1100</v>
      </c>
      <c r="H443" s="13">
        <v>27</v>
      </c>
      <c r="I443" s="13" t="s">
        <v>78</v>
      </c>
      <c r="J443" s="13">
        <v>1.2</v>
      </c>
      <c r="K443" s="13">
        <v>0.13</v>
      </c>
      <c r="L443" s="13" t="s">
        <v>24</v>
      </c>
      <c r="M443" s="13" t="s">
        <v>122</v>
      </c>
      <c r="N443" s="13">
        <v>0.17</v>
      </c>
      <c r="O443" s="13">
        <v>0.17</v>
      </c>
      <c r="P443" s="13" t="s">
        <v>85</v>
      </c>
      <c r="Q443" s="13">
        <v>0.39</v>
      </c>
      <c r="R443" s="13">
        <v>300</v>
      </c>
      <c r="S443" s="13">
        <v>250</v>
      </c>
      <c r="T443" s="13">
        <v>10</v>
      </c>
      <c r="U443" s="13" t="s">
        <v>43</v>
      </c>
      <c r="V443" s="13" t="s">
        <v>36</v>
      </c>
      <c r="W443" s="135">
        <v>44433</v>
      </c>
      <c r="X443" s="13" t="s">
        <v>1504</v>
      </c>
      <c r="Y443" s="13" t="s">
        <v>36</v>
      </c>
      <c r="Z443" s="13" t="s">
        <v>43</v>
      </c>
      <c r="AA443" s="13" t="s">
        <v>239</v>
      </c>
      <c r="AB443" s="13" t="s">
        <v>122</v>
      </c>
      <c r="AC443" s="13" t="s">
        <v>244</v>
      </c>
      <c r="AD443" s="13" t="s">
        <v>239</v>
      </c>
      <c r="AE443" s="13" t="s">
        <v>239</v>
      </c>
      <c r="AF443" s="13" t="s">
        <v>43</v>
      </c>
      <c r="AG443" s="13" t="s">
        <v>239</v>
      </c>
      <c r="AH443" s="13">
        <v>7.3999999999999996E-2</v>
      </c>
      <c r="AI443" s="13" t="s">
        <v>245</v>
      </c>
      <c r="AJ443" s="13">
        <v>0.01</v>
      </c>
      <c r="AK443" s="13" t="s">
        <v>402</v>
      </c>
      <c r="AL443" s="13" t="s">
        <v>402</v>
      </c>
    </row>
    <row r="444" spans="1:44" x14ac:dyDescent="0.2">
      <c r="A444" s="135">
        <v>44498</v>
      </c>
      <c r="B444" s="13" t="s">
        <v>1524</v>
      </c>
      <c r="C444" s="135">
        <v>44533</v>
      </c>
      <c r="D444" s="178"/>
      <c r="E444" s="15">
        <v>8.3000000000000007</v>
      </c>
      <c r="F444" s="13" t="s">
        <v>16</v>
      </c>
      <c r="G444" s="13">
        <v>1300</v>
      </c>
      <c r="H444" s="13" t="s">
        <v>181</v>
      </c>
      <c r="I444" s="13" t="s">
        <v>78</v>
      </c>
      <c r="J444" s="13">
        <v>1.2</v>
      </c>
      <c r="K444" s="13" t="s">
        <v>28</v>
      </c>
      <c r="L444" s="13" t="s">
        <v>24</v>
      </c>
      <c r="M444" s="13">
        <v>0.02</v>
      </c>
      <c r="N444" s="13">
        <v>0.49</v>
      </c>
      <c r="O444" s="13">
        <v>0.51</v>
      </c>
      <c r="P444" s="13">
        <v>1</v>
      </c>
      <c r="Q444" s="13">
        <v>0.04</v>
      </c>
      <c r="R444" s="13">
        <v>210</v>
      </c>
      <c r="S444" s="13">
        <v>380</v>
      </c>
      <c r="T444" s="13">
        <v>9.1</v>
      </c>
      <c r="U444" s="13" t="s">
        <v>43</v>
      </c>
      <c r="V444" s="13" t="s">
        <v>36</v>
      </c>
      <c r="W444" s="135">
        <v>44498</v>
      </c>
      <c r="X444" s="13" t="s">
        <v>1524</v>
      </c>
      <c r="Y444" s="13" t="s">
        <v>36</v>
      </c>
      <c r="Z444" s="13" t="s">
        <v>43</v>
      </c>
      <c r="AA444" s="13" t="s">
        <v>239</v>
      </c>
      <c r="AB444" s="13" t="s">
        <v>122</v>
      </c>
      <c r="AC444" s="13" t="s">
        <v>244</v>
      </c>
      <c r="AD444" s="13" t="s">
        <v>239</v>
      </c>
      <c r="AE444" s="13">
        <v>1E-3</v>
      </c>
      <c r="AF444" s="13" t="s">
        <v>43</v>
      </c>
      <c r="AG444" s="13" t="s">
        <v>239</v>
      </c>
      <c r="AH444" s="13">
        <v>2.4E-2</v>
      </c>
      <c r="AI444" s="13" t="s">
        <v>245</v>
      </c>
      <c r="AJ444" s="13">
        <v>7.0000000000000001E-3</v>
      </c>
      <c r="AK444" s="13" t="s">
        <v>402</v>
      </c>
      <c r="AL444" s="13">
        <v>7.0000000000000001E-3</v>
      </c>
    </row>
    <row r="445" spans="1:44" x14ac:dyDescent="0.2">
      <c r="A445" s="436">
        <v>44530</v>
      </c>
      <c r="B445" s="13"/>
      <c r="C445" s="338"/>
      <c r="D445" s="178"/>
      <c r="E445" s="839" t="s">
        <v>1506</v>
      </c>
      <c r="F445" s="839"/>
      <c r="G445" s="839"/>
      <c r="H445" s="839"/>
      <c r="I445" s="839"/>
      <c r="J445" s="839"/>
      <c r="K445" s="839"/>
      <c r="L445" s="839"/>
      <c r="M445" s="839"/>
      <c r="N445" s="839"/>
      <c r="O445" s="839"/>
      <c r="P445" s="839"/>
      <c r="Q445" s="839"/>
      <c r="R445" s="839"/>
      <c r="S445" s="839"/>
      <c r="T445" s="839"/>
      <c r="U445" s="839"/>
      <c r="V445" s="840"/>
    </row>
    <row r="446" spans="1:44" x14ac:dyDescent="0.2">
      <c r="A446" s="137">
        <v>44545</v>
      </c>
      <c r="B446" s="436" t="s">
        <v>1551</v>
      </c>
      <c r="C446" s="338">
        <v>44596</v>
      </c>
      <c r="D446" s="178"/>
      <c r="E446" s="15">
        <v>8.4</v>
      </c>
      <c r="F446" s="13" t="s">
        <v>16</v>
      </c>
      <c r="G446" s="13">
        <v>1100</v>
      </c>
      <c r="H446" s="13" t="s">
        <v>181</v>
      </c>
      <c r="I446" s="13" t="s">
        <v>78</v>
      </c>
      <c r="J446" s="13" t="s">
        <v>85</v>
      </c>
      <c r="K446" s="13">
        <v>0.04</v>
      </c>
      <c r="L446" s="13" t="s">
        <v>24</v>
      </c>
      <c r="M446" s="13" t="s">
        <v>122</v>
      </c>
      <c r="N446" s="13">
        <v>0.54</v>
      </c>
      <c r="O446" s="13">
        <v>0.54</v>
      </c>
      <c r="P446" s="13">
        <v>0.6</v>
      </c>
      <c r="Q446" s="13">
        <v>0.03</v>
      </c>
      <c r="R446" s="13">
        <v>190</v>
      </c>
      <c r="S446" s="13">
        <v>330</v>
      </c>
      <c r="T446" s="13">
        <v>5.8</v>
      </c>
      <c r="U446" s="13" t="s">
        <v>43</v>
      </c>
      <c r="V446" s="13" t="s">
        <v>43</v>
      </c>
      <c r="W446" s="137">
        <v>44545</v>
      </c>
      <c r="X446" s="436" t="s">
        <v>1551</v>
      </c>
      <c r="Y446" s="13" t="s">
        <v>36</v>
      </c>
      <c r="Z446" s="13" t="s">
        <v>43</v>
      </c>
      <c r="AA446" s="13" t="s">
        <v>239</v>
      </c>
      <c r="AB446" s="13" t="s">
        <v>122</v>
      </c>
      <c r="AC446" s="13" t="s">
        <v>244</v>
      </c>
      <c r="AD446" s="13" t="s">
        <v>239</v>
      </c>
      <c r="AE446" s="13">
        <v>1E-3</v>
      </c>
      <c r="AF446" s="13" t="s">
        <v>43</v>
      </c>
      <c r="AG446" s="13" t="s">
        <v>239</v>
      </c>
      <c r="AH446" s="13">
        <v>1.0999999999999999E-2</v>
      </c>
      <c r="AI446" s="13" t="s">
        <v>245</v>
      </c>
      <c r="AJ446" s="13">
        <v>4.0000000000000001E-3</v>
      </c>
      <c r="AK446" s="13" t="s">
        <v>402</v>
      </c>
      <c r="AL446" s="13" t="s">
        <v>402</v>
      </c>
      <c r="AM446" s="13" t="s">
        <v>122</v>
      </c>
      <c r="AN446" s="13" t="s">
        <v>43</v>
      </c>
      <c r="AO446" s="13" t="s">
        <v>134</v>
      </c>
      <c r="AP446" s="13" t="s">
        <v>134</v>
      </c>
    </row>
    <row r="447" spans="1:44" x14ac:dyDescent="0.2">
      <c r="A447" s="338">
        <v>44581</v>
      </c>
      <c r="B447" s="13" t="s">
        <v>1560</v>
      </c>
      <c r="C447" s="135">
        <v>44629</v>
      </c>
      <c r="D447" s="178"/>
      <c r="E447" s="15">
        <v>8.1</v>
      </c>
      <c r="F447" s="13" t="s">
        <v>16</v>
      </c>
      <c r="G447" s="13">
        <v>1300</v>
      </c>
      <c r="H447" s="13" t="s">
        <v>181</v>
      </c>
      <c r="I447" s="13">
        <v>3.4</v>
      </c>
      <c r="J447" s="13">
        <v>1.4</v>
      </c>
      <c r="K447" s="13">
        <v>0.05</v>
      </c>
      <c r="L447" s="13" t="s">
        <v>24</v>
      </c>
      <c r="M447" s="13" t="s">
        <v>122</v>
      </c>
      <c r="N447" s="13">
        <v>0.16</v>
      </c>
      <c r="O447" s="13">
        <v>0.16</v>
      </c>
      <c r="P447" s="13">
        <v>0.5</v>
      </c>
      <c r="Q447" s="13">
        <v>0.02</v>
      </c>
      <c r="R447" s="13">
        <v>150</v>
      </c>
      <c r="S447" s="13">
        <v>230</v>
      </c>
      <c r="T447" s="13">
        <v>6.5</v>
      </c>
      <c r="U447" s="13" t="s">
        <v>43</v>
      </c>
      <c r="V447" s="13" t="s">
        <v>43</v>
      </c>
      <c r="W447" s="137">
        <v>44581</v>
      </c>
      <c r="X447" s="13" t="s">
        <v>1560</v>
      </c>
      <c r="Y447" s="13" t="s">
        <v>36</v>
      </c>
      <c r="Z447" s="13">
        <v>0.06</v>
      </c>
      <c r="AA447" s="13" t="s">
        <v>239</v>
      </c>
      <c r="AB447" s="13" t="s">
        <v>122</v>
      </c>
      <c r="AC447" s="13" t="s">
        <v>244</v>
      </c>
      <c r="AD447" s="13" t="s">
        <v>239</v>
      </c>
      <c r="AE447" s="13">
        <v>2E-3</v>
      </c>
      <c r="AF447" s="13" t="s">
        <v>43</v>
      </c>
      <c r="AG447" s="13" t="s">
        <v>239</v>
      </c>
      <c r="AH447" s="13">
        <v>0.34</v>
      </c>
      <c r="AI447" s="13" t="s">
        <v>245</v>
      </c>
      <c r="AJ447" s="13">
        <v>6.0000000000000001E-3</v>
      </c>
      <c r="AK447" s="13" t="s">
        <v>402</v>
      </c>
      <c r="AL447" s="13">
        <v>7.0000000000000001E-3</v>
      </c>
    </row>
    <row r="448" spans="1:44" x14ac:dyDescent="0.2">
      <c r="A448" s="338">
        <v>44599</v>
      </c>
      <c r="B448" s="13" t="s">
        <v>1564</v>
      </c>
      <c r="C448" s="135">
        <v>44629</v>
      </c>
      <c r="D448" s="178"/>
      <c r="E448" s="15">
        <v>8.4</v>
      </c>
      <c r="F448" s="13" t="s">
        <v>16</v>
      </c>
      <c r="G448" s="13">
        <v>1000</v>
      </c>
      <c r="H448" s="13" t="s">
        <v>181</v>
      </c>
      <c r="I448" s="13" t="s">
        <v>78</v>
      </c>
      <c r="J448" s="13">
        <v>1.2</v>
      </c>
      <c r="K448" s="13">
        <v>0.11</v>
      </c>
      <c r="L448" s="13" t="s">
        <v>24</v>
      </c>
      <c r="M448" s="13">
        <v>0.03</v>
      </c>
      <c r="N448" s="13">
        <v>0.46</v>
      </c>
      <c r="O448" s="13">
        <v>0.49</v>
      </c>
      <c r="P448" s="13">
        <v>1.2</v>
      </c>
      <c r="Q448" s="13">
        <v>7.0000000000000007E-2</v>
      </c>
      <c r="R448" s="13">
        <v>160</v>
      </c>
      <c r="S448" s="13">
        <v>300</v>
      </c>
      <c r="T448" s="13">
        <v>7.4</v>
      </c>
      <c r="U448" s="13" t="s">
        <v>43</v>
      </c>
      <c r="V448" s="13" t="s">
        <v>43</v>
      </c>
      <c r="W448" s="137">
        <v>44599</v>
      </c>
      <c r="X448" s="13" t="s">
        <v>1564</v>
      </c>
      <c r="Y448" s="13" t="s">
        <v>36</v>
      </c>
      <c r="Z448" s="13" t="s">
        <v>43</v>
      </c>
      <c r="AA448" s="13" t="s">
        <v>239</v>
      </c>
      <c r="AB448" s="13" t="s">
        <v>122</v>
      </c>
      <c r="AC448" s="13" t="s">
        <v>244</v>
      </c>
      <c r="AD448" s="13" t="s">
        <v>239</v>
      </c>
      <c r="AE448" s="13" t="s">
        <v>239</v>
      </c>
      <c r="AF448" s="13" t="s">
        <v>43</v>
      </c>
      <c r="AG448" s="13" t="s">
        <v>239</v>
      </c>
      <c r="AH448" s="13">
        <v>0.03</v>
      </c>
      <c r="AI448" s="13" t="s">
        <v>245</v>
      </c>
      <c r="AJ448" s="13">
        <v>8.9999999999999993E-3</v>
      </c>
      <c r="AK448" s="13" t="s">
        <v>402</v>
      </c>
      <c r="AL448" s="13">
        <v>8.9999999999999993E-3</v>
      </c>
    </row>
    <row r="449" spans="1:138" x14ac:dyDescent="0.2">
      <c r="A449" s="338">
        <v>44644</v>
      </c>
      <c r="B449" s="14" t="s">
        <v>1579</v>
      </c>
      <c r="C449" s="338">
        <v>44693</v>
      </c>
      <c r="D449" s="178"/>
      <c r="E449" s="14">
        <v>8.4</v>
      </c>
      <c r="F449" s="15" t="s">
        <v>16</v>
      </c>
      <c r="G449" s="13">
        <v>1000</v>
      </c>
      <c r="H449" s="13" t="s">
        <v>181</v>
      </c>
      <c r="I449" s="13" t="s">
        <v>16</v>
      </c>
      <c r="J449" s="13">
        <v>1.7</v>
      </c>
      <c r="K449" s="13">
        <v>0.02</v>
      </c>
      <c r="L449" s="13" t="s">
        <v>24</v>
      </c>
      <c r="M449" s="13">
        <v>0.02</v>
      </c>
      <c r="N449" s="13">
        <v>0.28999999999999998</v>
      </c>
      <c r="O449" s="13">
        <v>0.32</v>
      </c>
      <c r="P449" s="13">
        <v>0.6</v>
      </c>
      <c r="Q449" s="13">
        <v>7.0000000000000007E-2</v>
      </c>
      <c r="R449" s="13">
        <v>180</v>
      </c>
      <c r="S449" s="13">
        <v>280</v>
      </c>
      <c r="T449" s="13">
        <v>12</v>
      </c>
      <c r="U449" s="13" t="s">
        <v>43</v>
      </c>
      <c r="V449" s="13" t="s">
        <v>43</v>
      </c>
      <c r="W449" s="338">
        <v>44644</v>
      </c>
      <c r="X449" s="14" t="s">
        <v>1579</v>
      </c>
      <c r="Y449" s="13" t="s">
        <v>36</v>
      </c>
      <c r="Z449" s="13">
        <v>0.08</v>
      </c>
      <c r="AA449" s="13" t="s">
        <v>239</v>
      </c>
      <c r="AB449" s="13" t="s">
        <v>122</v>
      </c>
      <c r="AC449" s="13" t="s">
        <v>244</v>
      </c>
      <c r="AD449" s="13">
        <v>1E-3</v>
      </c>
      <c r="AE449" s="13">
        <v>2E-3</v>
      </c>
      <c r="AF449" s="13">
        <v>7.0000000000000007E-2</v>
      </c>
      <c r="AG449" s="13" t="s">
        <v>239</v>
      </c>
      <c r="AH449" s="13">
        <v>5.5E-2</v>
      </c>
      <c r="AI449" s="13" t="s">
        <v>245</v>
      </c>
      <c r="AJ449" s="13">
        <v>1.2E-2</v>
      </c>
      <c r="AK449" s="13" t="s">
        <v>402</v>
      </c>
      <c r="AL449" s="13">
        <v>8.9999999999999993E-3</v>
      </c>
      <c r="AM449" s="13" t="s">
        <v>816</v>
      </c>
      <c r="AN449" s="13" t="s">
        <v>43</v>
      </c>
      <c r="AO449" s="13" t="s">
        <v>134</v>
      </c>
      <c r="AP449" s="13" t="s">
        <v>134</v>
      </c>
      <c r="AQ449" s="13"/>
    </row>
    <row r="450" spans="1:138" x14ac:dyDescent="0.2">
      <c r="A450" s="135">
        <v>44679</v>
      </c>
      <c r="B450" s="13" t="s">
        <v>1586</v>
      </c>
      <c r="C450" s="135">
        <v>44693</v>
      </c>
      <c r="D450" s="178"/>
      <c r="E450" s="15">
        <v>8.1999999999999993</v>
      </c>
      <c r="F450" s="13" t="s">
        <v>16</v>
      </c>
      <c r="G450" s="13">
        <v>1200</v>
      </c>
      <c r="H450" s="13">
        <v>28</v>
      </c>
      <c r="I450" s="13" t="s">
        <v>16</v>
      </c>
      <c r="J450" s="13">
        <v>1.1000000000000001</v>
      </c>
      <c r="K450" s="13">
        <v>0.02</v>
      </c>
      <c r="L450" s="13" t="s">
        <v>24</v>
      </c>
      <c r="M450" s="13" t="s">
        <v>122</v>
      </c>
      <c r="N450" s="13">
        <v>0.21</v>
      </c>
      <c r="O450" s="13">
        <v>0.21</v>
      </c>
      <c r="P450" s="13">
        <v>0.8</v>
      </c>
      <c r="Q450" s="13">
        <v>0.02</v>
      </c>
      <c r="R450" s="13">
        <v>200</v>
      </c>
      <c r="S450" s="13">
        <v>290</v>
      </c>
      <c r="T450" s="13">
        <v>18</v>
      </c>
      <c r="U450" s="13" t="s">
        <v>43</v>
      </c>
      <c r="V450" s="13" t="s">
        <v>43</v>
      </c>
      <c r="W450" s="135">
        <v>44679</v>
      </c>
      <c r="X450" s="13" t="s">
        <v>1586</v>
      </c>
      <c r="Y450" s="13" t="s">
        <v>36</v>
      </c>
      <c r="Z450" s="13" t="s">
        <v>43</v>
      </c>
      <c r="AA450" s="13" t="s">
        <v>239</v>
      </c>
      <c r="AB450" s="13" t="s">
        <v>122</v>
      </c>
      <c r="AC450" s="13" t="s">
        <v>244</v>
      </c>
      <c r="AD450" s="13">
        <v>1E-3</v>
      </c>
      <c r="AE450" s="13">
        <v>2E-3</v>
      </c>
      <c r="AF450" s="13" t="s">
        <v>43</v>
      </c>
      <c r="AG450" s="13" t="s">
        <v>239</v>
      </c>
      <c r="AH450" s="13">
        <v>0.04</v>
      </c>
      <c r="AI450" s="13" t="s">
        <v>245</v>
      </c>
      <c r="AJ450" s="13">
        <v>1.0999999999999999E-2</v>
      </c>
      <c r="AK450" s="13" t="s">
        <v>402</v>
      </c>
      <c r="AL450" s="13" t="s">
        <v>402</v>
      </c>
    </row>
    <row r="451" spans="1:138" x14ac:dyDescent="0.2">
      <c r="A451" s="135">
        <v>44704</v>
      </c>
      <c r="B451" s="13" t="s">
        <v>1594</v>
      </c>
      <c r="C451" s="338">
        <v>44757</v>
      </c>
      <c r="D451" s="178"/>
      <c r="E451" s="15">
        <v>7.4</v>
      </c>
      <c r="F451" s="13" t="s">
        <v>16</v>
      </c>
      <c r="G451" s="13">
        <v>1100</v>
      </c>
      <c r="H451" s="13">
        <v>35</v>
      </c>
      <c r="I451" s="13">
        <v>3.1</v>
      </c>
      <c r="J451" s="13">
        <v>0.9</v>
      </c>
      <c r="K451" s="13">
        <v>0.11</v>
      </c>
      <c r="L451" s="13" t="s">
        <v>24</v>
      </c>
      <c r="M451" s="13">
        <v>7.0000000000000007E-2</v>
      </c>
      <c r="N451" s="13">
        <v>0.37</v>
      </c>
      <c r="O451" s="13">
        <v>0.43</v>
      </c>
      <c r="P451" s="13">
        <v>0.9</v>
      </c>
      <c r="Q451" s="13">
        <v>0.02</v>
      </c>
      <c r="R451" s="13">
        <v>220</v>
      </c>
      <c r="S451" s="13">
        <v>270</v>
      </c>
      <c r="T451" s="13" t="s">
        <v>1596</v>
      </c>
      <c r="U451" s="13" t="s">
        <v>43</v>
      </c>
      <c r="V451" s="13">
        <v>0.62</v>
      </c>
      <c r="W451" s="135">
        <v>44704</v>
      </c>
      <c r="X451" s="13" t="s">
        <v>1594</v>
      </c>
      <c r="Y451" s="13" t="s">
        <v>36</v>
      </c>
      <c r="Z451" s="13">
        <v>7.0000000000000007E-2</v>
      </c>
      <c r="AA451" s="13" t="s">
        <v>239</v>
      </c>
      <c r="AB451" s="13" t="s">
        <v>122</v>
      </c>
      <c r="AC451" s="13" t="s">
        <v>244</v>
      </c>
      <c r="AD451" s="13">
        <v>2E-3</v>
      </c>
      <c r="AE451" s="13">
        <v>2E-3</v>
      </c>
      <c r="AF451" s="13">
        <v>0.09</v>
      </c>
      <c r="AG451" s="13" t="s">
        <v>239</v>
      </c>
      <c r="AH451" s="13">
        <v>9.9000000000000005E-2</v>
      </c>
      <c r="AI451" s="13" t="s">
        <v>245</v>
      </c>
      <c r="AJ451" s="13">
        <v>1.4E-2</v>
      </c>
      <c r="AK451" s="13" t="s">
        <v>402</v>
      </c>
      <c r="AL451" s="13">
        <v>1.2E-2</v>
      </c>
      <c r="AM451" s="13" t="s">
        <v>122</v>
      </c>
      <c r="AN451" s="13" t="s">
        <v>43</v>
      </c>
      <c r="AO451" s="13" t="s">
        <v>134</v>
      </c>
      <c r="AP451" s="13" t="s">
        <v>134</v>
      </c>
    </row>
    <row r="452" spans="1:138" x14ac:dyDescent="0.2">
      <c r="A452" s="338">
        <v>44735</v>
      </c>
      <c r="B452" s="13"/>
      <c r="C452" s="338"/>
      <c r="D452" s="178"/>
      <c r="E452" s="839" t="s">
        <v>1506</v>
      </c>
      <c r="F452" s="839"/>
      <c r="G452" s="839"/>
      <c r="H452" s="839"/>
      <c r="I452" s="839"/>
      <c r="J452" s="839"/>
      <c r="K452" s="839"/>
      <c r="L452" s="839"/>
      <c r="M452" s="839"/>
      <c r="N452" s="839"/>
      <c r="O452" s="839"/>
      <c r="P452" s="839"/>
      <c r="Q452" s="839"/>
      <c r="R452" s="839"/>
      <c r="S452" s="839"/>
      <c r="T452" s="839"/>
      <c r="U452" s="839"/>
      <c r="V452" s="840"/>
    </row>
    <row r="453" spans="1:138" ht="13.5" thickBot="1" x14ac:dyDescent="0.25">
      <c r="A453" s="422">
        <v>44771</v>
      </c>
      <c r="B453" s="423" t="s">
        <v>1620</v>
      </c>
      <c r="C453" s="454">
        <v>44809</v>
      </c>
      <c r="D453" s="424"/>
      <c r="E453" s="427">
        <v>7.8</v>
      </c>
      <c r="F453" s="423" t="s">
        <v>16</v>
      </c>
      <c r="G453" s="423">
        <v>1000</v>
      </c>
      <c r="H453" s="423">
        <v>100</v>
      </c>
      <c r="I453" s="423">
        <v>4</v>
      </c>
      <c r="J453" s="423">
        <v>1.5</v>
      </c>
      <c r="K453" s="423">
        <v>0.19</v>
      </c>
      <c r="L453" s="423" t="s">
        <v>24</v>
      </c>
      <c r="M453" s="423" t="s">
        <v>122</v>
      </c>
      <c r="N453" s="423">
        <v>0.1</v>
      </c>
      <c r="O453" s="423">
        <v>0.11</v>
      </c>
      <c r="P453" s="423">
        <v>1.5</v>
      </c>
      <c r="Q453" s="423">
        <v>0.05</v>
      </c>
      <c r="R453" s="423">
        <v>140</v>
      </c>
      <c r="S453" s="423">
        <v>320</v>
      </c>
      <c r="T453" s="423">
        <v>14</v>
      </c>
      <c r="U453" s="423" t="s">
        <v>43</v>
      </c>
      <c r="V453" s="423">
        <v>1.1000000000000001</v>
      </c>
      <c r="W453" s="422">
        <v>44771</v>
      </c>
      <c r="X453" s="423" t="s">
        <v>1620</v>
      </c>
      <c r="Y453" s="423">
        <v>1</v>
      </c>
      <c r="Z453" s="423">
        <v>0.1</v>
      </c>
      <c r="AA453" s="423" t="s">
        <v>239</v>
      </c>
      <c r="AB453" s="423" t="s">
        <v>122</v>
      </c>
      <c r="AC453" s="423" t="s">
        <v>244</v>
      </c>
      <c r="AD453" s="423">
        <v>2E-3</v>
      </c>
      <c r="AE453" s="423">
        <v>2E-3</v>
      </c>
      <c r="AF453" s="423">
        <v>0.08</v>
      </c>
      <c r="AG453" s="423" t="s">
        <v>239</v>
      </c>
      <c r="AH453" s="423">
        <v>6.2E-2</v>
      </c>
      <c r="AI453" s="423" t="s">
        <v>245</v>
      </c>
      <c r="AJ453" s="423">
        <v>6.0000000000000001E-3</v>
      </c>
      <c r="AK453" s="423" t="s">
        <v>402</v>
      </c>
      <c r="AL453" s="423">
        <v>8.9999999999999993E-3</v>
      </c>
      <c r="AM453" s="423" t="s">
        <v>122</v>
      </c>
      <c r="AN453" s="423" t="s">
        <v>43</v>
      </c>
      <c r="AO453" s="423" t="s">
        <v>134</v>
      </c>
      <c r="AP453" s="423" t="s">
        <v>134</v>
      </c>
      <c r="AQ453" s="425"/>
      <c r="AR453" s="425"/>
      <c r="AS453" s="425"/>
      <c r="AT453" s="425"/>
      <c r="AU453" s="425"/>
      <c r="AV453" s="425"/>
      <c r="AW453" s="425"/>
      <c r="AX453" s="425"/>
      <c r="AY453" s="425"/>
      <c r="AZ453" s="425"/>
      <c r="BA453" s="425"/>
      <c r="BB453" s="425"/>
      <c r="BC453" s="425"/>
      <c r="BD453" s="425"/>
      <c r="BE453" s="425"/>
      <c r="BF453" s="425"/>
      <c r="BG453" s="425"/>
      <c r="BH453" s="425"/>
      <c r="BI453" s="425"/>
      <c r="BJ453" s="425"/>
      <c r="BK453" s="425"/>
      <c r="BL453" s="425"/>
      <c r="BM453" s="425"/>
      <c r="BN453" s="425"/>
      <c r="BO453" s="425"/>
      <c r="BP453" s="425"/>
      <c r="BQ453" s="425"/>
      <c r="BR453" s="425"/>
      <c r="BS453" s="425"/>
      <c r="BT453" s="425"/>
      <c r="BU453" s="425"/>
      <c r="BV453" s="425"/>
      <c r="BW453" s="425"/>
      <c r="BX453" s="425"/>
      <c r="BY453" s="425"/>
      <c r="BZ453" s="425"/>
      <c r="CA453" s="425"/>
      <c r="CB453" s="425"/>
      <c r="CC453" s="425"/>
      <c r="CD453" s="425"/>
      <c r="CE453" s="425"/>
      <c r="CF453" s="425"/>
      <c r="CG453" s="425"/>
      <c r="CH453" s="425"/>
      <c r="CI453" s="425"/>
      <c r="CJ453" s="425"/>
      <c r="CK453" s="425"/>
      <c r="CL453" s="425"/>
      <c r="CM453" s="425"/>
      <c r="CN453" s="425"/>
      <c r="CO453" s="425"/>
      <c r="CP453" s="425"/>
      <c r="CQ453" s="425"/>
      <c r="CR453" s="425"/>
      <c r="CS453" s="425"/>
      <c r="CT453" s="425"/>
      <c r="CU453" s="425"/>
      <c r="CV453" s="425"/>
      <c r="CW453" s="425"/>
      <c r="CX453" s="425"/>
      <c r="CY453" s="425"/>
      <c r="CZ453" s="425"/>
      <c r="DA453" s="425"/>
      <c r="DB453" s="425"/>
      <c r="DC453" s="425"/>
      <c r="DD453" s="425"/>
      <c r="DE453" s="425"/>
      <c r="DF453" s="425"/>
      <c r="DG453" s="425"/>
      <c r="DH453" s="425"/>
      <c r="DI453" s="425"/>
      <c r="DJ453" s="425"/>
      <c r="DK453" s="425"/>
      <c r="DL453" s="425"/>
      <c r="DM453" s="425"/>
      <c r="DN453" s="425"/>
      <c r="DO453" s="425"/>
      <c r="DP453" s="425"/>
      <c r="DQ453" s="425"/>
      <c r="DR453" s="425"/>
      <c r="DS453" s="425"/>
      <c r="DT453" s="425"/>
      <c r="DU453" s="425"/>
      <c r="DV453" s="425"/>
      <c r="DW453" s="425"/>
      <c r="DX453" s="425"/>
      <c r="DY453" s="425"/>
      <c r="DZ453" s="425"/>
      <c r="EA453" s="425"/>
      <c r="EB453" s="425"/>
      <c r="EC453" s="425"/>
      <c r="ED453" s="425"/>
      <c r="EE453" s="425"/>
      <c r="EF453" s="425"/>
      <c r="EG453" s="425"/>
      <c r="EH453" s="425"/>
    </row>
    <row r="454" spans="1:138" s="453" customFormat="1" ht="14.25" customHeight="1" x14ac:dyDescent="0.2">
      <c r="A454" s="135">
        <v>44804</v>
      </c>
      <c r="B454" s="13" t="s">
        <v>24</v>
      </c>
      <c r="C454" s="135">
        <v>44867</v>
      </c>
      <c r="D454" s="178"/>
      <c r="E454" s="839" t="s">
        <v>1506</v>
      </c>
      <c r="F454" s="839"/>
      <c r="G454" s="839"/>
      <c r="H454" s="839"/>
      <c r="I454" s="839"/>
      <c r="J454" s="839"/>
      <c r="K454" s="839"/>
      <c r="L454" s="839"/>
      <c r="M454" s="839"/>
      <c r="N454" s="839"/>
      <c r="O454" s="839"/>
      <c r="P454" s="839"/>
      <c r="Q454" s="839"/>
      <c r="R454" s="839"/>
      <c r="S454" s="839"/>
      <c r="T454" s="839"/>
      <c r="U454" s="839"/>
      <c r="V454" s="840"/>
      <c r="W454" s="455"/>
      <c r="X454" s="455"/>
      <c r="Y454" s="455"/>
      <c r="Z454" s="455"/>
      <c r="AA454" s="455"/>
      <c r="AB454" s="455"/>
      <c r="AC454" s="455"/>
      <c r="AD454" s="455"/>
      <c r="AE454" s="455"/>
      <c r="AF454" s="455"/>
      <c r="AG454" s="455"/>
      <c r="AH454" s="455"/>
      <c r="AI454" s="455"/>
      <c r="AJ454" s="455"/>
      <c r="AK454" s="455"/>
      <c r="AL454" s="455"/>
      <c r="AM454" s="455"/>
      <c r="AN454" s="455"/>
      <c r="AO454" s="455"/>
      <c r="AP454" s="456"/>
      <c r="AQ454" s="14"/>
      <c r="AR454" s="14"/>
      <c r="AS454" s="14"/>
      <c r="AT454" s="14"/>
      <c r="AU454" s="14"/>
      <c r="AV454" s="14"/>
      <c r="AW454" s="14"/>
      <c r="AX454" s="14"/>
      <c r="AY454" s="14"/>
      <c r="AZ454" s="14"/>
      <c r="BA454" s="14"/>
      <c r="BB454" s="14"/>
      <c r="BC454" s="14"/>
      <c r="BD454" s="14"/>
      <c r="BE454" s="14"/>
      <c r="BF454" s="14"/>
      <c r="BG454" s="14"/>
      <c r="BH454" s="14"/>
      <c r="BI454" s="14"/>
      <c r="BJ454" s="14"/>
      <c r="BK454" s="14"/>
      <c r="BL454" s="14"/>
      <c r="BM454" s="14"/>
      <c r="BN454" s="14"/>
      <c r="BO454" s="14"/>
      <c r="BP454" s="14"/>
      <c r="BQ454" s="14"/>
      <c r="BR454" s="14"/>
      <c r="BS454" s="14"/>
      <c r="BT454" s="14"/>
      <c r="BU454" s="14"/>
      <c r="BV454" s="14"/>
      <c r="BW454" s="14"/>
      <c r="BX454" s="14"/>
      <c r="BY454" s="14"/>
      <c r="BZ454" s="14"/>
      <c r="CA454" s="14"/>
      <c r="CB454" s="14"/>
      <c r="CC454" s="14"/>
      <c r="CD454" s="14"/>
      <c r="CE454" s="14"/>
      <c r="CF454" s="14"/>
      <c r="CG454" s="14"/>
      <c r="CH454" s="14"/>
      <c r="CI454" s="14"/>
      <c r="CJ454" s="14"/>
      <c r="CK454" s="14"/>
      <c r="CL454" s="14"/>
      <c r="CM454" s="14"/>
      <c r="CN454" s="14"/>
      <c r="CO454" s="14"/>
      <c r="CP454" s="14"/>
      <c r="CQ454" s="14"/>
      <c r="CR454" s="14"/>
      <c r="CS454" s="14"/>
      <c r="CT454" s="14"/>
      <c r="CU454" s="14"/>
      <c r="CV454" s="14"/>
      <c r="CW454" s="14"/>
      <c r="CX454" s="14"/>
      <c r="CY454" s="14"/>
      <c r="CZ454" s="14"/>
      <c r="DA454" s="14"/>
      <c r="DB454" s="14"/>
      <c r="DC454" s="14"/>
      <c r="DD454" s="14"/>
      <c r="DE454" s="14"/>
      <c r="DF454" s="14"/>
      <c r="DG454" s="14"/>
      <c r="DH454" s="14"/>
      <c r="DI454" s="14"/>
      <c r="DJ454" s="14"/>
      <c r="DK454" s="14"/>
      <c r="DL454" s="14"/>
      <c r="DM454" s="14"/>
      <c r="DN454" s="14"/>
      <c r="DO454" s="14"/>
      <c r="DP454" s="14"/>
      <c r="DQ454" s="14"/>
      <c r="DR454" s="14"/>
      <c r="DS454" s="14"/>
      <c r="DT454" s="14"/>
      <c r="DU454" s="14"/>
      <c r="DV454" s="14"/>
      <c r="DW454" s="14"/>
      <c r="DX454" s="14"/>
      <c r="DY454" s="14"/>
      <c r="DZ454" s="14"/>
      <c r="EA454" s="14"/>
      <c r="EB454" s="14"/>
      <c r="EC454" s="14"/>
      <c r="ED454" s="14"/>
      <c r="EE454" s="14"/>
      <c r="EF454" s="14"/>
      <c r="EG454" s="14"/>
      <c r="EH454" s="14"/>
    </row>
    <row r="455" spans="1:138" x14ac:dyDescent="0.2">
      <c r="A455" s="135">
        <v>44830</v>
      </c>
      <c r="B455" s="13" t="s">
        <v>24</v>
      </c>
      <c r="C455" s="135">
        <v>44867</v>
      </c>
      <c r="D455" s="178"/>
      <c r="E455" s="839" t="s">
        <v>1506</v>
      </c>
      <c r="F455" s="839"/>
      <c r="G455" s="839"/>
      <c r="H455" s="839"/>
      <c r="I455" s="839"/>
      <c r="J455" s="839"/>
      <c r="K455" s="839"/>
      <c r="L455" s="839"/>
      <c r="M455" s="839"/>
      <c r="N455" s="839"/>
      <c r="O455" s="839"/>
      <c r="P455" s="839"/>
      <c r="Q455" s="839"/>
      <c r="R455" s="839"/>
      <c r="S455" s="839"/>
      <c r="T455" s="839"/>
      <c r="U455" s="839"/>
      <c r="V455" s="840"/>
    </row>
    <row r="456" spans="1:138" x14ac:dyDescent="0.2">
      <c r="A456" s="436">
        <v>44865</v>
      </c>
      <c r="B456" s="13" t="s">
        <v>24</v>
      </c>
      <c r="C456" s="338">
        <v>45019</v>
      </c>
      <c r="D456" s="178"/>
      <c r="E456" s="839" t="s">
        <v>1506</v>
      </c>
      <c r="F456" s="839"/>
      <c r="G456" s="839"/>
      <c r="H456" s="839"/>
      <c r="I456" s="839"/>
      <c r="J456" s="839"/>
      <c r="K456" s="839"/>
      <c r="L456" s="839"/>
      <c r="M456" s="839"/>
      <c r="N456" s="839"/>
      <c r="O456" s="839"/>
      <c r="P456" s="839"/>
      <c r="Q456" s="839"/>
      <c r="R456" s="839"/>
      <c r="S456" s="839"/>
      <c r="T456" s="839"/>
      <c r="U456" s="839"/>
      <c r="V456" s="840"/>
    </row>
    <row r="457" spans="1:138" x14ac:dyDescent="0.2">
      <c r="A457" s="436">
        <v>44895</v>
      </c>
      <c r="B457" s="13" t="s">
        <v>24</v>
      </c>
      <c r="C457" s="338">
        <v>45019</v>
      </c>
      <c r="D457" s="178"/>
      <c r="E457" s="839" t="s">
        <v>1506</v>
      </c>
      <c r="F457" s="839"/>
      <c r="G457" s="839"/>
      <c r="H457" s="839"/>
      <c r="I457" s="839"/>
      <c r="J457" s="839"/>
      <c r="K457" s="839"/>
      <c r="L457" s="839"/>
      <c r="M457" s="839"/>
      <c r="N457" s="839"/>
      <c r="O457" s="839"/>
      <c r="P457" s="839"/>
      <c r="Q457" s="839"/>
      <c r="R457" s="839"/>
      <c r="S457" s="839"/>
      <c r="T457" s="839"/>
      <c r="U457" s="839"/>
      <c r="V457" s="840"/>
    </row>
    <row r="458" spans="1:138" x14ac:dyDescent="0.2">
      <c r="A458" s="135">
        <v>44926</v>
      </c>
      <c r="B458" s="13" t="s">
        <v>24</v>
      </c>
      <c r="C458" s="338">
        <v>45019</v>
      </c>
      <c r="D458" s="178"/>
      <c r="E458" s="839" t="s">
        <v>1506</v>
      </c>
      <c r="F458" s="839"/>
      <c r="G458" s="839"/>
      <c r="H458" s="839"/>
      <c r="I458" s="839"/>
      <c r="J458" s="839"/>
      <c r="K458" s="839"/>
      <c r="L458" s="839"/>
      <c r="M458" s="839"/>
      <c r="N458" s="839"/>
      <c r="O458" s="839"/>
      <c r="P458" s="839"/>
      <c r="Q458" s="839"/>
      <c r="R458" s="839"/>
      <c r="S458" s="839"/>
      <c r="T458" s="839"/>
      <c r="U458" s="839"/>
      <c r="V458" s="840"/>
    </row>
    <row r="459" spans="1:138" x14ac:dyDescent="0.2">
      <c r="A459" s="338">
        <v>44958</v>
      </c>
      <c r="B459" s="14" t="s">
        <v>1669</v>
      </c>
      <c r="C459" s="338">
        <v>45019</v>
      </c>
      <c r="D459" s="439"/>
      <c r="E459" s="15">
        <v>8</v>
      </c>
      <c r="F459" s="13" t="s">
        <v>16</v>
      </c>
      <c r="G459" s="13">
        <v>1100</v>
      </c>
      <c r="H459" s="13">
        <v>32</v>
      </c>
      <c r="I459" s="13">
        <v>5.5</v>
      </c>
      <c r="J459" s="13">
        <v>1.2</v>
      </c>
      <c r="K459" s="13">
        <v>0.45</v>
      </c>
      <c r="L459" s="13" t="s">
        <v>24</v>
      </c>
      <c r="M459" s="13" t="s">
        <v>122</v>
      </c>
      <c r="N459" s="13">
        <v>5.9</v>
      </c>
      <c r="O459" s="13">
        <v>6</v>
      </c>
      <c r="P459" s="13">
        <v>7.2</v>
      </c>
      <c r="Q459" s="13">
        <v>0.08</v>
      </c>
      <c r="R459" s="13">
        <v>160</v>
      </c>
      <c r="S459" s="13">
        <v>380</v>
      </c>
      <c r="T459" s="13">
        <v>17</v>
      </c>
      <c r="U459" s="13" t="s">
        <v>43</v>
      </c>
      <c r="V459" s="13" t="s">
        <v>43</v>
      </c>
      <c r="W459" s="137">
        <v>44958</v>
      </c>
      <c r="X459" s="13" t="s">
        <v>1669</v>
      </c>
      <c r="Y459" s="13" t="s">
        <v>36</v>
      </c>
      <c r="Z459" s="13">
        <v>2.9</v>
      </c>
      <c r="AA459" s="13" t="s">
        <v>239</v>
      </c>
      <c r="AB459" s="13" t="s">
        <v>122</v>
      </c>
      <c r="AC459" s="13" t="s">
        <v>244</v>
      </c>
      <c r="AD459" s="13" t="s">
        <v>239</v>
      </c>
      <c r="AE459" s="13">
        <v>5.0000000000000001E-3</v>
      </c>
      <c r="AF459" s="13">
        <v>19</v>
      </c>
      <c r="AG459" s="13" t="s">
        <v>239</v>
      </c>
      <c r="AH459" s="13">
        <v>4.2999999999999997E-2</v>
      </c>
      <c r="AI459" s="13" t="s">
        <v>245</v>
      </c>
      <c r="AJ459" s="13">
        <v>2.5999999999999999E-2</v>
      </c>
      <c r="AK459" s="13" t="s">
        <v>402</v>
      </c>
      <c r="AL459" s="13">
        <v>1.7000000000000001E-2</v>
      </c>
    </row>
    <row r="460" spans="1:138" x14ac:dyDescent="0.2">
      <c r="A460" s="338">
        <v>44985</v>
      </c>
      <c r="B460" s="14" t="s">
        <v>1678</v>
      </c>
      <c r="C460" s="338">
        <v>45019</v>
      </c>
      <c r="D460" s="439"/>
      <c r="E460" s="15">
        <v>7.5</v>
      </c>
      <c r="F460" s="13" t="s">
        <v>16</v>
      </c>
      <c r="G460" s="13">
        <v>970</v>
      </c>
      <c r="H460" s="13">
        <v>35</v>
      </c>
      <c r="I460" s="13" t="s">
        <v>16</v>
      </c>
      <c r="J460" s="13">
        <v>1.5</v>
      </c>
      <c r="K460" s="13">
        <v>0.15</v>
      </c>
      <c r="L460" s="13" t="s">
        <v>24</v>
      </c>
      <c r="M460" s="13">
        <v>0.03</v>
      </c>
      <c r="N460" s="13">
        <v>0.28000000000000003</v>
      </c>
      <c r="O460" s="13">
        <v>0.31</v>
      </c>
      <c r="P460" s="13">
        <v>1.81</v>
      </c>
      <c r="Q460" s="13">
        <v>0.05</v>
      </c>
      <c r="R460" s="13">
        <v>160</v>
      </c>
      <c r="S460" s="13">
        <v>400</v>
      </c>
      <c r="T460" s="13">
        <v>11</v>
      </c>
      <c r="U460" s="13" t="s">
        <v>43</v>
      </c>
      <c r="V460" s="13" t="s">
        <v>43</v>
      </c>
      <c r="W460" s="338">
        <v>44985</v>
      </c>
      <c r="X460" s="14" t="s">
        <v>1678</v>
      </c>
      <c r="Y460" s="13" t="s">
        <v>36</v>
      </c>
      <c r="Z460" s="13">
        <v>7.0000000000000007E-2</v>
      </c>
      <c r="AA460" s="13" t="s">
        <v>239</v>
      </c>
      <c r="AB460" s="13">
        <v>0.02</v>
      </c>
      <c r="AC460" s="13" t="s">
        <v>244</v>
      </c>
      <c r="AD460" s="13">
        <v>2E-3</v>
      </c>
      <c r="AE460" s="13">
        <v>2E-3</v>
      </c>
      <c r="AF460" s="13">
        <v>0.1</v>
      </c>
      <c r="AG460" s="13" t="s">
        <v>239</v>
      </c>
      <c r="AH460" s="13">
        <v>4.5999999999999999E-2</v>
      </c>
      <c r="AI460" s="13" t="s">
        <v>245</v>
      </c>
      <c r="AJ460" s="13">
        <v>1.4999999999999999E-2</v>
      </c>
      <c r="AK460" s="13" t="s">
        <v>402</v>
      </c>
      <c r="AL460" s="13">
        <v>7.0000000000000001E-3</v>
      </c>
      <c r="AP460" s="14"/>
    </row>
    <row r="461" spans="1:138" x14ac:dyDescent="0.2">
      <c r="A461" s="338">
        <v>45015</v>
      </c>
      <c r="B461" s="14" t="s">
        <v>1683</v>
      </c>
      <c r="C461" s="338">
        <v>45111</v>
      </c>
      <c r="D461" s="439"/>
      <c r="E461" s="15">
        <v>8.1</v>
      </c>
      <c r="F461" s="13" t="s">
        <v>16</v>
      </c>
      <c r="G461" s="13">
        <v>1200</v>
      </c>
      <c r="H461" s="13" t="s">
        <v>181</v>
      </c>
      <c r="I461" s="13" t="s">
        <v>78</v>
      </c>
      <c r="J461" s="13" t="s">
        <v>85</v>
      </c>
      <c r="K461" s="13">
        <v>0.06</v>
      </c>
      <c r="L461" s="13" t="s">
        <v>24</v>
      </c>
      <c r="M461" s="13" t="s">
        <v>122</v>
      </c>
      <c r="N461" s="13">
        <v>0.23</v>
      </c>
      <c r="O461" s="13">
        <v>0.23</v>
      </c>
      <c r="P461" s="13">
        <v>0.2</v>
      </c>
      <c r="Q461" s="13">
        <v>0.04</v>
      </c>
      <c r="R461" s="13">
        <v>190</v>
      </c>
      <c r="S461" s="13">
        <v>430</v>
      </c>
      <c r="T461" s="13">
        <v>16</v>
      </c>
      <c r="U461" s="13" t="s">
        <v>43</v>
      </c>
      <c r="V461" s="13">
        <v>0.1</v>
      </c>
      <c r="W461" s="137">
        <v>45015</v>
      </c>
      <c r="X461" s="13" t="s">
        <v>1683</v>
      </c>
      <c r="Y461" s="13" t="s">
        <v>36</v>
      </c>
      <c r="Z461" s="13">
        <v>0.12</v>
      </c>
      <c r="AA461" s="13" t="s">
        <v>239</v>
      </c>
      <c r="AB461" s="13">
        <v>0.03</v>
      </c>
      <c r="AC461" s="13" t="s">
        <v>244</v>
      </c>
      <c r="AD461" s="13">
        <v>4.0000000000000001E-3</v>
      </c>
      <c r="AE461" s="13">
        <v>3.0000000000000001E-3</v>
      </c>
      <c r="AF461" s="13">
        <v>0.18</v>
      </c>
      <c r="AG461" s="13">
        <v>1E-3</v>
      </c>
      <c r="AH461" s="13">
        <v>0.12</v>
      </c>
      <c r="AI461" s="13" t="s">
        <v>245</v>
      </c>
      <c r="AJ461" s="13">
        <v>3.3000000000000002E-2</v>
      </c>
      <c r="AK461" s="13" t="s">
        <v>402</v>
      </c>
      <c r="AL461" s="13">
        <v>1.2E-2</v>
      </c>
      <c r="AM461" s="13" t="s">
        <v>816</v>
      </c>
      <c r="AN461" s="13" t="s">
        <v>43</v>
      </c>
      <c r="AO461" s="13" t="s">
        <v>134</v>
      </c>
      <c r="AP461" s="13" t="s">
        <v>134</v>
      </c>
    </row>
    <row r="462" spans="1:138" x14ac:dyDescent="0.2">
      <c r="A462" s="338">
        <v>45042</v>
      </c>
      <c r="B462" s="14" t="s">
        <v>1692</v>
      </c>
      <c r="C462" s="338">
        <v>45111</v>
      </c>
      <c r="D462" s="439"/>
      <c r="E462" s="15">
        <v>8.1</v>
      </c>
      <c r="F462" s="13" t="s">
        <v>16</v>
      </c>
      <c r="G462" s="13">
        <v>1200</v>
      </c>
      <c r="H462" s="13" t="s">
        <v>181</v>
      </c>
      <c r="I462" s="13">
        <v>3.5</v>
      </c>
      <c r="J462" s="13">
        <v>2.1</v>
      </c>
      <c r="K462" s="13">
        <v>0.37</v>
      </c>
      <c r="L462" s="13" t="s">
        <v>24</v>
      </c>
      <c r="M462" s="13">
        <v>0.02</v>
      </c>
      <c r="N462" s="13">
        <v>0.26</v>
      </c>
      <c r="O462" s="13">
        <v>0.28000000000000003</v>
      </c>
      <c r="P462" s="13">
        <v>1.1000000000000001</v>
      </c>
      <c r="Q462" s="13">
        <v>7.0000000000000007E-2</v>
      </c>
      <c r="R462" s="13">
        <v>200</v>
      </c>
      <c r="S462" s="13">
        <v>340</v>
      </c>
      <c r="T462" s="13">
        <v>13</v>
      </c>
      <c r="U462" s="13" t="s">
        <v>43</v>
      </c>
      <c r="V462" s="13" t="s">
        <v>43</v>
      </c>
      <c r="W462" s="338">
        <v>45042</v>
      </c>
      <c r="X462" s="14" t="s">
        <v>1692</v>
      </c>
      <c r="Y462" s="13" t="s">
        <v>36</v>
      </c>
      <c r="Z462" s="13">
        <v>0.1</v>
      </c>
      <c r="AA462" s="13" t="s">
        <v>239</v>
      </c>
      <c r="AB462" s="13" t="s">
        <v>122</v>
      </c>
      <c r="AC462" s="13" t="s">
        <v>244</v>
      </c>
      <c r="AD462" s="13">
        <v>0.01</v>
      </c>
      <c r="AE462" s="13">
        <v>2E-3</v>
      </c>
      <c r="AF462" s="13">
        <v>0.14000000000000001</v>
      </c>
      <c r="AG462" s="13" t="s">
        <v>239</v>
      </c>
      <c r="AH462" s="13">
        <v>6.7000000000000004E-2</v>
      </c>
      <c r="AI462" s="13" t="s">
        <v>245</v>
      </c>
      <c r="AJ462" s="13">
        <v>7.1999999999999995E-2</v>
      </c>
      <c r="AK462" s="13" t="s">
        <v>402</v>
      </c>
      <c r="AL462" s="13" t="s">
        <v>402</v>
      </c>
    </row>
    <row r="463" spans="1:138" x14ac:dyDescent="0.2">
      <c r="A463" s="338">
        <v>45078</v>
      </c>
      <c r="B463" s="14" t="s">
        <v>1703</v>
      </c>
      <c r="C463" s="338">
        <v>45111</v>
      </c>
      <c r="D463" s="439"/>
      <c r="E463" s="15">
        <v>7.5</v>
      </c>
      <c r="F463" s="13" t="s">
        <v>16</v>
      </c>
      <c r="G463" s="13">
        <v>1300</v>
      </c>
      <c r="H463" s="13" t="s">
        <v>181</v>
      </c>
      <c r="I463" s="13" t="s">
        <v>78</v>
      </c>
      <c r="J463" s="13">
        <v>0.4</v>
      </c>
      <c r="K463" s="13">
        <v>0.05</v>
      </c>
      <c r="L463" s="13" t="s">
        <v>24</v>
      </c>
      <c r="M463" s="13" t="s">
        <v>122</v>
      </c>
      <c r="N463" s="13">
        <v>0.03</v>
      </c>
      <c r="O463" s="13" t="s">
        <v>43</v>
      </c>
      <c r="P463" s="13">
        <v>0.4</v>
      </c>
      <c r="Q463" s="13">
        <v>0.16</v>
      </c>
      <c r="R463" s="13">
        <v>190</v>
      </c>
      <c r="S463" s="13">
        <v>250</v>
      </c>
      <c r="T463" s="13">
        <v>4.3</v>
      </c>
      <c r="U463" s="13" t="s">
        <v>43</v>
      </c>
      <c r="V463" s="13" t="s">
        <v>43</v>
      </c>
      <c r="W463" s="137">
        <v>45078</v>
      </c>
      <c r="X463" s="13" t="s">
        <v>1703</v>
      </c>
      <c r="Y463" s="13" t="s">
        <v>36</v>
      </c>
      <c r="Z463" s="13" t="s">
        <v>43</v>
      </c>
      <c r="AA463" s="13" t="s">
        <v>239</v>
      </c>
      <c r="AB463" s="13" t="s">
        <v>122</v>
      </c>
      <c r="AC463" s="13" t="s">
        <v>244</v>
      </c>
      <c r="AD463" s="13">
        <v>2E-3</v>
      </c>
      <c r="AE463" s="13" t="s">
        <v>239</v>
      </c>
      <c r="AF463" s="13" t="s">
        <v>43</v>
      </c>
      <c r="AG463" s="13" t="s">
        <v>239</v>
      </c>
      <c r="AH463" s="13">
        <v>3.6999999999999998E-2</v>
      </c>
      <c r="AI463" s="13" t="s">
        <v>245</v>
      </c>
      <c r="AJ463" s="13">
        <v>1.7000000000000001E-2</v>
      </c>
      <c r="AK463" s="13" t="s">
        <v>402</v>
      </c>
      <c r="AL463" s="13">
        <v>7.0000000000000001E-3</v>
      </c>
    </row>
    <row r="464" spans="1:138" x14ac:dyDescent="0.2">
      <c r="A464" s="436">
        <v>45107</v>
      </c>
      <c r="B464" s="13" t="s">
        <v>24</v>
      </c>
      <c r="C464" s="338">
        <v>45111</v>
      </c>
      <c r="D464" s="178"/>
      <c r="E464" s="839" t="s">
        <v>1730</v>
      </c>
      <c r="F464" s="839"/>
      <c r="G464" s="839"/>
      <c r="H464" s="839"/>
      <c r="I464" s="839"/>
      <c r="J464" s="839"/>
      <c r="K464" s="839"/>
      <c r="L464" s="839"/>
      <c r="M464" s="839"/>
      <c r="N464" s="839"/>
      <c r="O464" s="839"/>
      <c r="P464" s="839"/>
      <c r="Q464" s="839"/>
      <c r="R464" s="839"/>
      <c r="S464" s="839"/>
      <c r="T464" s="839"/>
      <c r="U464" s="839"/>
      <c r="V464" s="840"/>
    </row>
    <row r="465" spans="1:42" ht="13.5" thickBot="1" x14ac:dyDescent="0.25">
      <c r="A465" s="693">
        <v>45138</v>
      </c>
      <c r="B465" s="423" t="s">
        <v>24</v>
      </c>
      <c r="C465" s="454">
        <v>45168</v>
      </c>
      <c r="D465" s="424"/>
      <c r="E465" s="839" t="s">
        <v>1506</v>
      </c>
      <c r="F465" s="839"/>
      <c r="G465" s="839"/>
      <c r="H465" s="839"/>
      <c r="I465" s="839"/>
      <c r="J465" s="839"/>
      <c r="K465" s="839"/>
      <c r="L465" s="839"/>
      <c r="M465" s="839"/>
      <c r="N465" s="839"/>
      <c r="O465" s="839"/>
      <c r="P465" s="839"/>
      <c r="Q465" s="839"/>
      <c r="R465" s="839"/>
      <c r="S465" s="839"/>
      <c r="T465" s="839"/>
      <c r="U465" s="839"/>
      <c r="V465" s="840"/>
      <c r="Y465" s="423"/>
      <c r="AA465" s="423"/>
    </row>
    <row r="466" spans="1:42" s="453" customFormat="1" x14ac:dyDescent="0.2">
      <c r="A466" s="436">
        <v>45169</v>
      </c>
      <c r="B466" s="13" t="s">
        <v>24</v>
      </c>
      <c r="C466" s="338">
        <v>45212</v>
      </c>
      <c r="D466" s="178"/>
      <c r="E466" s="837" t="s">
        <v>1730</v>
      </c>
      <c r="F466" s="837"/>
      <c r="G466" s="837"/>
      <c r="H466" s="837"/>
      <c r="I466" s="837"/>
      <c r="J466" s="837"/>
      <c r="K466" s="837"/>
      <c r="L466" s="837"/>
      <c r="M466" s="837"/>
      <c r="N466" s="837"/>
      <c r="O466" s="837"/>
      <c r="P466" s="837"/>
      <c r="Q466" s="837"/>
      <c r="R466" s="837"/>
      <c r="S466" s="837"/>
      <c r="T466" s="837"/>
      <c r="U466" s="837"/>
      <c r="V466" s="838"/>
      <c r="W466" s="694"/>
      <c r="X466" s="694"/>
      <c r="Y466" s="13"/>
      <c r="Z466" s="694"/>
      <c r="AA466" s="13"/>
      <c r="AB466" s="694"/>
      <c r="AC466" s="694"/>
      <c r="AD466" s="694"/>
      <c r="AE466" s="694"/>
      <c r="AF466" s="692"/>
      <c r="AG466" s="692"/>
      <c r="AH466" s="692"/>
      <c r="AI466" s="692"/>
      <c r="AJ466" s="692"/>
      <c r="AK466" s="692"/>
      <c r="AL466" s="692"/>
      <c r="AM466" s="692"/>
      <c r="AN466" s="692"/>
      <c r="AO466" s="692"/>
      <c r="AP466" s="692"/>
    </row>
    <row r="467" spans="1:42" x14ac:dyDescent="0.2">
      <c r="A467" s="338">
        <v>45197</v>
      </c>
      <c r="B467" s="14" t="s">
        <v>1754</v>
      </c>
      <c r="C467" s="338">
        <v>45364</v>
      </c>
      <c r="D467" s="439"/>
      <c r="E467" s="15">
        <v>8.3000000000000007</v>
      </c>
      <c r="F467" s="13" t="s">
        <v>16</v>
      </c>
      <c r="G467" s="13">
        <v>490</v>
      </c>
      <c r="H467" s="13">
        <v>35</v>
      </c>
      <c r="I467" s="13">
        <v>4</v>
      </c>
      <c r="J467" s="13">
        <v>1.1000000000000001</v>
      </c>
      <c r="K467" s="13">
        <v>1.3</v>
      </c>
      <c r="L467" s="13" t="s">
        <v>24</v>
      </c>
      <c r="M467" s="13">
        <v>0.04</v>
      </c>
      <c r="N467" s="13">
        <v>0.13</v>
      </c>
      <c r="O467" s="13">
        <v>0.16</v>
      </c>
      <c r="P467" s="13">
        <v>1.3</v>
      </c>
      <c r="Q467" s="13">
        <v>0.08</v>
      </c>
      <c r="R467" s="13">
        <v>240</v>
      </c>
      <c r="S467" s="13">
        <v>460</v>
      </c>
      <c r="T467" s="13">
        <v>4.4000000000000004</v>
      </c>
      <c r="U467" s="13" t="s">
        <v>43</v>
      </c>
      <c r="V467" s="13" t="s">
        <v>43</v>
      </c>
      <c r="W467" s="137">
        <v>45197</v>
      </c>
      <c r="X467" s="14" t="s">
        <v>1754</v>
      </c>
      <c r="Y467" s="13" t="s">
        <v>36</v>
      </c>
      <c r="Z467" s="13">
        <v>0.14000000000000001</v>
      </c>
      <c r="AA467" s="13" t="s">
        <v>239</v>
      </c>
      <c r="AB467" s="13">
        <v>0.02</v>
      </c>
      <c r="AC467" s="13">
        <v>4.0000000000000002E-4</v>
      </c>
      <c r="AD467" s="13">
        <v>2E-3</v>
      </c>
      <c r="AE467" s="13">
        <v>2E-3</v>
      </c>
      <c r="AF467" s="13">
        <v>0.12</v>
      </c>
      <c r="AG467" s="13" t="s">
        <v>239</v>
      </c>
      <c r="AH467" s="13">
        <v>4.8000000000000001E-2</v>
      </c>
      <c r="AI467" s="13" t="s">
        <v>245</v>
      </c>
      <c r="AJ467" s="13">
        <v>1.2999999999999999E-2</v>
      </c>
      <c r="AK467" s="13" t="s">
        <v>402</v>
      </c>
      <c r="AL467" s="13">
        <v>8.0000000000000002E-3</v>
      </c>
      <c r="AM467" s="13" t="s">
        <v>122</v>
      </c>
      <c r="AN467" s="13" t="s">
        <v>43</v>
      </c>
      <c r="AO467" s="13" t="s">
        <v>134</v>
      </c>
      <c r="AP467" s="13" t="s">
        <v>134</v>
      </c>
    </row>
    <row r="468" spans="1:42" x14ac:dyDescent="0.2">
      <c r="A468" s="338">
        <v>45230</v>
      </c>
      <c r="B468" s="14" t="s">
        <v>1747</v>
      </c>
      <c r="C468" s="338">
        <v>45364</v>
      </c>
      <c r="D468" s="439"/>
      <c r="E468" s="15">
        <v>8.1</v>
      </c>
      <c r="F468" s="13">
        <v>15</v>
      </c>
      <c r="G468" s="13">
        <v>1300</v>
      </c>
      <c r="H468" s="13" t="s">
        <v>181</v>
      </c>
      <c r="I468" s="13" t="s">
        <v>16</v>
      </c>
      <c r="J468" s="13">
        <v>0.3</v>
      </c>
      <c r="K468" s="13" t="s">
        <v>28</v>
      </c>
      <c r="L468" s="13" t="s">
        <v>24</v>
      </c>
      <c r="M468" s="13" t="s">
        <v>122</v>
      </c>
      <c r="N468" s="13">
        <v>0.11</v>
      </c>
      <c r="O468" s="13">
        <v>0.13</v>
      </c>
      <c r="P468" s="13">
        <v>0.4</v>
      </c>
      <c r="Q468" s="13">
        <v>0.03</v>
      </c>
      <c r="R468" s="13">
        <v>220</v>
      </c>
      <c r="S468" s="13">
        <v>380</v>
      </c>
      <c r="T468" s="13">
        <v>5.4</v>
      </c>
      <c r="U468" s="13" t="s">
        <v>43</v>
      </c>
      <c r="V468" s="13" t="s">
        <v>43</v>
      </c>
      <c r="W468" s="137">
        <v>45230</v>
      </c>
      <c r="X468" s="13" t="s">
        <v>1747</v>
      </c>
      <c r="Y468" s="13" t="s">
        <v>36</v>
      </c>
      <c r="Z468" s="13">
        <v>0.09</v>
      </c>
      <c r="AA468" s="13" t="s">
        <v>239</v>
      </c>
      <c r="AB468" s="13">
        <v>0.02</v>
      </c>
      <c r="AC468" s="13" t="s">
        <v>244</v>
      </c>
      <c r="AD468" s="13">
        <v>2E-3</v>
      </c>
      <c r="AE468" s="13" t="s">
        <v>239</v>
      </c>
      <c r="AF468" s="13">
        <v>0.09</v>
      </c>
      <c r="AG468" s="13" t="s">
        <v>239</v>
      </c>
      <c r="AH468" s="13">
        <v>6.8000000000000005E-2</v>
      </c>
      <c r="AI468" s="13" t="s">
        <v>245</v>
      </c>
      <c r="AJ468" s="13">
        <v>1.7000000000000001E-2</v>
      </c>
      <c r="AK468" s="13" t="s">
        <v>402</v>
      </c>
      <c r="AL468" s="13">
        <v>6.0000000000000001E-3</v>
      </c>
    </row>
    <row r="469" spans="1:42" x14ac:dyDescent="0.2">
      <c r="A469" s="338">
        <v>45259</v>
      </c>
      <c r="B469" s="14" t="s">
        <v>1764</v>
      </c>
      <c r="C469" s="338">
        <v>45364</v>
      </c>
      <c r="D469" s="439"/>
      <c r="E469" s="15">
        <v>8.1</v>
      </c>
      <c r="F469" s="13" t="s">
        <v>16</v>
      </c>
      <c r="G469" s="13">
        <v>1100</v>
      </c>
      <c r="H469" s="13" t="s">
        <v>181</v>
      </c>
      <c r="I469" s="13" t="s">
        <v>78</v>
      </c>
      <c r="J469" s="13">
        <v>0.6</v>
      </c>
      <c r="K469" s="13">
        <v>0.44</v>
      </c>
      <c r="L469" s="13" t="s">
        <v>24</v>
      </c>
      <c r="M469" s="13" t="s">
        <v>122</v>
      </c>
      <c r="N469" s="13">
        <v>0.22</v>
      </c>
      <c r="O469" s="13">
        <v>0.22</v>
      </c>
      <c r="P469" s="13">
        <v>0.8</v>
      </c>
      <c r="Q469" s="13">
        <v>7.0000000000000007E-2</v>
      </c>
      <c r="R469" s="13">
        <v>200</v>
      </c>
      <c r="S469" s="13">
        <v>400</v>
      </c>
      <c r="T469" s="13">
        <v>3.8</v>
      </c>
      <c r="U469" s="13" t="s">
        <v>43</v>
      </c>
      <c r="V469" s="13" t="s">
        <v>43</v>
      </c>
      <c r="W469" s="137">
        <v>45259</v>
      </c>
      <c r="X469" s="13" t="s">
        <v>1764</v>
      </c>
      <c r="Y469" s="13" t="s">
        <v>36</v>
      </c>
      <c r="Z469" s="13">
        <v>7.0000000000000007E-2</v>
      </c>
      <c r="AA469" s="13" t="s">
        <v>239</v>
      </c>
      <c r="AB469" s="13" t="s">
        <v>122</v>
      </c>
      <c r="AC469" s="13" t="s">
        <v>244</v>
      </c>
      <c r="AD469" s="13" t="s">
        <v>239</v>
      </c>
      <c r="AE469" s="13">
        <v>2E-3</v>
      </c>
      <c r="AF469" s="13">
        <v>0.08</v>
      </c>
      <c r="AG469" s="13" t="s">
        <v>239</v>
      </c>
      <c r="AH469" s="13">
        <v>4.1000000000000002E-2</v>
      </c>
      <c r="AI469" s="13" t="s">
        <v>245</v>
      </c>
      <c r="AJ469" s="13">
        <v>0.01</v>
      </c>
      <c r="AK469" s="13" t="s">
        <v>402</v>
      </c>
      <c r="AL469" s="13">
        <v>8.0000000000000002E-3</v>
      </c>
    </row>
    <row r="470" spans="1:42" x14ac:dyDescent="0.2">
      <c r="A470" s="338">
        <v>45275</v>
      </c>
      <c r="B470" s="14" t="s">
        <v>1813</v>
      </c>
      <c r="C470" s="338">
        <v>45460</v>
      </c>
      <c r="D470" s="130"/>
      <c r="E470" s="15">
        <v>8.3000000000000007</v>
      </c>
      <c r="F470" s="13" t="s">
        <v>16</v>
      </c>
      <c r="G470" s="13">
        <v>1000</v>
      </c>
      <c r="H470" s="13">
        <v>25</v>
      </c>
      <c r="I470" s="13" t="s">
        <v>16</v>
      </c>
      <c r="J470" s="13" t="s">
        <v>85</v>
      </c>
      <c r="K470" s="13">
        <v>0.09</v>
      </c>
      <c r="L470" s="13" t="s">
        <v>24</v>
      </c>
      <c r="M470" s="13" t="s">
        <v>122</v>
      </c>
      <c r="N470" s="13">
        <v>0.12</v>
      </c>
      <c r="O470" s="13">
        <v>0.12</v>
      </c>
      <c r="P470" s="13" t="s">
        <v>85</v>
      </c>
      <c r="Q470" s="13">
        <v>0.04</v>
      </c>
      <c r="R470" s="13">
        <v>160</v>
      </c>
      <c r="S470" s="13">
        <v>360</v>
      </c>
      <c r="T470" s="13">
        <v>6.1</v>
      </c>
      <c r="U470" s="13" t="s">
        <v>43</v>
      </c>
      <c r="V470" s="13" t="s">
        <v>43</v>
      </c>
      <c r="W470" s="137">
        <v>45275</v>
      </c>
      <c r="X470" s="14" t="s">
        <v>1813</v>
      </c>
      <c r="Y470" s="13" t="s">
        <v>36</v>
      </c>
      <c r="Z470" s="13" t="s">
        <v>43</v>
      </c>
      <c r="AA470" s="13" t="s">
        <v>239</v>
      </c>
      <c r="AB470" s="13" t="s">
        <v>122</v>
      </c>
      <c r="AC470" s="13" t="s">
        <v>244</v>
      </c>
      <c r="AD470" s="13" t="s">
        <v>239</v>
      </c>
      <c r="AE470" s="13" t="s">
        <v>239</v>
      </c>
      <c r="AF470" s="13" t="s">
        <v>43</v>
      </c>
      <c r="AG470" s="13" t="s">
        <v>239</v>
      </c>
      <c r="AH470" s="13" t="s">
        <v>402</v>
      </c>
      <c r="AI470" s="13" t="s">
        <v>245</v>
      </c>
      <c r="AJ470" s="13">
        <v>8.0000000000000002E-3</v>
      </c>
      <c r="AK470" s="13" t="s">
        <v>402</v>
      </c>
      <c r="AL470" s="13" t="s">
        <v>402</v>
      </c>
      <c r="AM470" s="13" t="s">
        <v>122</v>
      </c>
      <c r="AN470" s="13" t="s">
        <v>43</v>
      </c>
      <c r="AO470" s="13" t="s">
        <v>134</v>
      </c>
      <c r="AP470" s="13" t="s">
        <v>134</v>
      </c>
    </row>
    <row r="471" spans="1:42" x14ac:dyDescent="0.2">
      <c r="A471" s="338">
        <v>45349</v>
      </c>
      <c r="B471" s="14" t="s">
        <v>1814</v>
      </c>
      <c r="C471" s="338">
        <v>45460</v>
      </c>
      <c r="D471" s="439"/>
      <c r="E471" s="15">
        <v>7.7</v>
      </c>
      <c r="F471" s="13">
        <v>5.0999999999999996</v>
      </c>
      <c r="G471" s="13">
        <v>740</v>
      </c>
      <c r="H471" s="13" t="s">
        <v>181</v>
      </c>
      <c r="I471" s="13" t="s">
        <v>16</v>
      </c>
      <c r="J471" s="13">
        <v>0.9</v>
      </c>
      <c r="K471" s="13">
        <v>0.01</v>
      </c>
      <c r="L471" s="13" t="s">
        <v>24</v>
      </c>
      <c r="M471" s="13" t="s">
        <v>122</v>
      </c>
      <c r="N471" s="13">
        <v>0.13</v>
      </c>
      <c r="O471" s="13">
        <v>0.14000000000000001</v>
      </c>
      <c r="P471" s="13">
        <v>1</v>
      </c>
      <c r="Q471" s="13">
        <v>0.05</v>
      </c>
      <c r="R471" s="13">
        <v>120</v>
      </c>
      <c r="S471" s="13">
        <v>210</v>
      </c>
      <c r="T471" s="13">
        <v>4.3</v>
      </c>
      <c r="U471" s="13" t="s">
        <v>43</v>
      </c>
      <c r="V471" s="13" t="s">
        <v>43</v>
      </c>
      <c r="W471" s="137">
        <v>45349</v>
      </c>
      <c r="X471" s="14" t="s">
        <v>1814</v>
      </c>
      <c r="Y471" s="13" t="s">
        <v>36</v>
      </c>
      <c r="Z471" s="13">
        <v>0.09</v>
      </c>
      <c r="AA471" s="13" t="s">
        <v>239</v>
      </c>
      <c r="AB471" s="13" t="s">
        <v>122</v>
      </c>
      <c r="AC471" s="13" t="s">
        <v>244</v>
      </c>
      <c r="AD471" s="13">
        <v>1E-3</v>
      </c>
      <c r="AE471" s="13">
        <v>1E-3</v>
      </c>
      <c r="AF471" s="13">
        <v>0.09</v>
      </c>
      <c r="AG471" s="13" t="s">
        <v>239</v>
      </c>
      <c r="AH471" s="13">
        <v>8.6999999999999994E-2</v>
      </c>
      <c r="AI471" s="13" t="s">
        <v>245</v>
      </c>
      <c r="AJ471" s="13">
        <v>6.0000000000000001E-3</v>
      </c>
      <c r="AK471" s="13" t="s">
        <v>402</v>
      </c>
      <c r="AL471" s="13">
        <v>8.0000000000000002E-3</v>
      </c>
    </row>
    <row r="472" spans="1:42" x14ac:dyDescent="0.2">
      <c r="A472" s="338">
        <v>45379</v>
      </c>
      <c r="B472" s="14" t="s">
        <v>1850</v>
      </c>
      <c r="C472" s="338">
        <v>45460</v>
      </c>
      <c r="D472" s="439"/>
      <c r="E472" s="15">
        <v>7.8</v>
      </c>
      <c r="F472" s="13">
        <v>5</v>
      </c>
      <c r="G472" s="13">
        <v>800</v>
      </c>
      <c r="H472" s="13" t="s">
        <v>181</v>
      </c>
      <c r="I472" s="13" t="s">
        <v>78</v>
      </c>
      <c r="J472" s="13" t="s">
        <v>85</v>
      </c>
      <c r="K472" s="13">
        <v>0.41</v>
      </c>
      <c r="L472" s="13" t="s">
        <v>24</v>
      </c>
      <c r="M472" s="13" t="s">
        <v>122</v>
      </c>
      <c r="N472" s="13" t="s">
        <v>122</v>
      </c>
      <c r="O472" s="13" t="s">
        <v>43</v>
      </c>
      <c r="P472" s="13" t="s">
        <v>85</v>
      </c>
      <c r="Q472" s="13" t="s">
        <v>28</v>
      </c>
      <c r="R472" s="13">
        <v>150</v>
      </c>
      <c r="S472" s="13">
        <v>150</v>
      </c>
      <c r="T472" s="13">
        <v>3.5</v>
      </c>
      <c r="U472" s="13" t="s">
        <v>43</v>
      </c>
      <c r="V472" s="13">
        <v>0.55000000000000004</v>
      </c>
      <c r="W472" s="137">
        <v>45379</v>
      </c>
      <c r="X472" s="14" t="s">
        <v>1850</v>
      </c>
      <c r="Y472" s="13" t="s">
        <v>36</v>
      </c>
      <c r="Z472" s="13" t="s">
        <v>43</v>
      </c>
      <c r="AA472" s="13" t="s">
        <v>239</v>
      </c>
      <c r="AB472" s="13" t="s">
        <v>122</v>
      </c>
      <c r="AC472" s="13" t="s">
        <v>244</v>
      </c>
      <c r="AD472" s="13" t="s">
        <v>239</v>
      </c>
      <c r="AE472" s="13">
        <v>3.0000000000000001E-3</v>
      </c>
      <c r="AF472" s="13" t="s">
        <v>43</v>
      </c>
      <c r="AG472" s="13" t="s">
        <v>239</v>
      </c>
      <c r="AH472" s="13">
        <v>1.9E-2</v>
      </c>
      <c r="AI472" s="13" t="s">
        <v>245</v>
      </c>
      <c r="AJ472" s="13">
        <v>5.0000000000000001E-3</v>
      </c>
      <c r="AK472" s="13" t="s">
        <v>402</v>
      </c>
      <c r="AL472" s="13" t="s">
        <v>402</v>
      </c>
    </row>
    <row r="473" spans="1:42" x14ac:dyDescent="0.2">
      <c r="A473" s="338">
        <v>45415</v>
      </c>
      <c r="B473" s="14" t="s">
        <v>1856</v>
      </c>
      <c r="C473" s="338">
        <v>45541</v>
      </c>
      <c r="D473" s="439"/>
      <c r="E473" s="15">
        <v>8.3000000000000007</v>
      </c>
      <c r="F473" s="13">
        <v>6</v>
      </c>
      <c r="G473" s="13">
        <v>1100</v>
      </c>
      <c r="H473" s="13" t="s">
        <v>181</v>
      </c>
      <c r="I473" s="13" t="s">
        <v>78</v>
      </c>
      <c r="J473" s="13">
        <v>0.7</v>
      </c>
      <c r="K473" s="13" t="s">
        <v>28</v>
      </c>
      <c r="L473" s="13" t="s">
        <v>24</v>
      </c>
      <c r="M473" s="13" t="s">
        <v>122</v>
      </c>
      <c r="N473" s="13">
        <v>0.04</v>
      </c>
      <c r="O473" s="13" t="s">
        <v>43</v>
      </c>
      <c r="P473" s="13">
        <v>0.7</v>
      </c>
      <c r="Q473" s="13">
        <v>0.2</v>
      </c>
      <c r="R473" s="13">
        <v>160</v>
      </c>
      <c r="S473" s="13">
        <v>310</v>
      </c>
      <c r="T473" s="13">
        <v>6</v>
      </c>
      <c r="U473" s="13" t="s">
        <v>43</v>
      </c>
      <c r="V473" s="13" t="s">
        <v>43</v>
      </c>
      <c r="W473" s="338">
        <v>45415</v>
      </c>
      <c r="X473" s="14" t="s">
        <v>1856</v>
      </c>
      <c r="Y473" s="13" t="s">
        <v>36</v>
      </c>
      <c r="Z473" s="13" t="s">
        <v>43</v>
      </c>
      <c r="AA473" s="13" t="s">
        <v>239</v>
      </c>
      <c r="AB473" s="13" t="s">
        <v>122</v>
      </c>
      <c r="AC473" s="13" t="s">
        <v>244</v>
      </c>
      <c r="AD473" s="13">
        <v>2E-3</v>
      </c>
      <c r="AE473" s="13" t="s">
        <v>239</v>
      </c>
      <c r="AF473" s="13" t="s">
        <v>43</v>
      </c>
      <c r="AG473" s="13" t="s">
        <v>239</v>
      </c>
      <c r="AH473" s="13">
        <v>1.2E-2</v>
      </c>
      <c r="AI473" s="13" t="s">
        <v>245</v>
      </c>
      <c r="AJ473" s="13">
        <v>8.0000000000000002E-3</v>
      </c>
      <c r="AK473" s="13" t="s">
        <v>402</v>
      </c>
      <c r="AL473" s="13" t="s">
        <v>402</v>
      </c>
    </row>
    <row r="474" spans="1:42" x14ac:dyDescent="0.2">
      <c r="A474" s="338">
        <v>45442</v>
      </c>
      <c r="B474" s="14" t="s">
        <v>1860</v>
      </c>
      <c r="C474" s="338">
        <v>45541</v>
      </c>
      <c r="D474" s="439"/>
      <c r="E474" s="15">
        <v>7.7</v>
      </c>
      <c r="F474" s="13" t="s">
        <v>16</v>
      </c>
      <c r="G474" s="13">
        <v>110</v>
      </c>
      <c r="H474" s="13">
        <v>30</v>
      </c>
      <c r="I474" s="13" t="s">
        <v>78</v>
      </c>
      <c r="J474" s="13">
        <v>0.8</v>
      </c>
      <c r="K474" s="13">
        <v>0.02</v>
      </c>
      <c r="L474" s="13" t="s">
        <v>24</v>
      </c>
      <c r="M474" s="13" t="s">
        <v>122</v>
      </c>
      <c r="N474" s="13" t="s">
        <v>122</v>
      </c>
      <c r="O474" s="13" t="s">
        <v>43</v>
      </c>
      <c r="P474" s="13">
        <v>0.8</v>
      </c>
      <c r="Q474" s="13">
        <v>0.01</v>
      </c>
      <c r="R474" s="13">
        <v>180</v>
      </c>
      <c r="S474" s="13">
        <v>260</v>
      </c>
      <c r="T474" s="13">
        <v>5</v>
      </c>
      <c r="U474" s="13" t="s">
        <v>43</v>
      </c>
      <c r="V474" s="13">
        <v>3.8</v>
      </c>
      <c r="W474" s="338">
        <v>45442</v>
      </c>
      <c r="X474" s="14" t="s">
        <v>1860</v>
      </c>
      <c r="Y474" s="13" t="s">
        <v>36</v>
      </c>
      <c r="Z474" s="13" t="s">
        <v>43</v>
      </c>
      <c r="AA474" s="13" t="s">
        <v>239</v>
      </c>
      <c r="AB474" s="13" t="s">
        <v>122</v>
      </c>
      <c r="AC474" s="13" t="s">
        <v>244</v>
      </c>
      <c r="AD474" s="13">
        <v>2E-3</v>
      </c>
      <c r="AE474" s="13" t="s">
        <v>239</v>
      </c>
      <c r="AF474" s="13" t="s">
        <v>43</v>
      </c>
      <c r="AG474" s="13" t="s">
        <v>239</v>
      </c>
      <c r="AH474" s="13">
        <v>1.4999999999999999E-2</v>
      </c>
      <c r="AI474" s="13" t="s">
        <v>245</v>
      </c>
      <c r="AJ474" s="13">
        <v>8.0000000000000002E-3</v>
      </c>
      <c r="AK474" s="13" t="s">
        <v>402</v>
      </c>
      <c r="AL474" s="13" t="s">
        <v>402</v>
      </c>
    </row>
    <row r="475" spans="1:42" x14ac:dyDescent="0.2">
      <c r="A475" s="338">
        <v>45468</v>
      </c>
      <c r="B475" s="14" t="s">
        <v>1866</v>
      </c>
      <c r="C475" s="338">
        <v>45541</v>
      </c>
      <c r="D475" s="439"/>
      <c r="E475" s="15">
        <v>7.9</v>
      </c>
      <c r="F475" s="13">
        <v>12</v>
      </c>
      <c r="G475" s="13">
        <v>1000</v>
      </c>
      <c r="H475" s="13">
        <v>42</v>
      </c>
      <c r="I475" s="13">
        <v>2.5</v>
      </c>
      <c r="J475" s="13">
        <v>0.5</v>
      </c>
      <c r="K475" s="13" t="s">
        <v>28</v>
      </c>
      <c r="L475" s="13" t="s">
        <v>24</v>
      </c>
      <c r="M475" s="13" t="s">
        <v>122</v>
      </c>
      <c r="N475" s="13" t="s">
        <v>122</v>
      </c>
      <c r="O475" s="13" t="s">
        <v>43</v>
      </c>
      <c r="P475" s="13">
        <v>0.5</v>
      </c>
      <c r="Q475" s="13">
        <v>0.02</v>
      </c>
      <c r="R475" s="13">
        <v>190</v>
      </c>
      <c r="S475" s="13">
        <v>180</v>
      </c>
      <c r="T475" s="13">
        <v>4</v>
      </c>
      <c r="U475" s="13" t="s">
        <v>43</v>
      </c>
      <c r="V475" s="14" t="s">
        <v>43</v>
      </c>
      <c r="W475" s="338">
        <v>45468</v>
      </c>
      <c r="X475" s="14" t="s">
        <v>1866</v>
      </c>
      <c r="Y475" s="13" t="s">
        <v>36</v>
      </c>
      <c r="Z475" s="13" t="s">
        <v>43</v>
      </c>
      <c r="AA475" s="13">
        <v>1E-3</v>
      </c>
      <c r="AB475" s="13" t="s">
        <v>122</v>
      </c>
      <c r="AC475" s="13" t="s">
        <v>244</v>
      </c>
      <c r="AD475" s="13">
        <v>1E-3</v>
      </c>
      <c r="AE475" s="13" t="s">
        <v>239</v>
      </c>
      <c r="AF475" s="13" t="s">
        <v>43</v>
      </c>
      <c r="AG475" s="13" t="s">
        <v>239</v>
      </c>
      <c r="AH475" s="13">
        <v>2.5000000000000001E-2</v>
      </c>
      <c r="AI475" s="13" t="s">
        <v>245</v>
      </c>
      <c r="AJ475" s="13">
        <v>8.0000000000000002E-3</v>
      </c>
      <c r="AK475" s="13" t="s">
        <v>402</v>
      </c>
      <c r="AL475" s="13">
        <v>8.9999999999999993E-3</v>
      </c>
      <c r="AM475" s="13" t="s">
        <v>122</v>
      </c>
      <c r="AN475" s="13" t="s">
        <v>43</v>
      </c>
      <c r="AO475" s="13" t="s">
        <v>134</v>
      </c>
      <c r="AP475" s="13" t="s">
        <v>134</v>
      </c>
    </row>
    <row r="476" spans="1:42" x14ac:dyDescent="0.2">
      <c r="A476" s="338">
        <v>45504</v>
      </c>
      <c r="B476" s="14" t="s">
        <v>1878</v>
      </c>
      <c r="C476" s="338">
        <v>45541</v>
      </c>
      <c r="D476" s="439"/>
      <c r="E476" s="15">
        <v>8.1999999999999993</v>
      </c>
      <c r="F476" s="13">
        <v>5</v>
      </c>
      <c r="G476" s="13">
        <v>490</v>
      </c>
      <c r="H476" s="13">
        <v>45</v>
      </c>
      <c r="I476" s="13" t="s">
        <v>78</v>
      </c>
      <c r="J476" s="13" t="s">
        <v>85</v>
      </c>
      <c r="K476" s="13" t="s">
        <v>28</v>
      </c>
      <c r="L476" s="13" t="s">
        <v>24</v>
      </c>
      <c r="M476" s="13" t="s">
        <v>122</v>
      </c>
      <c r="N476" s="13" t="s">
        <v>122</v>
      </c>
      <c r="O476" s="13" t="s">
        <v>43</v>
      </c>
      <c r="P476" s="13" t="s">
        <v>85</v>
      </c>
      <c r="Q476" s="13" t="s">
        <v>28</v>
      </c>
      <c r="R476" s="13">
        <v>160</v>
      </c>
      <c r="S476" s="13">
        <v>290</v>
      </c>
      <c r="T476" s="13">
        <v>2.9</v>
      </c>
      <c r="U476" s="13" t="s">
        <v>43</v>
      </c>
      <c r="V476" s="13">
        <v>6.2</v>
      </c>
      <c r="W476" s="338">
        <v>45504</v>
      </c>
      <c r="X476" s="14" t="s">
        <v>1878</v>
      </c>
      <c r="Y476" s="13">
        <v>2</v>
      </c>
      <c r="Z476" s="13" t="s">
        <v>43</v>
      </c>
      <c r="AA476" s="13" t="s">
        <v>239</v>
      </c>
      <c r="AB476" s="13" t="s">
        <v>122</v>
      </c>
      <c r="AC476" s="13" t="s">
        <v>244</v>
      </c>
      <c r="AD476" s="13" t="s">
        <v>239</v>
      </c>
      <c r="AE476" s="13" t="s">
        <v>239</v>
      </c>
      <c r="AF476" s="13" t="s">
        <v>43</v>
      </c>
      <c r="AG476" s="13" t="s">
        <v>239</v>
      </c>
      <c r="AH476" s="13">
        <v>2.1999999999999999E-2</v>
      </c>
      <c r="AI476" s="13" t="s">
        <v>245</v>
      </c>
      <c r="AJ476" s="13">
        <v>7.0000000000000001E-3</v>
      </c>
      <c r="AK476" s="13" t="s">
        <v>402</v>
      </c>
      <c r="AL476" s="13">
        <v>0.02</v>
      </c>
    </row>
    <row r="477" spans="1:42" s="425" customFormat="1" ht="13.5" thickBot="1" x14ac:dyDescent="0.25">
      <c r="A477" s="454">
        <v>45519</v>
      </c>
      <c r="B477" s="425" t="s">
        <v>1881</v>
      </c>
      <c r="C477" s="454">
        <v>45541</v>
      </c>
      <c r="D477" s="776"/>
      <c r="E477" s="427">
        <v>7.8</v>
      </c>
      <c r="F477" s="423">
        <v>6</v>
      </c>
      <c r="G477" s="423">
        <v>550</v>
      </c>
      <c r="H477" s="423">
        <v>42</v>
      </c>
      <c r="I477" s="423">
        <v>10</v>
      </c>
      <c r="J477" s="423" t="s">
        <v>85</v>
      </c>
      <c r="K477" s="423" t="s">
        <v>28</v>
      </c>
      <c r="L477" s="423" t="s">
        <v>24</v>
      </c>
      <c r="M477" s="423" t="s">
        <v>122</v>
      </c>
      <c r="N477" s="423" t="s">
        <v>122</v>
      </c>
      <c r="O477" s="423" t="s">
        <v>43</v>
      </c>
      <c r="P477" s="423" t="s">
        <v>85</v>
      </c>
      <c r="Q477" s="423">
        <v>0.02</v>
      </c>
      <c r="R477" s="423">
        <v>200</v>
      </c>
      <c r="S477" s="423">
        <v>310</v>
      </c>
      <c r="T477" s="423">
        <v>3.1</v>
      </c>
      <c r="U477" s="423" t="s">
        <v>43</v>
      </c>
      <c r="V477" s="423">
        <v>8.1999999999999993</v>
      </c>
      <c r="W477" s="454">
        <v>45519</v>
      </c>
      <c r="X477" s="425" t="s">
        <v>1881</v>
      </c>
      <c r="Y477" s="423">
        <v>2</v>
      </c>
      <c r="Z477" s="423" t="s">
        <v>43</v>
      </c>
      <c r="AA477" s="423" t="s">
        <v>239</v>
      </c>
      <c r="AB477" s="423" t="s">
        <v>122</v>
      </c>
      <c r="AC477" s="423" t="s">
        <v>244</v>
      </c>
      <c r="AD477" s="423" t="s">
        <v>239</v>
      </c>
      <c r="AE477" s="423">
        <v>1E-3</v>
      </c>
      <c r="AF477" s="423" t="s">
        <v>43</v>
      </c>
      <c r="AG477" s="423" t="s">
        <v>239</v>
      </c>
      <c r="AH477" s="423">
        <v>6.7000000000000004E-2</v>
      </c>
      <c r="AI477" s="423" t="s">
        <v>245</v>
      </c>
      <c r="AJ477" s="423">
        <v>6.0000000000000001E-3</v>
      </c>
      <c r="AK477" s="423" t="s">
        <v>402</v>
      </c>
      <c r="AL477" s="423">
        <v>1.0999999999999999E-2</v>
      </c>
      <c r="AM477" s="423"/>
      <c r="AN477" s="423"/>
      <c r="AO477" s="423"/>
      <c r="AP477" s="423"/>
    </row>
    <row r="478" spans="1:42" x14ac:dyDescent="0.2">
      <c r="A478" s="338">
        <v>45546</v>
      </c>
      <c r="B478" s="14" t="s">
        <v>1903</v>
      </c>
      <c r="C478" s="338"/>
      <c r="D478" s="178"/>
      <c r="L478" s="13" t="s">
        <v>24</v>
      </c>
      <c r="W478" s="137">
        <f t="shared" ref="W478:X482" si="0">A478</f>
        <v>45546</v>
      </c>
      <c r="X478" s="13" t="str">
        <f t="shared" si="0"/>
        <v>09-24-200</v>
      </c>
      <c r="Y478" s="13" t="s">
        <v>36</v>
      </c>
      <c r="AM478" s="13" t="s">
        <v>122</v>
      </c>
      <c r="AN478" s="13" t="s">
        <v>43</v>
      </c>
      <c r="AO478" s="13" t="s">
        <v>134</v>
      </c>
      <c r="AP478" s="13" t="s">
        <v>134</v>
      </c>
    </row>
    <row r="479" spans="1:42" x14ac:dyDescent="0.2">
      <c r="A479" s="338">
        <v>45575</v>
      </c>
      <c r="B479" s="14" t="s">
        <v>1909</v>
      </c>
      <c r="C479" s="338"/>
      <c r="D479" s="178"/>
      <c r="E479" s="15">
        <v>8.1</v>
      </c>
      <c r="F479" s="13" t="s">
        <v>16</v>
      </c>
      <c r="G479" s="13">
        <v>1100</v>
      </c>
      <c r="H479" s="13">
        <v>32</v>
      </c>
      <c r="I479" s="13">
        <v>2.7</v>
      </c>
      <c r="J479" s="13">
        <v>0.4</v>
      </c>
      <c r="K479" s="13">
        <v>0.43</v>
      </c>
      <c r="L479" s="13" t="s">
        <v>24</v>
      </c>
      <c r="M479" s="13">
        <v>0.05</v>
      </c>
      <c r="N479" s="13">
        <v>0.31</v>
      </c>
      <c r="O479" s="13">
        <v>0.36</v>
      </c>
      <c r="P479" s="13">
        <v>0.8</v>
      </c>
      <c r="Q479" s="13">
        <v>0.2</v>
      </c>
      <c r="R479" s="13">
        <v>200</v>
      </c>
      <c r="S479" s="13">
        <v>340</v>
      </c>
      <c r="T479" s="13">
        <v>6.2</v>
      </c>
      <c r="U479" s="13" t="s">
        <v>43</v>
      </c>
      <c r="V479" s="13" t="s">
        <v>43</v>
      </c>
      <c r="W479" s="137">
        <f t="shared" si="0"/>
        <v>45575</v>
      </c>
      <c r="X479" s="13" t="str">
        <f t="shared" si="0"/>
        <v>10-24-218</v>
      </c>
      <c r="Y479" s="13" t="s">
        <v>36</v>
      </c>
      <c r="Z479" s="13">
        <v>0.06</v>
      </c>
      <c r="AA479" s="13" t="s">
        <v>239</v>
      </c>
      <c r="AB479" s="13" t="s">
        <v>122</v>
      </c>
      <c r="AC479" s="13" t="s">
        <v>244</v>
      </c>
      <c r="AD479" s="13" t="s">
        <v>239</v>
      </c>
      <c r="AE479" s="13">
        <v>1E-3</v>
      </c>
      <c r="AF479" s="13" t="s">
        <v>43</v>
      </c>
      <c r="AG479" s="13" t="s">
        <v>239</v>
      </c>
      <c r="AH479" s="13">
        <v>2.3E-2</v>
      </c>
      <c r="AI479" s="13" t="s">
        <v>245</v>
      </c>
      <c r="AJ479" s="13">
        <v>0.01</v>
      </c>
      <c r="AK479" s="13" t="s">
        <v>402</v>
      </c>
      <c r="AL479" s="13">
        <v>7.0000000000000001E-3</v>
      </c>
      <c r="AM479" s="13" t="s">
        <v>122</v>
      </c>
      <c r="AN479" s="13" t="s">
        <v>43</v>
      </c>
      <c r="AO479" s="13" t="s">
        <v>134</v>
      </c>
      <c r="AP479" s="13" t="s">
        <v>134</v>
      </c>
    </row>
    <row r="480" spans="1:42" x14ac:dyDescent="0.2">
      <c r="A480" s="338">
        <v>45609</v>
      </c>
      <c r="B480" s="14" t="s">
        <v>1918</v>
      </c>
      <c r="D480" s="439"/>
      <c r="E480" s="15">
        <v>8.1999999999999993</v>
      </c>
      <c r="F480" s="13" t="s">
        <v>16</v>
      </c>
      <c r="G480" s="13">
        <v>1300</v>
      </c>
      <c r="H480" s="13" t="s">
        <v>181</v>
      </c>
      <c r="I480" s="13" t="s">
        <v>78</v>
      </c>
      <c r="J480" s="13">
        <v>1.5</v>
      </c>
      <c r="K480" s="13">
        <v>0.04</v>
      </c>
      <c r="L480" s="13" t="s">
        <v>24</v>
      </c>
      <c r="M480" s="13" t="s">
        <v>122</v>
      </c>
      <c r="N480" s="13">
        <v>1.9</v>
      </c>
      <c r="O480" s="13">
        <v>1.9</v>
      </c>
      <c r="P480" s="13">
        <v>3.4</v>
      </c>
      <c r="Q480" s="13">
        <v>0.04</v>
      </c>
      <c r="R480" s="13">
        <v>230</v>
      </c>
      <c r="S480" s="13">
        <v>460</v>
      </c>
      <c r="T480" s="13">
        <v>11</v>
      </c>
      <c r="U480" s="13" t="s">
        <v>43</v>
      </c>
      <c r="V480" s="13" t="s">
        <v>43</v>
      </c>
      <c r="W480" s="137">
        <f t="shared" si="0"/>
        <v>45609</v>
      </c>
      <c r="X480" s="13" t="str">
        <f t="shared" si="0"/>
        <v>11-24-247</v>
      </c>
      <c r="Y480" s="13" t="s">
        <v>36</v>
      </c>
      <c r="Z480" s="13">
        <v>7.0000000000000007E-2</v>
      </c>
      <c r="AA480" s="13">
        <v>1E-3</v>
      </c>
      <c r="AB480" s="13" t="s">
        <v>122</v>
      </c>
      <c r="AC480" s="13" t="s">
        <v>244</v>
      </c>
      <c r="AD480" s="13">
        <v>2E-3</v>
      </c>
      <c r="AE480" s="13">
        <v>2E-3</v>
      </c>
      <c r="AF480" s="13">
        <v>7.0000000000000007E-2</v>
      </c>
      <c r="AG480" s="13">
        <v>2.7E-2</v>
      </c>
      <c r="AH480" s="13">
        <v>7.0999999999999994E-2</v>
      </c>
      <c r="AI480" s="13" t="s">
        <v>245</v>
      </c>
      <c r="AJ480" s="13">
        <v>5.7000000000000002E-2</v>
      </c>
      <c r="AK480" s="13" t="s">
        <v>402</v>
      </c>
      <c r="AL480" s="13">
        <v>3.4000000000000002E-2</v>
      </c>
    </row>
    <row r="481" spans="1:44" x14ac:dyDescent="0.2">
      <c r="A481" s="338">
        <v>45642</v>
      </c>
      <c r="B481" s="338" t="s">
        <v>1929</v>
      </c>
      <c r="D481" s="439"/>
      <c r="E481" s="15">
        <v>8.1999999999999993</v>
      </c>
      <c r="F481" s="13" t="s">
        <v>16</v>
      </c>
      <c r="G481" s="13">
        <v>1200</v>
      </c>
      <c r="H481" s="13" t="s">
        <v>181</v>
      </c>
      <c r="I481" s="13" t="s">
        <v>78</v>
      </c>
      <c r="J481" s="13">
        <v>0.6</v>
      </c>
      <c r="K481" s="13" t="s">
        <v>28</v>
      </c>
      <c r="L481" s="13" t="s">
        <v>24</v>
      </c>
      <c r="M481" s="13" t="s">
        <v>122</v>
      </c>
      <c r="N481" s="13">
        <v>2</v>
      </c>
      <c r="O481" s="13">
        <v>2</v>
      </c>
      <c r="P481" s="13">
        <v>2.6</v>
      </c>
      <c r="Q481" s="13">
        <v>0.11</v>
      </c>
      <c r="R481" s="13">
        <v>220</v>
      </c>
      <c r="S481" s="13">
        <v>430</v>
      </c>
      <c r="T481" s="13">
        <v>7.7</v>
      </c>
      <c r="U481" s="13" t="s">
        <v>43</v>
      </c>
      <c r="V481" s="13" t="s">
        <v>43</v>
      </c>
      <c r="W481" s="137">
        <f t="shared" si="0"/>
        <v>45642</v>
      </c>
      <c r="X481" s="13" t="str">
        <f t="shared" si="0"/>
        <v>12-12-306</v>
      </c>
      <c r="Y481" s="13" t="s">
        <v>36</v>
      </c>
      <c r="Z481" s="13">
        <v>0.11</v>
      </c>
      <c r="AA481" s="13" t="s">
        <v>239</v>
      </c>
      <c r="AB481" s="13" t="s">
        <v>122</v>
      </c>
      <c r="AC481" s="13" t="s">
        <v>244</v>
      </c>
      <c r="AD481" s="13">
        <v>3.0000000000000001E-3</v>
      </c>
      <c r="AE481" s="13">
        <v>2E-3</v>
      </c>
      <c r="AF481" s="13">
        <v>0.06</v>
      </c>
      <c r="AG481" s="13" t="s">
        <v>239</v>
      </c>
      <c r="AH481" s="13">
        <v>4.5999999999999999E-2</v>
      </c>
      <c r="AI481" s="13" t="s">
        <v>245</v>
      </c>
      <c r="AJ481" s="13">
        <v>2.5000000000000001E-2</v>
      </c>
      <c r="AK481" s="13" t="s">
        <v>402</v>
      </c>
      <c r="AL481" s="13">
        <v>8.0000000000000002E-3</v>
      </c>
      <c r="AM481" s="13" t="s">
        <v>122</v>
      </c>
      <c r="AN481" s="13" t="s">
        <v>43</v>
      </c>
      <c r="AO481" s="13" t="s">
        <v>134</v>
      </c>
      <c r="AP481" s="13" t="s">
        <v>134</v>
      </c>
    </row>
    <row r="482" spans="1:44" x14ac:dyDescent="0.2">
      <c r="A482" s="338">
        <v>45687</v>
      </c>
      <c r="B482" s="14" t="s">
        <v>1934</v>
      </c>
      <c r="D482" s="439"/>
      <c r="E482" s="15">
        <v>8.3000000000000007</v>
      </c>
      <c r="F482" s="13" t="s">
        <v>16</v>
      </c>
      <c r="G482" s="13">
        <v>1000</v>
      </c>
      <c r="H482" s="13" t="s">
        <v>181</v>
      </c>
      <c r="I482" s="13" t="s">
        <v>78</v>
      </c>
      <c r="J482" s="13">
        <v>1</v>
      </c>
      <c r="K482" s="13">
        <v>7.0000000000000007E-2</v>
      </c>
      <c r="L482" s="13" t="s">
        <v>24</v>
      </c>
      <c r="M482" s="13" t="s">
        <v>122</v>
      </c>
      <c r="N482" s="13">
        <v>0.47</v>
      </c>
      <c r="O482" s="13">
        <v>0.49</v>
      </c>
      <c r="P482" s="13">
        <v>1.5</v>
      </c>
      <c r="Q482" s="13">
        <v>0.14000000000000001</v>
      </c>
      <c r="R482" s="13">
        <v>170</v>
      </c>
      <c r="S482" s="13">
        <v>370</v>
      </c>
      <c r="T482" s="13">
        <v>5</v>
      </c>
      <c r="U482" s="13" t="s">
        <v>43</v>
      </c>
      <c r="V482" s="13" t="s">
        <v>43</v>
      </c>
      <c r="W482" s="137">
        <f t="shared" si="0"/>
        <v>45687</v>
      </c>
      <c r="X482" s="13" t="str">
        <f t="shared" si="0"/>
        <v>01-25-028</v>
      </c>
      <c r="Y482" s="13" t="s">
        <v>36</v>
      </c>
      <c r="Z482" s="13">
        <v>0.2</v>
      </c>
      <c r="AA482" s="13" t="s">
        <v>239</v>
      </c>
      <c r="AB482" s="13" t="s">
        <v>122</v>
      </c>
      <c r="AC482" s="13" t="s">
        <v>244</v>
      </c>
      <c r="AD482" s="13">
        <v>8.0000000000000002E-3</v>
      </c>
      <c r="AE482" s="13">
        <v>2E-3</v>
      </c>
      <c r="AF482" s="13">
        <v>0.14000000000000001</v>
      </c>
      <c r="AG482" s="13">
        <v>2E-3</v>
      </c>
      <c r="AH482" s="13">
        <v>4.2000000000000003E-2</v>
      </c>
      <c r="AI482" s="13" t="s">
        <v>245</v>
      </c>
      <c r="AJ482" s="13">
        <v>1.9E-2</v>
      </c>
      <c r="AK482" s="13" t="s">
        <v>402</v>
      </c>
      <c r="AL482" s="13">
        <v>1.0999999999999999E-2</v>
      </c>
      <c r="AP482" s="14"/>
    </row>
    <row r="483" spans="1:44" x14ac:dyDescent="0.2">
      <c r="A483" s="338">
        <v>45716</v>
      </c>
      <c r="B483" s="14" t="s">
        <v>1945</v>
      </c>
      <c r="D483" s="439"/>
      <c r="E483" s="15">
        <v>8.3000000000000007</v>
      </c>
      <c r="F483" s="13">
        <v>8.3000000000000007</v>
      </c>
      <c r="G483" s="13">
        <v>1200</v>
      </c>
      <c r="H483" s="13" t="s">
        <v>181</v>
      </c>
      <c r="I483" s="13">
        <v>2.7</v>
      </c>
      <c r="J483" s="13">
        <v>1.4</v>
      </c>
      <c r="K483" s="13">
        <v>0.02</v>
      </c>
      <c r="L483" s="13" t="s">
        <v>24</v>
      </c>
      <c r="M483" s="13">
        <v>0.04</v>
      </c>
      <c r="N483" s="13">
        <v>0.63</v>
      </c>
      <c r="O483" s="13">
        <v>0.68</v>
      </c>
      <c r="P483" s="13">
        <v>2.1</v>
      </c>
      <c r="Q483" s="13">
        <v>0.17</v>
      </c>
      <c r="R483" s="13">
        <v>190</v>
      </c>
      <c r="S483" s="13">
        <v>360</v>
      </c>
      <c r="T483" s="13">
        <v>8.1</v>
      </c>
      <c r="U483" s="13" t="s">
        <v>43</v>
      </c>
      <c r="V483" s="13" t="s">
        <v>43</v>
      </c>
      <c r="W483" s="338">
        <v>45716</v>
      </c>
      <c r="X483" s="14" t="s">
        <v>1945</v>
      </c>
      <c r="Z483" s="13">
        <v>0.08</v>
      </c>
      <c r="AA483" s="13" t="s">
        <v>239</v>
      </c>
      <c r="AB483" s="13" t="s">
        <v>122</v>
      </c>
      <c r="AC483" s="13" t="s">
        <v>244</v>
      </c>
      <c r="AD483" s="13">
        <v>1E-3</v>
      </c>
      <c r="AE483" s="13">
        <v>3.0000000000000001E-3</v>
      </c>
      <c r="AF483" s="13">
        <v>7.0000000000000007E-2</v>
      </c>
      <c r="AG483" s="13" t="s">
        <v>239</v>
      </c>
      <c r="AH483" s="13">
        <v>8.9999999999999993E-3</v>
      </c>
      <c r="AI483" s="13" t="s">
        <v>245</v>
      </c>
      <c r="AJ483" s="13">
        <v>1.6E-2</v>
      </c>
      <c r="AK483" s="13" t="s">
        <v>402</v>
      </c>
      <c r="AL483" s="13" t="s">
        <v>402</v>
      </c>
    </row>
    <row r="484" spans="1:44" x14ac:dyDescent="0.2">
      <c r="A484" s="338">
        <v>45740</v>
      </c>
      <c r="B484" s="14" t="s">
        <v>1951</v>
      </c>
      <c r="D484" s="439"/>
      <c r="E484" s="15">
        <v>7.8</v>
      </c>
      <c r="F484" s="13">
        <v>5.8</v>
      </c>
      <c r="G484" s="13">
        <v>1200</v>
      </c>
      <c r="H484" s="13" t="s">
        <v>181</v>
      </c>
      <c r="I484" s="13">
        <v>2.7</v>
      </c>
      <c r="J484" s="13">
        <v>1.8</v>
      </c>
      <c r="K484" s="13">
        <v>0.06</v>
      </c>
      <c r="M484" s="13">
        <v>0.03</v>
      </c>
      <c r="N484" s="13">
        <v>0.87</v>
      </c>
      <c r="O484" s="13">
        <v>0.9</v>
      </c>
      <c r="P484" s="13">
        <v>2.7</v>
      </c>
      <c r="Q484" s="13">
        <v>0.27</v>
      </c>
      <c r="R484" s="13">
        <v>220</v>
      </c>
      <c r="S484" s="13">
        <v>410</v>
      </c>
      <c r="T484" s="13">
        <v>15</v>
      </c>
      <c r="U484" s="13" t="s">
        <v>43</v>
      </c>
      <c r="V484" s="13" t="s">
        <v>43</v>
      </c>
      <c r="W484" s="338">
        <v>45740</v>
      </c>
      <c r="X484" s="14" t="s">
        <v>1951</v>
      </c>
      <c r="Y484" s="13" t="s">
        <v>36</v>
      </c>
      <c r="Z484" s="13">
        <v>0.08</v>
      </c>
      <c r="AA484" s="13" t="s">
        <v>1952</v>
      </c>
      <c r="AB484" s="13" t="s">
        <v>122</v>
      </c>
      <c r="AC484" s="13" t="s">
        <v>244</v>
      </c>
      <c r="AD484" s="13">
        <v>1E-3</v>
      </c>
      <c r="AE484" s="13">
        <v>2E-3</v>
      </c>
      <c r="AF484" s="13">
        <v>7.0000000000000007E-2</v>
      </c>
      <c r="AG484" s="13">
        <v>1E-3</v>
      </c>
      <c r="AH484" s="13">
        <v>0.05</v>
      </c>
      <c r="AI484" s="13" t="s">
        <v>245</v>
      </c>
      <c r="AJ484" s="13">
        <v>1.2999999999999999E-2</v>
      </c>
      <c r="AK484" s="13" t="s">
        <v>402</v>
      </c>
      <c r="AL484" s="13">
        <v>0.01</v>
      </c>
      <c r="AM484" s="13" t="s">
        <v>122</v>
      </c>
      <c r="AN484" s="13" t="s">
        <v>43</v>
      </c>
      <c r="AO484" s="13" t="s">
        <v>134</v>
      </c>
      <c r="AP484" s="13" t="s">
        <v>134</v>
      </c>
    </row>
    <row r="485" spans="1:44" x14ac:dyDescent="0.2">
      <c r="A485" s="338">
        <v>45776</v>
      </c>
      <c r="B485" s="14" t="s">
        <v>1959</v>
      </c>
      <c r="D485" s="439"/>
      <c r="E485" s="15">
        <v>8.1999999999999993</v>
      </c>
      <c r="F485" s="288">
        <v>16</v>
      </c>
      <c r="G485" s="13">
        <v>690</v>
      </c>
      <c r="H485" s="13" t="s">
        <v>181</v>
      </c>
      <c r="I485" s="13">
        <v>4.8</v>
      </c>
      <c r="J485" s="13">
        <v>1.8</v>
      </c>
      <c r="K485" s="13">
        <v>0.11</v>
      </c>
      <c r="M485" s="13">
        <v>0.05</v>
      </c>
      <c r="N485" s="13">
        <v>0.88</v>
      </c>
      <c r="O485" s="13">
        <v>0.93</v>
      </c>
      <c r="P485" s="13">
        <v>2.7</v>
      </c>
      <c r="Q485" s="13">
        <v>7.0000000000000007E-2</v>
      </c>
      <c r="R485" s="13">
        <v>210</v>
      </c>
      <c r="S485" s="13">
        <v>350</v>
      </c>
      <c r="T485" s="13">
        <v>9.6</v>
      </c>
      <c r="U485" s="13" t="s">
        <v>43</v>
      </c>
      <c r="V485" s="13" t="s">
        <v>43</v>
      </c>
      <c r="W485" s="137">
        <f>A485</f>
        <v>45776</v>
      </c>
      <c r="X485" s="137" t="str">
        <f>B485</f>
        <v>04-25-103</v>
      </c>
      <c r="Y485" s="13" t="s">
        <v>36</v>
      </c>
      <c r="Z485" s="13">
        <v>0.12</v>
      </c>
      <c r="AA485" s="13">
        <v>1E-3</v>
      </c>
      <c r="AB485" s="13" t="s">
        <v>122</v>
      </c>
      <c r="AC485" s="13" t="s">
        <v>244</v>
      </c>
      <c r="AD485" s="13">
        <v>3.0000000000000001E-3</v>
      </c>
      <c r="AE485" s="13">
        <v>3.0000000000000001E-3</v>
      </c>
      <c r="AF485" s="13">
        <v>0.12</v>
      </c>
      <c r="AG485" s="13">
        <v>2E-3</v>
      </c>
      <c r="AH485" s="13">
        <v>3.3000000000000002E-2</v>
      </c>
      <c r="AI485" s="13" t="s">
        <v>245</v>
      </c>
      <c r="AJ485" s="13">
        <v>1.0999999999999999E-2</v>
      </c>
      <c r="AK485" s="13" t="s">
        <v>402</v>
      </c>
      <c r="AL485" s="13">
        <v>2.1999999999999999E-2</v>
      </c>
    </row>
    <row r="486" spans="1:44" x14ac:dyDescent="0.2">
      <c r="A486" s="338">
        <v>45799</v>
      </c>
      <c r="B486" s="14" t="s">
        <v>1966</v>
      </c>
      <c r="D486" s="178"/>
      <c r="E486" s="15">
        <v>8.1</v>
      </c>
      <c r="F486" s="13">
        <v>13</v>
      </c>
      <c r="G486" s="13">
        <v>880</v>
      </c>
      <c r="H486" s="13" t="s">
        <v>181</v>
      </c>
      <c r="I486" s="13">
        <v>2.6</v>
      </c>
      <c r="J486" s="13">
        <v>0.3</v>
      </c>
      <c r="K486" s="13">
        <v>0.09</v>
      </c>
      <c r="M486" s="13">
        <v>0.02</v>
      </c>
      <c r="N486" s="13">
        <v>1.7</v>
      </c>
      <c r="O486" s="13">
        <v>1.8</v>
      </c>
      <c r="P486" s="13">
        <v>2.1</v>
      </c>
      <c r="Q486" s="13">
        <v>7.0000000000000007E-2</v>
      </c>
      <c r="R486" s="13">
        <v>170</v>
      </c>
      <c r="S486" s="13">
        <v>7.0000000000000007E-2</v>
      </c>
      <c r="T486" s="13">
        <v>5.8</v>
      </c>
      <c r="U486" s="13" t="s">
        <v>43</v>
      </c>
      <c r="V486" s="13" t="s">
        <v>43</v>
      </c>
      <c r="W486" s="137">
        <f>A486</f>
        <v>45799</v>
      </c>
      <c r="X486" s="137" t="str">
        <f>B486</f>
        <v>05-25-139</v>
      </c>
      <c r="Y486" s="13" t="s">
        <v>36</v>
      </c>
      <c r="Z486" s="13">
        <v>0.11</v>
      </c>
      <c r="AA486" s="13" t="s">
        <v>239</v>
      </c>
      <c r="AB486" s="13" t="s">
        <v>122</v>
      </c>
      <c r="AC486" s="13" t="s">
        <v>244</v>
      </c>
      <c r="AD486" s="13">
        <v>1E-3</v>
      </c>
      <c r="AE486" s="13">
        <v>3.0000000000000001E-3</v>
      </c>
      <c r="AF486" s="13">
        <v>0.09</v>
      </c>
      <c r="AG486" s="13">
        <v>1E-3</v>
      </c>
      <c r="AH486" s="13">
        <v>3.2000000000000001E-2</v>
      </c>
      <c r="AI486" s="13" t="s">
        <v>239</v>
      </c>
      <c r="AJ486" s="13">
        <v>8.9999999999999993E-3</v>
      </c>
      <c r="AK486" s="13" t="s">
        <v>402</v>
      </c>
      <c r="AL486" s="13">
        <v>1.7999999999999999E-2</v>
      </c>
    </row>
    <row r="487" spans="1:44" x14ac:dyDescent="0.2">
      <c r="A487" s="338">
        <v>45834</v>
      </c>
      <c r="B487" s="14" t="s">
        <v>1973</v>
      </c>
      <c r="D487" s="178"/>
      <c r="E487" s="15">
        <v>7.7</v>
      </c>
      <c r="F487" s="13">
        <v>11</v>
      </c>
      <c r="G487" s="13">
        <v>1100</v>
      </c>
      <c r="H487" s="13" t="s">
        <v>181</v>
      </c>
      <c r="I487" s="13" t="s">
        <v>78</v>
      </c>
      <c r="J487" s="13" t="s">
        <v>85</v>
      </c>
      <c r="K487" s="13">
        <v>0.17</v>
      </c>
      <c r="M487" s="13">
        <v>0.11</v>
      </c>
      <c r="N487" s="13">
        <v>0.92</v>
      </c>
      <c r="O487" s="13">
        <v>1</v>
      </c>
      <c r="P487" s="13">
        <v>1</v>
      </c>
      <c r="Q487" s="13" t="s">
        <v>28</v>
      </c>
      <c r="R487" s="13">
        <v>280</v>
      </c>
      <c r="S487" s="13">
        <v>360</v>
      </c>
      <c r="T487" s="13">
        <v>5.3</v>
      </c>
      <c r="U487" s="13" t="s">
        <v>43</v>
      </c>
      <c r="V487" s="13">
        <v>0.31</v>
      </c>
      <c r="W487" s="137">
        <f t="shared" ref="W487:W488" si="1">A487</f>
        <v>45834</v>
      </c>
      <c r="X487" s="137" t="str">
        <f t="shared" ref="X487:X488" si="2">B487</f>
        <v>06-25-175</v>
      </c>
      <c r="Y487" s="13" t="s">
        <v>36</v>
      </c>
      <c r="Z487" s="13" t="s">
        <v>54</v>
      </c>
      <c r="AA487" s="13" t="s">
        <v>239</v>
      </c>
      <c r="AB487" s="13" t="s">
        <v>122</v>
      </c>
      <c r="AC487" s="13" t="s">
        <v>244</v>
      </c>
      <c r="AD487" s="13">
        <v>1E-3</v>
      </c>
      <c r="AE487" s="13">
        <v>3.0000000000000001E-3</v>
      </c>
      <c r="AF487" s="13">
        <v>0.09</v>
      </c>
      <c r="AG487" s="13">
        <v>1E-3</v>
      </c>
      <c r="AH487" s="13">
        <v>3.2000000000000001E-2</v>
      </c>
      <c r="AI487" s="13" t="s">
        <v>239</v>
      </c>
      <c r="AJ487" s="13">
        <v>8.9999999999999993E-3</v>
      </c>
      <c r="AK487" s="13" t="s">
        <v>402</v>
      </c>
      <c r="AL487" s="13" t="s">
        <v>43</v>
      </c>
      <c r="AM487" s="13" t="s">
        <v>122</v>
      </c>
      <c r="AN487" s="13" t="s">
        <v>43</v>
      </c>
      <c r="AO487" s="13" t="s">
        <v>134</v>
      </c>
      <c r="AP487" s="13" t="s">
        <v>134</v>
      </c>
    </row>
    <row r="488" spans="1:44" x14ac:dyDescent="0.2">
      <c r="A488" s="338">
        <v>45863</v>
      </c>
      <c r="B488" s="14" t="s">
        <v>1984</v>
      </c>
      <c r="D488" s="178"/>
      <c r="E488" s="15">
        <v>7.4</v>
      </c>
      <c r="F488" s="13">
        <v>6.5</v>
      </c>
      <c r="G488" s="13">
        <v>1100</v>
      </c>
      <c r="H488" s="13" t="s">
        <v>181</v>
      </c>
      <c r="I488" s="13" t="s">
        <v>78</v>
      </c>
      <c r="J488" s="13">
        <v>1.6</v>
      </c>
      <c r="K488" s="13">
        <v>0.22</v>
      </c>
      <c r="M488" s="13">
        <v>0.03</v>
      </c>
      <c r="N488" s="13">
        <v>1.1000000000000001</v>
      </c>
      <c r="O488" s="13">
        <v>1.1000000000000001</v>
      </c>
      <c r="P488" s="13">
        <v>2.7</v>
      </c>
      <c r="Q488" s="13">
        <v>0.05</v>
      </c>
      <c r="R488" s="13">
        <v>270</v>
      </c>
      <c r="S488" s="13">
        <v>350</v>
      </c>
      <c r="T488" s="13">
        <v>6.2</v>
      </c>
      <c r="U488" s="13" t="s">
        <v>43</v>
      </c>
      <c r="V488" s="13">
        <v>0.16</v>
      </c>
      <c r="W488" s="137">
        <f t="shared" si="1"/>
        <v>45863</v>
      </c>
      <c r="X488" s="137" t="str">
        <f t="shared" si="2"/>
        <v>07-25-225</v>
      </c>
      <c r="Y488" s="13" t="s">
        <v>36</v>
      </c>
      <c r="Z488" s="13">
        <v>0.06</v>
      </c>
      <c r="AA488" s="13" t="s">
        <v>239</v>
      </c>
      <c r="AB488" s="13" t="s">
        <v>122</v>
      </c>
      <c r="AC488" s="13" t="s">
        <v>244</v>
      </c>
      <c r="AD488" s="13">
        <v>1E-3</v>
      </c>
      <c r="AE488" s="13">
        <v>3.0000000000000001E-3</v>
      </c>
      <c r="AF488" s="13">
        <v>0.09</v>
      </c>
      <c r="AG488" s="13">
        <v>1E-3</v>
      </c>
      <c r="AH488" s="13">
        <v>1.6E-2</v>
      </c>
      <c r="AI488" s="13" t="s">
        <v>239</v>
      </c>
      <c r="AJ488" s="13">
        <v>1.2999999999999999E-2</v>
      </c>
      <c r="AK488" s="13" t="s">
        <v>402</v>
      </c>
      <c r="AL488" s="13">
        <v>0.02</v>
      </c>
    </row>
    <row r="489" spans="1:44" x14ac:dyDescent="0.2">
      <c r="A489" s="338">
        <v>45883</v>
      </c>
      <c r="B489" s="14" t="s">
        <v>1999</v>
      </c>
      <c r="D489" s="439"/>
      <c r="E489" s="15">
        <v>8.1</v>
      </c>
      <c r="F489" s="13" t="s">
        <v>16</v>
      </c>
      <c r="G489" s="13">
        <v>1300</v>
      </c>
      <c r="H489" s="13" t="s">
        <v>181</v>
      </c>
      <c r="I489" s="13">
        <v>2.1</v>
      </c>
      <c r="J489" s="13">
        <v>1.2</v>
      </c>
      <c r="K489" s="13">
        <v>0.15</v>
      </c>
      <c r="M489" s="13">
        <v>0.03</v>
      </c>
      <c r="N489" s="13">
        <v>0.86</v>
      </c>
      <c r="O489" s="13">
        <v>0.89</v>
      </c>
      <c r="P489" s="13">
        <v>2.1</v>
      </c>
      <c r="Q489" s="13">
        <v>0.11</v>
      </c>
      <c r="R489" s="13">
        <v>270</v>
      </c>
      <c r="S489" s="13">
        <v>390</v>
      </c>
      <c r="T489" s="13">
        <v>5.3</v>
      </c>
      <c r="U489" s="13" t="s">
        <v>43</v>
      </c>
      <c r="V489" s="13" t="s">
        <v>43</v>
      </c>
      <c r="W489" s="137">
        <f>A489</f>
        <v>45883</v>
      </c>
      <c r="X489" s="13" t="str">
        <f>B489</f>
        <v>08-25-243</v>
      </c>
      <c r="Y489" s="13" t="s">
        <v>36</v>
      </c>
      <c r="Z489" s="13">
        <v>0.1</v>
      </c>
      <c r="AA489" s="13" t="s">
        <v>239</v>
      </c>
      <c r="AB489" s="13" t="s">
        <v>122</v>
      </c>
      <c r="AC489" s="13" t="s">
        <v>244</v>
      </c>
      <c r="AD489" s="13">
        <v>1E-3</v>
      </c>
      <c r="AE489" s="13">
        <v>2E-3</v>
      </c>
      <c r="AF489" s="13">
        <v>0.09</v>
      </c>
      <c r="AG489" s="13">
        <v>1E-3</v>
      </c>
      <c r="AH489" s="13">
        <v>2.3E-2</v>
      </c>
      <c r="AI489" s="13" t="s">
        <v>239</v>
      </c>
      <c r="AJ489" s="13">
        <v>8.9999999999999993E-3</v>
      </c>
      <c r="AK489" s="13" t="s">
        <v>402</v>
      </c>
      <c r="AL489" s="13">
        <v>0.01</v>
      </c>
    </row>
    <row r="490" spans="1:44" x14ac:dyDescent="0.2">
      <c r="A490" s="825" t="s">
        <v>1188</v>
      </c>
      <c r="B490" s="826"/>
      <c r="C490" s="826"/>
      <c r="D490" s="826"/>
      <c r="E490" s="826"/>
      <c r="F490" s="826"/>
      <c r="G490" s="826"/>
      <c r="H490" s="826"/>
      <c r="I490" s="826"/>
      <c r="J490" s="826"/>
      <c r="K490" s="826"/>
      <c r="L490" s="826"/>
      <c r="M490" s="826"/>
      <c r="N490" s="826"/>
      <c r="O490" s="826"/>
      <c r="P490" s="826"/>
      <c r="Q490" s="826"/>
      <c r="R490" s="826"/>
      <c r="S490" s="826"/>
      <c r="T490" s="827"/>
      <c r="U490" s="826"/>
      <c r="V490" s="828"/>
      <c r="W490" s="825" t="s">
        <v>1188</v>
      </c>
      <c r="X490" s="826"/>
      <c r="Y490" s="826"/>
      <c r="Z490" s="826"/>
      <c r="AA490" s="826"/>
      <c r="AB490" s="826"/>
      <c r="AC490" s="826"/>
      <c r="AD490" s="826"/>
      <c r="AE490" s="826"/>
      <c r="AF490" s="826"/>
      <c r="AG490" s="826"/>
      <c r="AH490" s="826"/>
      <c r="AI490" s="826"/>
      <c r="AJ490" s="826"/>
      <c r="AK490" s="826"/>
      <c r="AL490" s="826"/>
      <c r="AM490" s="826"/>
      <c r="AN490" s="826"/>
      <c r="AO490" s="826"/>
      <c r="AP490" s="827"/>
      <c r="AQ490" s="826"/>
      <c r="AR490" s="828"/>
    </row>
    <row r="491" spans="1:44" s="229" customFormat="1" x14ac:dyDescent="0.2">
      <c r="A491" s="230"/>
      <c r="B491" s="233" t="s">
        <v>360</v>
      </c>
      <c r="C491" s="231"/>
      <c r="D491" s="231"/>
      <c r="E491" s="233" t="s">
        <v>361</v>
      </c>
      <c r="F491" s="231"/>
      <c r="G491" s="231"/>
      <c r="H491" s="231"/>
      <c r="I491" s="231"/>
      <c r="J491" s="231"/>
      <c r="K491" s="231"/>
      <c r="L491" s="231"/>
      <c r="M491" s="231"/>
      <c r="N491" s="231"/>
      <c r="O491" s="231"/>
      <c r="P491" s="231"/>
      <c r="Q491" s="231"/>
      <c r="R491" s="231"/>
      <c r="S491" s="231"/>
      <c r="T491" s="242"/>
      <c r="U491" s="231"/>
      <c r="V491" s="232"/>
      <c r="W491" s="230"/>
      <c r="X491" s="233" t="s">
        <v>360</v>
      </c>
      <c r="Y491" s="231"/>
      <c r="Z491" s="231"/>
      <c r="AA491" s="231"/>
      <c r="AB491" s="233" t="s">
        <v>361</v>
      </c>
      <c r="AC491" s="231"/>
      <c r="AD491" s="231"/>
      <c r="AE491" s="231"/>
      <c r="AF491" s="231"/>
      <c r="AG491" s="231"/>
      <c r="AH491" s="231"/>
      <c r="AI491" s="231"/>
      <c r="AJ491" s="231"/>
      <c r="AK491" s="231"/>
      <c r="AL491" s="231"/>
      <c r="AM491" s="231"/>
      <c r="AN491" s="231"/>
      <c r="AO491" s="231"/>
      <c r="AP491" s="231"/>
      <c r="AQ491" s="231"/>
      <c r="AR491" s="228"/>
    </row>
    <row r="492" spans="1:44" s="134" customFormat="1" ht="25.5" x14ac:dyDescent="0.2">
      <c r="A492" s="234"/>
      <c r="B492" s="235"/>
      <c r="C492" s="235"/>
      <c r="D492" s="236" t="s">
        <v>84</v>
      </c>
      <c r="E492" s="236" t="s">
        <v>204</v>
      </c>
      <c r="F492" s="237">
        <v>15</v>
      </c>
      <c r="G492" s="237">
        <v>1500</v>
      </c>
      <c r="H492" s="237"/>
      <c r="I492" s="237">
        <v>10</v>
      </c>
      <c r="J492" s="237"/>
      <c r="K492" s="237"/>
      <c r="L492" s="237"/>
      <c r="M492" s="237"/>
      <c r="N492" s="237"/>
      <c r="O492" s="237">
        <v>10</v>
      </c>
      <c r="P492" s="237">
        <v>10</v>
      </c>
      <c r="Q492" s="237"/>
      <c r="R492" s="237"/>
      <c r="S492" s="237">
        <v>1450</v>
      </c>
      <c r="T492" s="241"/>
      <c r="U492" s="237">
        <v>30</v>
      </c>
      <c r="V492" s="237"/>
      <c r="W492" s="238" t="s">
        <v>84</v>
      </c>
      <c r="X492" s="239"/>
      <c r="Y492" s="237">
        <v>2</v>
      </c>
      <c r="Z492" s="237"/>
      <c r="AA492" s="237"/>
      <c r="AB492" s="237"/>
      <c r="AC492" s="237"/>
      <c r="AD492" s="237"/>
      <c r="AE492" s="237"/>
      <c r="AF492" s="237"/>
      <c r="AG492" s="237">
        <v>0.01</v>
      </c>
      <c r="AH492" s="237"/>
      <c r="AI492" s="237">
        <v>1E-3</v>
      </c>
      <c r="AJ492" s="237"/>
      <c r="AK492" s="240"/>
      <c r="AL492" s="240"/>
      <c r="AM492" s="240"/>
      <c r="AN492" s="240"/>
      <c r="AO492" s="240"/>
      <c r="AP492" s="240"/>
      <c r="AQ492" s="213"/>
    </row>
    <row r="493" spans="1:44" s="522" customFormat="1" ht="42" customHeight="1" x14ac:dyDescent="0.25">
      <c r="A493" s="829" t="s">
        <v>137</v>
      </c>
      <c r="B493" s="831" t="s">
        <v>205</v>
      </c>
      <c r="C493" s="831" t="s">
        <v>74</v>
      </c>
      <c r="D493" s="519" t="s">
        <v>206</v>
      </c>
      <c r="E493" s="175" t="s">
        <v>207</v>
      </c>
      <c r="F493" s="175" t="s">
        <v>208</v>
      </c>
      <c r="G493" s="175" t="s">
        <v>209</v>
      </c>
      <c r="H493" s="175" t="s">
        <v>210</v>
      </c>
      <c r="I493" s="175" t="s">
        <v>211</v>
      </c>
      <c r="J493" s="175" t="s">
        <v>213</v>
      </c>
      <c r="K493" s="175" t="s">
        <v>138</v>
      </c>
      <c r="L493" s="175" t="s">
        <v>214</v>
      </c>
      <c r="M493" s="175" t="s">
        <v>1914</v>
      </c>
      <c r="N493" s="175" t="s">
        <v>1913</v>
      </c>
      <c r="O493" s="175" t="s">
        <v>217</v>
      </c>
      <c r="P493" s="175" t="s">
        <v>218</v>
      </c>
      <c r="Q493" s="175" t="s">
        <v>366</v>
      </c>
      <c r="R493" s="175" t="s">
        <v>268</v>
      </c>
      <c r="S493" s="175" t="s">
        <v>737</v>
      </c>
      <c r="T493" s="175" t="s">
        <v>270</v>
      </c>
      <c r="U493" s="175" t="s">
        <v>220</v>
      </c>
      <c r="V493" s="175" t="s">
        <v>76</v>
      </c>
      <c r="W493" s="833" t="s">
        <v>137</v>
      </c>
      <c r="X493" s="835" t="s">
        <v>205</v>
      </c>
      <c r="Y493" s="175" t="s">
        <v>219</v>
      </c>
      <c r="Z493" s="175" t="s">
        <v>629</v>
      </c>
      <c r="AA493" s="175" t="s">
        <v>221</v>
      </c>
      <c r="AB493" s="175" t="s">
        <v>222</v>
      </c>
      <c r="AC493" s="175" t="s">
        <v>223</v>
      </c>
      <c r="AD493" s="175" t="s">
        <v>224</v>
      </c>
      <c r="AE493" s="175" t="s">
        <v>225</v>
      </c>
      <c r="AF493" s="175" t="s">
        <v>226</v>
      </c>
      <c r="AG493" s="175" t="s">
        <v>227</v>
      </c>
      <c r="AH493" s="175" t="s">
        <v>228</v>
      </c>
      <c r="AI493" s="175" t="s">
        <v>229</v>
      </c>
      <c r="AJ493" s="175" t="s">
        <v>230</v>
      </c>
      <c r="AK493" s="175" t="s">
        <v>231</v>
      </c>
      <c r="AL493" s="175" t="s">
        <v>232</v>
      </c>
      <c r="AM493" s="175" t="s">
        <v>425</v>
      </c>
      <c r="AN493" s="175" t="s">
        <v>424</v>
      </c>
      <c r="AO493" s="175" t="s">
        <v>423</v>
      </c>
      <c r="AP493" s="175" t="s">
        <v>422</v>
      </c>
      <c r="AQ493" s="520" t="s">
        <v>164</v>
      </c>
      <c r="AR493" s="521"/>
    </row>
    <row r="494" spans="1:44" s="177" customFormat="1" x14ac:dyDescent="0.2">
      <c r="A494" s="830"/>
      <c r="B494" s="832"/>
      <c r="C494" s="832"/>
      <c r="D494" s="184" t="s">
        <v>233</v>
      </c>
      <c r="F494" s="177" t="s">
        <v>234</v>
      </c>
      <c r="G494" s="177" t="s">
        <v>235</v>
      </c>
      <c r="H494" s="177" t="s">
        <v>236</v>
      </c>
      <c r="I494" s="177" t="s">
        <v>236</v>
      </c>
      <c r="J494" s="177" t="s">
        <v>234</v>
      </c>
      <c r="K494" s="177" t="s">
        <v>236</v>
      </c>
      <c r="L494" s="177" t="s">
        <v>234</v>
      </c>
      <c r="M494" s="177" t="s">
        <v>234</v>
      </c>
      <c r="N494" s="177" t="s">
        <v>234</v>
      </c>
      <c r="O494" s="177" t="s">
        <v>234</v>
      </c>
      <c r="P494" s="177" t="s">
        <v>234</v>
      </c>
      <c r="Q494" s="177" t="s">
        <v>234</v>
      </c>
      <c r="R494" s="177" t="s">
        <v>234</v>
      </c>
      <c r="S494" s="177" t="s">
        <v>236</v>
      </c>
      <c r="T494" s="177" t="s">
        <v>236</v>
      </c>
      <c r="U494" s="177" t="s">
        <v>234</v>
      </c>
      <c r="V494" s="177" t="s">
        <v>234</v>
      </c>
      <c r="W494" s="834"/>
      <c r="X494" s="836"/>
      <c r="Y494" s="177" t="s">
        <v>234</v>
      </c>
      <c r="Z494" s="177" t="s">
        <v>234</v>
      </c>
      <c r="AA494" s="177" t="s">
        <v>234</v>
      </c>
      <c r="AB494" s="177" t="s">
        <v>234</v>
      </c>
      <c r="AC494" s="177" t="s">
        <v>234</v>
      </c>
      <c r="AD494" s="177" t="s">
        <v>234</v>
      </c>
      <c r="AE494" s="177" t="s">
        <v>234</v>
      </c>
      <c r="AF494" s="177" t="s">
        <v>234</v>
      </c>
      <c r="AG494" s="177" t="s">
        <v>234</v>
      </c>
      <c r="AH494" s="177" t="s">
        <v>234</v>
      </c>
      <c r="AI494" s="177" t="s">
        <v>234</v>
      </c>
      <c r="AJ494" s="177" t="s">
        <v>234</v>
      </c>
      <c r="AK494" s="177" t="s">
        <v>234</v>
      </c>
      <c r="AL494" s="177" t="s">
        <v>234</v>
      </c>
      <c r="AM494" s="177" t="s">
        <v>234</v>
      </c>
      <c r="AN494" s="177" t="s">
        <v>234</v>
      </c>
      <c r="AO494" s="177" t="s">
        <v>234</v>
      </c>
      <c r="AP494" s="177" t="s">
        <v>234</v>
      </c>
      <c r="AQ494" s="185"/>
      <c r="AR494" s="185"/>
    </row>
    <row r="495" spans="1:44" x14ac:dyDescent="0.2">
      <c r="D495" s="439"/>
    </row>
    <row r="496" spans="1:44" x14ac:dyDescent="0.2">
      <c r="D496" s="178"/>
    </row>
    <row r="497" spans="4:4" x14ac:dyDescent="0.2">
      <c r="D497" s="178"/>
    </row>
    <row r="498" spans="4:4" x14ac:dyDescent="0.2">
      <c r="D498" s="178"/>
    </row>
    <row r="499" spans="4:4" x14ac:dyDescent="0.2">
      <c r="D499" s="439"/>
    </row>
    <row r="500" spans="4:4" x14ac:dyDescent="0.2">
      <c r="D500" s="439"/>
    </row>
    <row r="501" spans="4:4" x14ac:dyDescent="0.2">
      <c r="D501" s="178"/>
    </row>
    <row r="502" spans="4:4" x14ac:dyDescent="0.2">
      <c r="D502" s="178"/>
    </row>
    <row r="503" spans="4:4" x14ac:dyDescent="0.2">
      <c r="D503" s="178"/>
    </row>
    <row r="504" spans="4:4" x14ac:dyDescent="0.2">
      <c r="D504" s="439"/>
    </row>
    <row r="505" spans="4:4" x14ac:dyDescent="0.2">
      <c r="D505" s="439"/>
    </row>
    <row r="506" spans="4:4" x14ac:dyDescent="0.2">
      <c r="D506" s="178"/>
    </row>
    <row r="507" spans="4:4" x14ac:dyDescent="0.2">
      <c r="D507" s="178"/>
    </row>
    <row r="508" spans="4:4" x14ac:dyDescent="0.2">
      <c r="D508" s="178"/>
    </row>
    <row r="509" spans="4:4" x14ac:dyDescent="0.2">
      <c r="D509" s="439"/>
    </row>
    <row r="510" spans="4:4" x14ac:dyDescent="0.2">
      <c r="D510" s="439"/>
    </row>
    <row r="511" spans="4:4" x14ac:dyDescent="0.2">
      <c r="D511" s="178"/>
    </row>
    <row r="512" spans="4:4" x14ac:dyDescent="0.2">
      <c r="D512" s="178"/>
    </row>
    <row r="513" spans="4:4" x14ac:dyDescent="0.2">
      <c r="D513" s="178"/>
    </row>
    <row r="514" spans="4:4" x14ac:dyDescent="0.2">
      <c r="D514" s="439"/>
    </row>
    <row r="515" spans="4:4" x14ac:dyDescent="0.2">
      <c r="D515" s="439"/>
    </row>
    <row r="516" spans="4:4" x14ac:dyDescent="0.2">
      <c r="D516" s="178"/>
    </row>
    <row r="517" spans="4:4" x14ac:dyDescent="0.2">
      <c r="D517" s="178"/>
    </row>
    <row r="518" spans="4:4" x14ac:dyDescent="0.2">
      <c r="D518" s="178"/>
    </row>
    <row r="519" spans="4:4" x14ac:dyDescent="0.2">
      <c r="D519" s="439"/>
    </row>
    <row r="520" spans="4:4" x14ac:dyDescent="0.2">
      <c r="D520" s="439"/>
    </row>
    <row r="521" spans="4:4" x14ac:dyDescent="0.2">
      <c r="D521" s="178"/>
    </row>
    <row r="522" spans="4:4" x14ac:dyDescent="0.2">
      <c r="D522" s="178"/>
    </row>
    <row r="523" spans="4:4" x14ac:dyDescent="0.2">
      <c r="D523" s="178"/>
    </row>
    <row r="524" spans="4:4" x14ac:dyDescent="0.2">
      <c r="D524" s="439"/>
    </row>
    <row r="525" spans="4:4" x14ac:dyDescent="0.2">
      <c r="D525" s="439"/>
    </row>
    <row r="526" spans="4:4" x14ac:dyDescent="0.2">
      <c r="D526" s="178"/>
    </row>
    <row r="527" spans="4:4" x14ac:dyDescent="0.2">
      <c r="D527" s="178"/>
    </row>
    <row r="528" spans="4:4" x14ac:dyDescent="0.2">
      <c r="D528" s="178"/>
    </row>
    <row r="529" spans="4:4" x14ac:dyDescent="0.2">
      <c r="D529" s="439"/>
    </row>
    <row r="530" spans="4:4" x14ac:dyDescent="0.2">
      <c r="D530" s="439"/>
    </row>
    <row r="531" spans="4:4" x14ac:dyDescent="0.2">
      <c r="D531" s="178"/>
    </row>
    <row r="532" spans="4:4" x14ac:dyDescent="0.2">
      <c r="D532" s="178"/>
    </row>
    <row r="533" spans="4:4" x14ac:dyDescent="0.2">
      <c r="D533" s="178"/>
    </row>
    <row r="534" spans="4:4" x14ac:dyDescent="0.2">
      <c r="D534" s="439"/>
    </row>
    <row r="535" spans="4:4" x14ac:dyDescent="0.2">
      <c r="D535" s="439"/>
    </row>
    <row r="536" spans="4:4" x14ac:dyDescent="0.2">
      <c r="D536" s="178"/>
    </row>
    <row r="537" spans="4:4" x14ac:dyDescent="0.2">
      <c r="D537" s="178"/>
    </row>
    <row r="538" spans="4:4" x14ac:dyDescent="0.2">
      <c r="D538" s="178"/>
    </row>
    <row r="539" spans="4:4" x14ac:dyDescent="0.2">
      <c r="D539" s="439"/>
    </row>
    <row r="540" spans="4:4" x14ac:dyDescent="0.2">
      <c r="D540" s="439"/>
    </row>
    <row r="541" spans="4:4" x14ac:dyDescent="0.2">
      <c r="D541" s="178"/>
    </row>
    <row r="542" spans="4:4" x14ac:dyDescent="0.2">
      <c r="D542" s="178"/>
    </row>
    <row r="543" spans="4:4" x14ac:dyDescent="0.2">
      <c r="D543" s="178"/>
    </row>
    <row r="544" spans="4:4" x14ac:dyDescent="0.2">
      <c r="D544" s="439"/>
    </row>
    <row r="545" spans="4:4" x14ac:dyDescent="0.2">
      <c r="D545" s="439"/>
    </row>
    <row r="546" spans="4:4" x14ac:dyDescent="0.2">
      <c r="D546" s="178"/>
    </row>
    <row r="547" spans="4:4" x14ac:dyDescent="0.2">
      <c r="D547" s="178"/>
    </row>
    <row r="548" spans="4:4" x14ac:dyDescent="0.2">
      <c r="D548" s="178"/>
    </row>
    <row r="549" spans="4:4" x14ac:dyDescent="0.2">
      <c r="D549" s="439"/>
    </row>
    <row r="550" spans="4:4" x14ac:dyDescent="0.2">
      <c r="D550" s="439"/>
    </row>
    <row r="551" spans="4:4" x14ac:dyDescent="0.2">
      <c r="D551" s="178"/>
    </row>
    <row r="552" spans="4:4" x14ac:dyDescent="0.2">
      <c r="D552" s="178"/>
    </row>
    <row r="553" spans="4:4" x14ac:dyDescent="0.2">
      <c r="D553" s="178"/>
    </row>
  </sheetData>
  <customSheetViews>
    <customSheetView guid="{6F012044-A55F-45A9-8FC4-F873F99EA859}" scale="60" showPageBreaks="1" printArea="1" view="pageBreakPreview" topLeftCell="A19">
      <selection activeCell="A64" sqref="A64"/>
      <colBreaks count="1" manualBreakCount="1">
        <brk id="21" max="80" man="1"/>
      </colBreaks>
      <pageMargins left="0.74803149606299213" right="0.74803149606299213" top="1.9685039370078741" bottom="0.98425196850393704" header="0.39370078740157483" footer="0.51181102362204722"/>
      <printOptions horizontalCentered="1"/>
      <pageSetup paperSize="9" scale="53" fitToWidth="2" fitToHeight="2" pageOrder="overThenDown" orientation="landscape" r:id="rId1"/>
      <headerFooter alignWithMargins="0">
        <oddHeader>&amp;C&amp;G</oddHeader>
      </headerFooter>
    </customSheetView>
  </customSheetViews>
  <mergeCells count="68">
    <mergeCell ref="E464:V464"/>
    <mergeCell ref="E458:V458"/>
    <mergeCell ref="E456:V456"/>
    <mergeCell ref="E457:V457"/>
    <mergeCell ref="A324:A325"/>
    <mergeCell ref="B324:B325"/>
    <mergeCell ref="C324:C325"/>
    <mergeCell ref="E445:V445"/>
    <mergeCell ref="E454:V454"/>
    <mergeCell ref="E455:V455"/>
    <mergeCell ref="E452:V452"/>
    <mergeCell ref="A52:V52"/>
    <mergeCell ref="W52:AQ52"/>
    <mergeCell ref="A55:A56"/>
    <mergeCell ref="B55:B56"/>
    <mergeCell ref="C55:C56"/>
    <mergeCell ref="W55:W56"/>
    <mergeCell ref="X55:X56"/>
    <mergeCell ref="A1:V1"/>
    <mergeCell ref="A4:A5"/>
    <mergeCell ref="W4:W5"/>
    <mergeCell ref="X4:X5"/>
    <mergeCell ref="B4:B5"/>
    <mergeCell ref="C4:C5"/>
    <mergeCell ref="W1:AQ1"/>
    <mergeCell ref="A102:V102"/>
    <mergeCell ref="W102:AQ102"/>
    <mergeCell ref="A105:A106"/>
    <mergeCell ref="B105:B106"/>
    <mergeCell ref="C105:C106"/>
    <mergeCell ref="W105:W106"/>
    <mergeCell ref="X105:X106"/>
    <mergeCell ref="W271:W272"/>
    <mergeCell ref="X215:X216"/>
    <mergeCell ref="A156:V156"/>
    <mergeCell ref="W156:AQ156"/>
    <mergeCell ref="A159:A160"/>
    <mergeCell ref="B159:B160"/>
    <mergeCell ref="C159:C160"/>
    <mergeCell ref="W159:W160"/>
    <mergeCell ref="X159:X160"/>
    <mergeCell ref="A215:A216"/>
    <mergeCell ref="B215:B216"/>
    <mergeCell ref="C215:C216"/>
    <mergeCell ref="W215:W216"/>
    <mergeCell ref="E466:V466"/>
    <mergeCell ref="E465:V465"/>
    <mergeCell ref="X271:X272"/>
    <mergeCell ref="E442:V442"/>
    <mergeCell ref="A384:V384"/>
    <mergeCell ref="W384:AR384"/>
    <mergeCell ref="A387:A388"/>
    <mergeCell ref="B387:B388"/>
    <mergeCell ref="C387:C388"/>
    <mergeCell ref="W387:W388"/>
    <mergeCell ref="X387:X388"/>
    <mergeCell ref="X324:X325"/>
    <mergeCell ref="A271:A272"/>
    <mergeCell ref="B271:B272"/>
    <mergeCell ref="W324:W325"/>
    <mergeCell ref="C271:C272"/>
    <mergeCell ref="A490:V490"/>
    <mergeCell ref="W490:AR490"/>
    <mergeCell ref="A493:A494"/>
    <mergeCell ref="B493:B494"/>
    <mergeCell ref="C493:C494"/>
    <mergeCell ref="W493:W494"/>
    <mergeCell ref="X493:X494"/>
  </mergeCells>
  <phoneticPr fontId="8" type="noConversion"/>
  <printOptions horizontalCentered="1"/>
  <pageMargins left="0.74803149606299213" right="0.74803149606299213" top="1.9685039370078741" bottom="0.98425196850393704" header="0.39370078740157483" footer="0.51181102362204722"/>
  <pageSetup paperSize="9" scale="47" fitToWidth="2" fitToHeight="2" pageOrder="overThenDown" orientation="landscape" r:id="rId2"/>
  <headerFooter alignWithMargins="0">
    <oddHeader>&amp;C&amp;G</oddHeader>
  </headerFooter>
  <rowBreaks count="6" manualBreakCount="6">
    <brk id="51" max="42" man="1"/>
    <brk id="101" max="42" man="1"/>
    <brk id="155" max="42" man="1"/>
    <brk id="212" max="42" man="1"/>
    <brk id="268" max="42" man="1"/>
    <brk id="321" max="42" man="1"/>
  </rowBreaks>
  <colBreaks count="1" manualBreakCount="1">
    <brk id="22" max="425" man="1"/>
  </colBreaks>
  <legacyDrawing r:id="rId3"/>
  <legacyDrawingHF r:id="rId4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00FF00"/>
  </sheetPr>
  <dimension ref="A1:AQ418"/>
  <sheetViews>
    <sheetView tabSelected="1" topLeftCell="A347" workbookViewId="0">
      <selection activeCell="J392" sqref="J392"/>
    </sheetView>
  </sheetViews>
  <sheetFormatPr defaultColWidth="8" defaultRowHeight="12.75" x14ac:dyDescent="0.2"/>
  <cols>
    <col min="1" max="1" width="12" style="338" customWidth="1"/>
    <col min="2" max="2" width="9.25" style="14" customWidth="1"/>
    <col min="3" max="3" width="11.5" style="14" customWidth="1"/>
    <col min="4" max="4" width="10.375" style="14" customWidth="1"/>
    <col min="5" max="5" width="8" style="15" customWidth="1"/>
    <col min="6" max="9" width="8" style="13" customWidth="1"/>
    <col min="10" max="10" width="9.25" style="13" customWidth="1"/>
    <col min="11" max="11" width="8.375" style="13" customWidth="1"/>
    <col min="12" max="12" width="8" style="13" customWidth="1"/>
    <col min="13" max="13" width="7" style="13" customWidth="1"/>
    <col min="14" max="16" width="7.375" style="13" customWidth="1"/>
    <col min="17" max="17" width="9.5" style="13" customWidth="1"/>
    <col min="18" max="18" width="10.125" style="13" customWidth="1"/>
    <col min="19" max="19" width="9.75" style="13" customWidth="1"/>
    <col min="20" max="21" width="9.25" style="13" customWidth="1"/>
    <col min="22" max="22" width="10.25" style="13" customWidth="1"/>
    <col min="23" max="23" width="10.375" style="13" customWidth="1"/>
    <col min="24" max="24" width="11.125" style="13" customWidth="1"/>
    <col min="25" max="25" width="7.875" style="13" customWidth="1"/>
    <col min="26" max="26" width="7.25" style="13" bestFit="1" customWidth="1"/>
    <col min="27" max="27" width="6.75" style="13" bestFit="1" customWidth="1"/>
    <col min="28" max="28" width="8.375" style="13" bestFit="1" customWidth="1"/>
    <col min="29" max="30" width="7.25" style="13" bestFit="1" customWidth="1"/>
    <col min="31" max="31" width="7" style="13" bestFit="1" customWidth="1"/>
    <col min="32" max="32" width="7.25" style="13" bestFit="1" customWidth="1"/>
    <col min="33" max="33" width="7" style="13" bestFit="1" customWidth="1"/>
    <col min="34" max="34" width="8.375" style="13" bestFit="1" customWidth="1"/>
    <col min="35" max="35" width="7" style="13" bestFit="1" customWidth="1"/>
    <col min="36" max="36" width="7.25" style="13" bestFit="1" customWidth="1"/>
    <col min="37" max="37" width="7" style="13" bestFit="1" customWidth="1"/>
    <col min="38" max="38" width="6.75" style="13" customWidth="1"/>
    <col min="39" max="39" width="7.125" style="13" customWidth="1"/>
    <col min="40" max="40" width="5.25" style="13" customWidth="1"/>
    <col min="41" max="41" width="6.75" style="13" customWidth="1"/>
    <col min="42" max="42" width="46" style="14" customWidth="1"/>
    <col min="43" max="16384" width="8" style="14"/>
  </cols>
  <sheetData>
    <row r="1" spans="1:43" s="133" customFormat="1" ht="20.25" customHeight="1" thickBot="1" x14ac:dyDescent="0.25">
      <c r="A1" s="825" t="s">
        <v>1185</v>
      </c>
      <c r="B1" s="826"/>
      <c r="C1" s="826"/>
      <c r="D1" s="826"/>
      <c r="E1" s="826"/>
      <c r="F1" s="826"/>
      <c r="G1" s="826"/>
      <c r="H1" s="826"/>
      <c r="I1" s="826"/>
      <c r="J1" s="826"/>
      <c r="K1" s="826"/>
      <c r="L1" s="826"/>
      <c r="M1" s="826"/>
      <c r="N1" s="826"/>
      <c r="O1" s="826"/>
      <c r="P1" s="826"/>
      <c r="Q1" s="826"/>
      <c r="R1" s="826"/>
      <c r="S1" s="827"/>
      <c r="T1" s="826"/>
      <c r="U1" s="828"/>
      <c r="V1" s="845" t="s">
        <v>1186</v>
      </c>
      <c r="W1" s="846"/>
      <c r="X1" s="846"/>
      <c r="Y1" s="846"/>
      <c r="Z1" s="846"/>
      <c r="AA1" s="846"/>
      <c r="AB1" s="846"/>
      <c r="AC1" s="846"/>
      <c r="AD1" s="846"/>
      <c r="AE1" s="846"/>
      <c r="AF1" s="846"/>
      <c r="AG1" s="846"/>
      <c r="AH1" s="846"/>
      <c r="AI1" s="846"/>
      <c r="AJ1" s="846"/>
      <c r="AK1" s="846"/>
      <c r="AL1" s="846"/>
      <c r="AM1" s="846"/>
      <c r="AN1" s="846"/>
      <c r="AO1" s="846"/>
      <c r="AP1" s="827"/>
      <c r="AQ1" s="132"/>
    </row>
    <row r="2" spans="1:43" s="229" customFormat="1" ht="20.25" customHeight="1" x14ac:dyDescent="0.2">
      <c r="A2" s="708"/>
      <c r="B2" s="233" t="s">
        <v>360</v>
      </c>
      <c r="C2" s="231"/>
      <c r="D2" s="231"/>
      <c r="E2" s="233" t="s">
        <v>361</v>
      </c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231"/>
      <c r="Q2" s="231"/>
      <c r="R2" s="231"/>
      <c r="S2" s="242"/>
      <c r="T2" s="231"/>
      <c r="U2" s="232"/>
      <c r="V2" s="230"/>
      <c r="W2" s="233" t="s">
        <v>360</v>
      </c>
      <c r="X2" s="231"/>
      <c r="Y2" s="231"/>
      <c r="Z2" s="231"/>
      <c r="AA2" s="233" t="s">
        <v>361</v>
      </c>
      <c r="AB2" s="231"/>
      <c r="AC2" s="231"/>
      <c r="AD2" s="231"/>
      <c r="AE2" s="231"/>
      <c r="AF2" s="231"/>
      <c r="AG2" s="231"/>
      <c r="AH2" s="231"/>
      <c r="AI2" s="231"/>
      <c r="AJ2" s="231"/>
      <c r="AK2" s="231"/>
      <c r="AL2" s="231"/>
      <c r="AM2" s="231"/>
      <c r="AN2" s="231"/>
      <c r="AO2" s="231"/>
      <c r="AP2" s="231"/>
      <c r="AQ2" s="228"/>
    </row>
    <row r="3" spans="1:43" s="134" customFormat="1" ht="30" customHeight="1" x14ac:dyDescent="0.2">
      <c r="A3" s="709"/>
      <c r="B3" s="235"/>
      <c r="C3" s="235"/>
      <c r="D3" s="236" t="s">
        <v>84</v>
      </c>
      <c r="E3" s="236" t="s">
        <v>204</v>
      </c>
      <c r="F3" s="237">
        <v>15</v>
      </c>
      <c r="G3" s="237">
        <v>1500</v>
      </c>
      <c r="H3" s="237"/>
      <c r="I3" s="237">
        <v>10</v>
      </c>
      <c r="J3" s="237"/>
      <c r="K3" s="237"/>
      <c r="L3" s="237"/>
      <c r="M3" s="237"/>
      <c r="N3" s="237">
        <v>10</v>
      </c>
      <c r="O3" s="237">
        <v>10</v>
      </c>
      <c r="P3" s="237"/>
      <c r="Q3" s="237"/>
      <c r="R3" s="237">
        <v>1450</v>
      </c>
      <c r="S3" s="241"/>
      <c r="T3" s="237">
        <v>30</v>
      </c>
      <c r="U3" s="238"/>
      <c r="V3" s="238" t="s">
        <v>84</v>
      </c>
      <c r="W3" s="239"/>
      <c r="X3" s="237">
        <v>2</v>
      </c>
      <c r="Y3" s="237"/>
      <c r="Z3" s="237"/>
      <c r="AA3" s="237"/>
      <c r="AB3" s="237"/>
      <c r="AC3" s="237"/>
      <c r="AD3" s="237"/>
      <c r="AE3" s="237"/>
      <c r="AF3" s="237">
        <v>0.01</v>
      </c>
      <c r="AG3" s="237"/>
      <c r="AH3" s="237">
        <v>1E-3</v>
      </c>
      <c r="AI3" s="237"/>
      <c r="AJ3" s="240"/>
      <c r="AK3" s="240"/>
      <c r="AL3" s="240"/>
      <c r="AM3" s="240"/>
      <c r="AN3" s="240"/>
      <c r="AO3" s="240"/>
      <c r="AP3" s="220"/>
    </row>
    <row r="4" spans="1:43" s="176" customFormat="1" ht="29.25" customHeight="1" x14ac:dyDescent="0.25">
      <c r="A4" s="855" t="s">
        <v>74</v>
      </c>
      <c r="B4" s="835" t="s">
        <v>205</v>
      </c>
      <c r="C4" s="843" t="s">
        <v>137</v>
      </c>
      <c r="D4" s="183" t="s">
        <v>206</v>
      </c>
      <c r="E4" s="174" t="s">
        <v>207</v>
      </c>
      <c r="F4" s="174" t="s">
        <v>208</v>
      </c>
      <c r="G4" s="174" t="s">
        <v>209</v>
      </c>
      <c r="H4" s="174" t="s">
        <v>210</v>
      </c>
      <c r="I4" s="174" t="s">
        <v>211</v>
      </c>
      <c r="J4" s="175" t="s">
        <v>213</v>
      </c>
      <c r="K4" s="175" t="s">
        <v>212</v>
      </c>
      <c r="L4" s="175" t="s">
        <v>215</v>
      </c>
      <c r="M4" s="175" t="s">
        <v>216</v>
      </c>
      <c r="N4" s="175" t="s">
        <v>217</v>
      </c>
      <c r="O4" s="175" t="s">
        <v>218</v>
      </c>
      <c r="P4" s="175" t="s">
        <v>366</v>
      </c>
      <c r="Q4" s="174" t="s">
        <v>268</v>
      </c>
      <c r="R4" s="174" t="s">
        <v>269</v>
      </c>
      <c r="S4" s="174" t="s">
        <v>270</v>
      </c>
      <c r="T4" s="174" t="s">
        <v>220</v>
      </c>
      <c r="U4" s="175" t="s">
        <v>76</v>
      </c>
      <c r="V4" s="835" t="s">
        <v>205</v>
      </c>
      <c r="W4" s="833" t="s">
        <v>137</v>
      </c>
      <c r="X4" s="175" t="s">
        <v>219</v>
      </c>
      <c r="Y4" s="175" t="s">
        <v>629</v>
      </c>
      <c r="Z4" s="174" t="s">
        <v>221</v>
      </c>
      <c r="AA4" s="174" t="s">
        <v>222</v>
      </c>
      <c r="AB4" s="174" t="s">
        <v>223</v>
      </c>
      <c r="AC4" s="174" t="s">
        <v>224</v>
      </c>
      <c r="AD4" s="174" t="s">
        <v>225</v>
      </c>
      <c r="AE4" s="174" t="s">
        <v>226</v>
      </c>
      <c r="AF4" s="174" t="s">
        <v>227</v>
      </c>
      <c r="AG4" s="174" t="s">
        <v>228</v>
      </c>
      <c r="AH4" s="174" t="s">
        <v>229</v>
      </c>
      <c r="AI4" s="174" t="s">
        <v>230</v>
      </c>
      <c r="AJ4" s="174" t="s">
        <v>231</v>
      </c>
      <c r="AK4" s="175" t="s">
        <v>232</v>
      </c>
      <c r="AL4" s="175" t="s">
        <v>425</v>
      </c>
      <c r="AM4" s="175" t="s">
        <v>424</v>
      </c>
      <c r="AN4" s="175" t="s">
        <v>423</v>
      </c>
      <c r="AO4" s="175" t="s">
        <v>422</v>
      </c>
      <c r="AP4" s="201" t="s">
        <v>164</v>
      </c>
      <c r="AQ4" s="212"/>
    </row>
    <row r="5" spans="1:43" s="177" customFormat="1" ht="17.25" customHeight="1" x14ac:dyDescent="0.2">
      <c r="A5" s="856"/>
      <c r="B5" s="836"/>
      <c r="C5" s="844"/>
      <c r="D5" s="184" t="s">
        <v>233</v>
      </c>
      <c r="F5" s="177" t="s">
        <v>234</v>
      </c>
      <c r="G5" s="177" t="s">
        <v>235</v>
      </c>
      <c r="H5" s="177" t="s">
        <v>236</v>
      </c>
      <c r="I5" s="177" t="s">
        <v>236</v>
      </c>
      <c r="J5" s="177" t="s">
        <v>234</v>
      </c>
      <c r="K5" s="177" t="s">
        <v>236</v>
      </c>
      <c r="L5" s="177" t="s">
        <v>234</v>
      </c>
      <c r="M5" s="177" t="s">
        <v>234</v>
      </c>
      <c r="N5" s="177" t="s">
        <v>234</v>
      </c>
      <c r="O5" s="177" t="s">
        <v>234</v>
      </c>
      <c r="P5" s="177" t="s">
        <v>234</v>
      </c>
      <c r="Q5" s="177" t="s">
        <v>234</v>
      </c>
      <c r="R5" s="177" t="s">
        <v>236</v>
      </c>
      <c r="S5" s="177" t="s">
        <v>236</v>
      </c>
      <c r="T5" s="177" t="s">
        <v>234</v>
      </c>
      <c r="U5" s="177" t="s">
        <v>234</v>
      </c>
      <c r="V5" s="836"/>
      <c r="W5" s="834"/>
      <c r="X5" s="177" t="s">
        <v>234</v>
      </c>
      <c r="Y5" s="177" t="s">
        <v>234</v>
      </c>
      <c r="Z5" s="177" t="s">
        <v>234</v>
      </c>
      <c r="AA5" s="177" t="s">
        <v>234</v>
      </c>
      <c r="AB5" s="177" t="s">
        <v>234</v>
      </c>
      <c r="AC5" s="177" t="s">
        <v>234</v>
      </c>
      <c r="AD5" s="177" t="s">
        <v>234</v>
      </c>
      <c r="AE5" s="177" t="s">
        <v>234</v>
      </c>
      <c r="AF5" s="177" t="s">
        <v>234</v>
      </c>
      <c r="AG5" s="177" t="s">
        <v>234</v>
      </c>
      <c r="AH5" s="177" t="s">
        <v>234</v>
      </c>
      <c r="AI5" s="177" t="s">
        <v>234</v>
      </c>
      <c r="AJ5" s="177" t="s">
        <v>234</v>
      </c>
      <c r="AK5" s="177" t="s">
        <v>234</v>
      </c>
      <c r="AL5" s="177" t="s">
        <v>234</v>
      </c>
      <c r="AM5" s="177" t="s">
        <v>234</v>
      </c>
      <c r="AN5" s="177" t="s">
        <v>234</v>
      </c>
      <c r="AO5" s="177" t="s">
        <v>234</v>
      </c>
      <c r="AP5" s="185"/>
      <c r="AQ5" s="185"/>
    </row>
    <row r="6" spans="1:43" x14ac:dyDescent="0.2">
      <c r="A6" s="401">
        <v>43523</v>
      </c>
      <c r="B6" s="13" t="s">
        <v>1247</v>
      </c>
      <c r="C6" s="135">
        <v>43504</v>
      </c>
      <c r="D6" s="130"/>
      <c r="E6" s="13">
        <v>7.9</v>
      </c>
      <c r="F6" s="13" t="s">
        <v>36</v>
      </c>
      <c r="G6" s="13">
        <v>1100</v>
      </c>
      <c r="H6" s="13" t="s">
        <v>181</v>
      </c>
      <c r="I6" s="13">
        <v>2.1</v>
      </c>
      <c r="J6" s="13">
        <v>3.8</v>
      </c>
      <c r="K6" s="13">
        <v>0.02</v>
      </c>
      <c r="L6" s="13" t="s">
        <v>122</v>
      </c>
      <c r="M6" s="13">
        <v>0.97</v>
      </c>
      <c r="N6" s="13">
        <v>0.97</v>
      </c>
      <c r="O6" s="13">
        <v>4.8</v>
      </c>
      <c r="P6" s="13">
        <v>0.12</v>
      </c>
      <c r="Q6" s="13">
        <v>190</v>
      </c>
      <c r="R6" s="13">
        <v>350</v>
      </c>
      <c r="S6" s="13">
        <v>8.1</v>
      </c>
      <c r="T6" s="13" t="s">
        <v>43</v>
      </c>
      <c r="U6" s="13" t="s">
        <v>36</v>
      </c>
      <c r="V6" s="13" t="s">
        <v>1247</v>
      </c>
      <c r="W6" s="135">
        <v>43504</v>
      </c>
      <c r="X6" s="13" t="s">
        <v>36</v>
      </c>
      <c r="Y6" s="13">
        <v>0.06</v>
      </c>
      <c r="Z6" s="13" t="s">
        <v>28</v>
      </c>
      <c r="AA6" s="13" t="s">
        <v>122</v>
      </c>
      <c r="AB6" s="13" t="s">
        <v>245</v>
      </c>
      <c r="AC6" s="13">
        <v>1E-3</v>
      </c>
      <c r="AD6" s="13">
        <v>1E-3</v>
      </c>
      <c r="AE6" s="13" t="s">
        <v>43</v>
      </c>
      <c r="AF6" s="13" t="s">
        <v>28</v>
      </c>
      <c r="AG6" s="13">
        <v>0.15</v>
      </c>
      <c r="AH6" s="13" t="s">
        <v>239</v>
      </c>
      <c r="AI6" s="13">
        <v>0.01</v>
      </c>
      <c r="AJ6" s="13" t="s">
        <v>402</v>
      </c>
      <c r="AK6" s="13">
        <v>6.0000000000000001E-3</v>
      </c>
      <c r="AP6" s="15"/>
    </row>
    <row r="7" spans="1:43" x14ac:dyDescent="0.2">
      <c r="A7" s="135">
        <v>43524</v>
      </c>
      <c r="B7" s="13" t="s">
        <v>1213</v>
      </c>
      <c r="C7" s="135">
        <v>43509</v>
      </c>
      <c r="D7" s="130"/>
      <c r="E7" s="13">
        <v>7.6</v>
      </c>
      <c r="F7" s="13">
        <v>6.8</v>
      </c>
      <c r="G7" s="13">
        <v>1100</v>
      </c>
      <c r="H7" s="13" t="s">
        <v>181</v>
      </c>
      <c r="I7" s="13" t="s">
        <v>78</v>
      </c>
      <c r="J7" s="13">
        <v>0.6</v>
      </c>
      <c r="K7" s="13">
        <v>0.02</v>
      </c>
      <c r="L7" s="13">
        <v>0.03</v>
      </c>
      <c r="M7" s="13">
        <v>0.84</v>
      </c>
      <c r="N7" s="13">
        <v>0.88</v>
      </c>
      <c r="O7" s="13">
        <v>1.5</v>
      </c>
      <c r="P7" s="13">
        <v>0.14000000000000001</v>
      </c>
      <c r="Q7" s="13">
        <v>170</v>
      </c>
      <c r="R7" s="13">
        <v>400</v>
      </c>
      <c r="S7" s="13">
        <v>6.6</v>
      </c>
      <c r="T7" s="13" t="s">
        <v>28</v>
      </c>
      <c r="U7" s="13" t="s">
        <v>36</v>
      </c>
      <c r="V7" s="13" t="s">
        <v>1213</v>
      </c>
      <c r="W7" s="135">
        <v>43509</v>
      </c>
      <c r="X7" s="13" t="s">
        <v>36</v>
      </c>
      <c r="Y7" s="13">
        <v>0.06</v>
      </c>
      <c r="Z7" s="13" t="s">
        <v>28</v>
      </c>
      <c r="AA7" s="13" t="s">
        <v>122</v>
      </c>
      <c r="AB7" s="13" t="s">
        <v>244</v>
      </c>
      <c r="AC7" s="13">
        <v>2E-3</v>
      </c>
      <c r="AD7" s="13">
        <v>4.0000000000000001E-3</v>
      </c>
      <c r="AE7" s="13" t="s">
        <v>43</v>
      </c>
      <c r="AF7" s="13" t="s">
        <v>28</v>
      </c>
      <c r="AG7" s="13">
        <v>1.9E-2</v>
      </c>
      <c r="AH7" s="13" t="s">
        <v>239</v>
      </c>
      <c r="AI7" s="13">
        <v>1.2E-2</v>
      </c>
      <c r="AJ7" s="13" t="s">
        <v>402</v>
      </c>
      <c r="AK7" s="13" t="s">
        <v>402</v>
      </c>
      <c r="AP7" s="15"/>
    </row>
    <row r="8" spans="1:43" x14ac:dyDescent="0.2">
      <c r="A8" s="135">
        <v>43532</v>
      </c>
      <c r="B8" s="13" t="s">
        <v>1196</v>
      </c>
      <c r="C8" s="135">
        <v>43517</v>
      </c>
      <c r="D8" s="130"/>
      <c r="E8" s="13">
        <v>8</v>
      </c>
      <c r="F8" s="13">
        <v>3.6</v>
      </c>
      <c r="G8" s="13">
        <v>1200</v>
      </c>
      <c r="H8" s="13" t="s">
        <v>181</v>
      </c>
      <c r="I8" s="13" t="s">
        <v>78</v>
      </c>
      <c r="J8" s="13" t="s">
        <v>85</v>
      </c>
      <c r="K8" s="13">
        <v>0.06</v>
      </c>
      <c r="L8" s="13">
        <v>0.03</v>
      </c>
      <c r="M8" s="13">
        <v>0.3</v>
      </c>
      <c r="N8" s="13">
        <v>0.33</v>
      </c>
      <c r="O8" s="13">
        <v>0.33</v>
      </c>
      <c r="P8" s="13">
        <v>0.59</v>
      </c>
      <c r="Q8" s="13">
        <v>200</v>
      </c>
      <c r="R8" s="13">
        <v>460</v>
      </c>
      <c r="S8" s="13">
        <v>21</v>
      </c>
      <c r="T8" s="13" t="s">
        <v>43</v>
      </c>
      <c r="U8" s="13" t="s">
        <v>36</v>
      </c>
      <c r="V8" s="13" t="s">
        <v>1196</v>
      </c>
      <c r="W8" s="135">
        <v>43520</v>
      </c>
      <c r="X8" s="13" t="s">
        <v>36</v>
      </c>
      <c r="Y8" s="13" t="s">
        <v>43</v>
      </c>
      <c r="Z8" s="13" t="s">
        <v>239</v>
      </c>
      <c r="AA8" s="13" t="s">
        <v>122</v>
      </c>
      <c r="AB8" s="13" t="s">
        <v>244</v>
      </c>
      <c r="AC8" s="13">
        <v>1E-3</v>
      </c>
      <c r="AD8" s="13">
        <v>2E-3</v>
      </c>
      <c r="AE8" s="13" t="s">
        <v>43</v>
      </c>
      <c r="AF8" s="13" t="s">
        <v>28</v>
      </c>
      <c r="AG8" s="13">
        <v>8.0000000000000002E-3</v>
      </c>
      <c r="AH8" s="13" t="s">
        <v>239</v>
      </c>
      <c r="AI8" s="13">
        <v>1.6E-2</v>
      </c>
      <c r="AJ8" s="13" t="s">
        <v>402</v>
      </c>
      <c r="AK8" s="13">
        <v>8.9999999999999993E-3</v>
      </c>
      <c r="AP8" s="15"/>
    </row>
    <row r="9" spans="1:43" x14ac:dyDescent="0.2">
      <c r="A9" s="135">
        <v>43539</v>
      </c>
      <c r="B9" s="13" t="s">
        <v>1203</v>
      </c>
      <c r="C9" s="135">
        <v>43525</v>
      </c>
      <c r="D9" s="130"/>
      <c r="E9" s="13">
        <v>8.1</v>
      </c>
      <c r="F9" s="13">
        <v>8.9</v>
      </c>
      <c r="G9" s="13">
        <v>1400</v>
      </c>
      <c r="H9" s="13" t="s">
        <v>181</v>
      </c>
      <c r="I9" s="13" t="s">
        <v>78</v>
      </c>
      <c r="J9" s="13" t="s">
        <v>85</v>
      </c>
      <c r="K9" s="13">
        <v>7.0000000000000007E-2</v>
      </c>
      <c r="L9" s="13">
        <v>0.08</v>
      </c>
      <c r="M9" s="13">
        <v>0.69</v>
      </c>
      <c r="N9" s="13">
        <v>0.77</v>
      </c>
      <c r="O9" s="13">
        <v>0.77</v>
      </c>
      <c r="P9" s="13">
        <v>0.03</v>
      </c>
      <c r="Q9" s="13">
        <v>190</v>
      </c>
      <c r="R9" s="13">
        <v>410</v>
      </c>
      <c r="S9" s="13">
        <v>5.2</v>
      </c>
      <c r="T9" s="13" t="s">
        <v>43</v>
      </c>
      <c r="U9" s="13" t="s">
        <v>36</v>
      </c>
      <c r="V9" s="13" t="s">
        <v>1203</v>
      </c>
      <c r="W9" s="137">
        <v>43525</v>
      </c>
      <c r="X9" s="13" t="s">
        <v>36</v>
      </c>
      <c r="Y9" s="13">
        <v>0.16</v>
      </c>
      <c r="Z9" s="13" t="s">
        <v>239</v>
      </c>
      <c r="AA9" s="13" t="s">
        <v>122</v>
      </c>
      <c r="AB9" s="13" t="s">
        <v>244</v>
      </c>
      <c r="AC9" s="13">
        <v>2E-3</v>
      </c>
      <c r="AD9" s="13">
        <v>3.0000000000000001E-3</v>
      </c>
      <c r="AE9" s="13">
        <v>0.17</v>
      </c>
      <c r="AF9" s="13" t="s">
        <v>28</v>
      </c>
      <c r="AG9" s="13">
        <v>1.4999999999999999E-2</v>
      </c>
      <c r="AH9" s="13" t="s">
        <v>239</v>
      </c>
      <c r="AI9" s="13">
        <v>1.6E-2</v>
      </c>
      <c r="AJ9" s="13" t="s">
        <v>402</v>
      </c>
      <c r="AK9" s="13">
        <v>8.0000000000000002E-3</v>
      </c>
      <c r="AP9" s="15"/>
    </row>
    <row r="10" spans="1:43" x14ac:dyDescent="0.2">
      <c r="A10" s="135">
        <v>43532</v>
      </c>
      <c r="B10" s="13" t="s">
        <v>1204</v>
      </c>
      <c r="C10" s="135">
        <v>43532</v>
      </c>
      <c r="D10" s="130"/>
      <c r="E10" s="13">
        <v>8</v>
      </c>
      <c r="F10" s="13">
        <v>7.2</v>
      </c>
      <c r="G10" s="13">
        <v>1500</v>
      </c>
      <c r="H10" s="13">
        <v>28</v>
      </c>
      <c r="I10" s="13">
        <v>3.8</v>
      </c>
      <c r="J10" s="13">
        <v>0.3</v>
      </c>
      <c r="K10" s="13" t="s">
        <v>28</v>
      </c>
      <c r="L10" s="13" t="s">
        <v>122</v>
      </c>
      <c r="M10" s="13">
        <v>0.04</v>
      </c>
      <c r="N10" s="13">
        <v>0.05</v>
      </c>
      <c r="O10" s="13">
        <v>0.35</v>
      </c>
      <c r="P10" s="13">
        <v>0.03</v>
      </c>
      <c r="Q10" s="13">
        <v>280</v>
      </c>
      <c r="R10" s="13">
        <v>630</v>
      </c>
      <c r="S10" s="13">
        <v>4.4000000000000004</v>
      </c>
      <c r="T10" s="13" t="s">
        <v>43</v>
      </c>
      <c r="U10" s="13" t="s">
        <v>36</v>
      </c>
      <c r="V10" s="13" t="s">
        <v>1204</v>
      </c>
      <c r="W10" s="135">
        <v>43532</v>
      </c>
      <c r="X10" s="13" t="s">
        <v>36</v>
      </c>
      <c r="Y10" s="13">
        <v>0.09</v>
      </c>
      <c r="Z10" s="13" t="s">
        <v>239</v>
      </c>
      <c r="AA10" s="13" t="s">
        <v>122</v>
      </c>
      <c r="AB10" s="13" t="s">
        <v>244</v>
      </c>
      <c r="AC10" s="13">
        <v>3.0000000000000001E-3</v>
      </c>
      <c r="AD10" s="13">
        <v>2E-3</v>
      </c>
      <c r="AE10" s="13" t="s">
        <v>43</v>
      </c>
      <c r="AF10" s="13" t="s">
        <v>28</v>
      </c>
      <c r="AG10" s="13">
        <v>8.1000000000000003E-2</v>
      </c>
      <c r="AH10" s="13" t="s">
        <v>239</v>
      </c>
      <c r="AI10" s="13">
        <v>1.6E-2</v>
      </c>
      <c r="AJ10" s="13" t="s">
        <v>402</v>
      </c>
      <c r="AK10" s="13">
        <v>8.0000000000000002E-3</v>
      </c>
      <c r="AP10" s="15"/>
    </row>
    <row r="11" spans="1:43" x14ac:dyDescent="0.2">
      <c r="A11" s="135">
        <v>43558</v>
      </c>
      <c r="B11" s="13" t="s">
        <v>1202</v>
      </c>
      <c r="C11" s="135">
        <v>43539</v>
      </c>
      <c r="D11" s="130"/>
      <c r="E11" s="13">
        <v>7.9</v>
      </c>
      <c r="F11" s="13">
        <v>4.4000000000000004</v>
      </c>
      <c r="G11" s="13">
        <v>1200</v>
      </c>
      <c r="H11" s="13" t="s">
        <v>181</v>
      </c>
      <c r="I11" s="13" t="s">
        <v>78</v>
      </c>
      <c r="J11" s="13">
        <v>4.3</v>
      </c>
      <c r="K11" s="13">
        <v>0.16</v>
      </c>
      <c r="L11" s="13" t="s">
        <v>122</v>
      </c>
      <c r="M11" s="13">
        <v>0.04</v>
      </c>
      <c r="N11" s="13">
        <v>0.05</v>
      </c>
      <c r="O11" s="13">
        <v>4.4000000000000004</v>
      </c>
      <c r="P11" s="13">
        <v>0.02</v>
      </c>
      <c r="Q11" s="13">
        <v>220</v>
      </c>
      <c r="R11" s="13">
        <v>490</v>
      </c>
      <c r="S11" s="13">
        <v>2.7</v>
      </c>
      <c r="T11" s="13" t="s">
        <v>43</v>
      </c>
      <c r="U11" s="13" t="s">
        <v>36</v>
      </c>
      <c r="V11" s="13" t="s">
        <v>1202</v>
      </c>
      <c r="W11" s="135">
        <v>43539</v>
      </c>
      <c r="X11" s="13" t="s">
        <v>36</v>
      </c>
      <c r="Y11" s="13">
        <v>0.08</v>
      </c>
      <c r="Z11" s="13" t="s">
        <v>239</v>
      </c>
      <c r="AA11" s="13" t="s">
        <v>122</v>
      </c>
      <c r="AB11" s="13" t="s">
        <v>244</v>
      </c>
      <c r="AC11" s="13">
        <v>2E-3</v>
      </c>
      <c r="AD11" s="13">
        <v>3.0000000000000001E-3</v>
      </c>
      <c r="AE11" s="13" t="s">
        <v>43</v>
      </c>
      <c r="AF11" s="13" t="s">
        <v>28</v>
      </c>
      <c r="AG11" s="13">
        <v>8.4000000000000005E-2</v>
      </c>
      <c r="AH11" s="13" t="s">
        <v>239</v>
      </c>
      <c r="AI11" s="13">
        <v>1.4E-2</v>
      </c>
      <c r="AJ11" s="13" t="s">
        <v>402</v>
      </c>
      <c r="AK11" s="13">
        <v>5.0000000000000001E-3</v>
      </c>
      <c r="AL11" s="13" t="s">
        <v>122</v>
      </c>
      <c r="AM11" s="13" t="s">
        <v>43</v>
      </c>
      <c r="AN11" s="13" t="s">
        <v>134</v>
      </c>
      <c r="AO11" s="13" t="s">
        <v>134</v>
      </c>
      <c r="AP11" s="15"/>
    </row>
    <row r="12" spans="1:43" x14ac:dyDescent="0.2">
      <c r="A12" s="135">
        <v>43563</v>
      </c>
      <c r="B12" s="13" t="s">
        <v>1200</v>
      </c>
      <c r="C12" s="135">
        <v>43545</v>
      </c>
      <c r="D12" s="130"/>
      <c r="E12" s="13">
        <v>8</v>
      </c>
      <c r="F12" s="13">
        <v>3.1</v>
      </c>
      <c r="G12" s="13">
        <v>1300</v>
      </c>
      <c r="H12" s="13" t="s">
        <v>181</v>
      </c>
      <c r="I12" s="13" t="s">
        <v>78</v>
      </c>
      <c r="J12" s="13">
        <v>0.5</v>
      </c>
      <c r="K12" s="13">
        <v>0.14000000000000001</v>
      </c>
      <c r="L12" s="13">
        <v>0.03</v>
      </c>
      <c r="M12" s="13">
        <v>7.0000000000000007E-2</v>
      </c>
      <c r="N12" s="13">
        <v>0.1</v>
      </c>
      <c r="O12" s="13">
        <v>0.06</v>
      </c>
      <c r="P12" s="13">
        <v>0.02</v>
      </c>
      <c r="Q12" s="13">
        <v>250</v>
      </c>
      <c r="R12" s="13">
        <v>590</v>
      </c>
      <c r="S12" s="13">
        <v>4.0999999999999996</v>
      </c>
      <c r="T12" s="13" t="s">
        <v>43</v>
      </c>
      <c r="U12" s="13" t="s">
        <v>36</v>
      </c>
      <c r="V12" s="13" t="s">
        <v>1200</v>
      </c>
      <c r="W12" s="135">
        <v>43545</v>
      </c>
      <c r="X12" s="13" t="s">
        <v>36</v>
      </c>
      <c r="Y12" s="13" t="s">
        <v>43</v>
      </c>
      <c r="Z12" s="13" t="s">
        <v>239</v>
      </c>
      <c r="AA12" s="13" t="s">
        <v>122</v>
      </c>
      <c r="AB12" s="13" t="s">
        <v>244</v>
      </c>
      <c r="AC12" s="13" t="s">
        <v>239</v>
      </c>
      <c r="AD12" s="13">
        <v>8.9999999999999993E-3</v>
      </c>
      <c r="AE12" s="13" t="s">
        <v>43</v>
      </c>
      <c r="AF12" s="13" t="s">
        <v>28</v>
      </c>
      <c r="AG12" s="13">
        <v>7.1999999999999995E-2</v>
      </c>
      <c r="AH12" s="13" t="s">
        <v>239</v>
      </c>
      <c r="AI12" s="13">
        <v>0.02</v>
      </c>
      <c r="AJ12" s="13" t="s">
        <v>402</v>
      </c>
      <c r="AK12" s="13">
        <v>5.0000000000000001E-3</v>
      </c>
      <c r="AP12" s="15"/>
    </row>
    <row r="13" spans="1:43" x14ac:dyDescent="0.2">
      <c r="A13" s="135">
        <v>43566</v>
      </c>
      <c r="B13" s="13" t="s">
        <v>1208</v>
      </c>
      <c r="C13" s="135">
        <v>43553</v>
      </c>
      <c r="D13" s="130"/>
      <c r="E13" s="13">
        <v>7.9</v>
      </c>
      <c r="F13" s="13">
        <v>2.2999999999999998</v>
      </c>
      <c r="G13" s="13">
        <v>1100</v>
      </c>
      <c r="H13" s="13" t="s">
        <v>181</v>
      </c>
      <c r="I13" s="13" t="s">
        <v>78</v>
      </c>
      <c r="J13" s="13">
        <v>0.4</v>
      </c>
      <c r="K13" s="13">
        <v>0.03</v>
      </c>
      <c r="L13" s="13" t="s">
        <v>122</v>
      </c>
      <c r="M13" s="13">
        <v>0.04</v>
      </c>
      <c r="N13" s="13" t="s">
        <v>43</v>
      </c>
      <c r="O13" s="13">
        <v>0.4</v>
      </c>
      <c r="P13" s="13" t="s">
        <v>28</v>
      </c>
      <c r="Q13" s="13">
        <v>190</v>
      </c>
      <c r="R13" s="13">
        <v>490</v>
      </c>
      <c r="S13" s="13">
        <v>3.4</v>
      </c>
      <c r="T13" s="13" t="s">
        <v>43</v>
      </c>
      <c r="U13" s="13" t="s">
        <v>36</v>
      </c>
      <c r="V13" s="13" t="s">
        <v>1208</v>
      </c>
      <c r="W13" s="137">
        <v>43553</v>
      </c>
      <c r="X13" s="13" t="s">
        <v>36</v>
      </c>
      <c r="Y13" s="13" t="s">
        <v>43</v>
      </c>
      <c r="Z13" s="13" t="s">
        <v>239</v>
      </c>
      <c r="AA13" s="13" t="s">
        <v>122</v>
      </c>
      <c r="AB13" s="13" t="s">
        <v>244</v>
      </c>
      <c r="AC13" s="13" t="s">
        <v>239</v>
      </c>
      <c r="AD13" s="13">
        <v>3.0000000000000001E-3</v>
      </c>
      <c r="AE13" s="13" t="s">
        <v>43</v>
      </c>
      <c r="AF13" s="13" t="s">
        <v>28</v>
      </c>
      <c r="AG13" s="13">
        <v>2.9000000000000001E-2</v>
      </c>
      <c r="AH13" s="13" t="s">
        <v>239</v>
      </c>
      <c r="AI13" s="13">
        <v>1.6E-2</v>
      </c>
      <c r="AJ13" s="13" t="s">
        <v>402</v>
      </c>
      <c r="AK13" s="13" t="s">
        <v>402</v>
      </c>
      <c r="AP13" s="15"/>
    </row>
    <row r="14" spans="1:43" x14ac:dyDescent="0.2">
      <c r="A14" s="135">
        <v>43592</v>
      </c>
      <c r="B14" s="13" t="s">
        <v>1217</v>
      </c>
      <c r="C14" s="135">
        <v>43560</v>
      </c>
      <c r="D14" s="130"/>
      <c r="E14" s="13">
        <v>8.1999999999999993</v>
      </c>
      <c r="F14" s="13" t="s">
        <v>36</v>
      </c>
      <c r="G14" s="13">
        <v>1100</v>
      </c>
      <c r="H14" s="13" t="s">
        <v>181</v>
      </c>
      <c r="I14" s="13" t="s">
        <v>78</v>
      </c>
      <c r="J14" s="13">
        <v>0.4</v>
      </c>
      <c r="K14" s="13" t="s">
        <v>28</v>
      </c>
      <c r="L14" s="13" t="s">
        <v>122</v>
      </c>
      <c r="M14" s="13">
        <v>0.03</v>
      </c>
      <c r="N14" s="13" t="s">
        <v>43</v>
      </c>
      <c r="O14" s="13">
        <v>0.4</v>
      </c>
      <c r="P14" s="13">
        <v>0.03</v>
      </c>
      <c r="Q14" s="13">
        <v>200</v>
      </c>
      <c r="R14" s="13">
        <v>440</v>
      </c>
      <c r="S14" s="13">
        <v>3.8</v>
      </c>
      <c r="T14" s="13" t="s">
        <v>43</v>
      </c>
      <c r="U14" s="13" t="s">
        <v>36</v>
      </c>
      <c r="V14" s="13" t="s">
        <v>1217</v>
      </c>
      <c r="W14" s="137">
        <v>43560</v>
      </c>
      <c r="X14" s="13" t="s">
        <v>36</v>
      </c>
      <c r="Y14" s="13" t="s">
        <v>43</v>
      </c>
      <c r="Z14" s="13" t="s">
        <v>239</v>
      </c>
      <c r="AA14" s="13" t="s">
        <v>122</v>
      </c>
      <c r="AB14" s="13" t="s">
        <v>244</v>
      </c>
      <c r="AC14" s="13" t="s">
        <v>239</v>
      </c>
      <c r="AD14" s="13" t="s">
        <v>239</v>
      </c>
      <c r="AE14" s="13" t="s">
        <v>43</v>
      </c>
      <c r="AF14" s="13" t="s">
        <v>28</v>
      </c>
      <c r="AG14" s="13">
        <v>3.2000000000000001E-2</v>
      </c>
      <c r="AH14" s="13" t="s">
        <v>239</v>
      </c>
      <c r="AI14" s="13">
        <v>1.4999999999999999E-2</v>
      </c>
      <c r="AJ14" s="13" t="s">
        <v>402</v>
      </c>
      <c r="AK14" s="13">
        <v>5.0000000000000001E-3</v>
      </c>
      <c r="AL14" s="13" t="s">
        <v>122</v>
      </c>
      <c r="AM14" s="13" t="s">
        <v>43</v>
      </c>
      <c r="AN14" s="13" t="s">
        <v>134</v>
      </c>
      <c r="AO14" s="13" t="s">
        <v>134</v>
      </c>
      <c r="AP14" s="15"/>
    </row>
    <row r="15" spans="1:43" x14ac:dyDescent="0.2">
      <c r="A15" s="135">
        <v>43591</v>
      </c>
      <c r="B15" s="13" t="s">
        <v>1212</v>
      </c>
      <c r="C15" s="135">
        <v>43566</v>
      </c>
      <c r="D15" s="130"/>
      <c r="E15" s="13">
        <v>8.1999999999999993</v>
      </c>
      <c r="F15" s="13" t="s">
        <v>36</v>
      </c>
      <c r="G15" s="13">
        <v>1100</v>
      </c>
      <c r="H15" s="13" t="s">
        <v>181</v>
      </c>
      <c r="I15" s="13" t="s">
        <v>78</v>
      </c>
      <c r="J15" s="13" t="s">
        <v>85</v>
      </c>
      <c r="K15" s="13">
        <v>0.03</v>
      </c>
      <c r="L15" s="13" t="s">
        <v>122</v>
      </c>
      <c r="M15" s="13">
        <v>0.04</v>
      </c>
      <c r="N15" s="13" t="s">
        <v>43</v>
      </c>
      <c r="O15" s="13" t="s">
        <v>85</v>
      </c>
      <c r="P15" s="13" t="s">
        <v>28</v>
      </c>
      <c r="Q15" s="13">
        <v>190</v>
      </c>
      <c r="R15" s="13">
        <v>430</v>
      </c>
      <c r="S15" s="13">
        <v>3.4</v>
      </c>
      <c r="T15" s="13" t="s">
        <v>43</v>
      </c>
      <c r="U15" s="13" t="s">
        <v>36</v>
      </c>
      <c r="V15" s="13" t="s">
        <v>1212</v>
      </c>
      <c r="W15" s="137">
        <v>43566</v>
      </c>
      <c r="X15" s="13" t="s">
        <v>36</v>
      </c>
      <c r="Y15" s="13">
        <v>0.06</v>
      </c>
      <c r="Z15" s="13" t="s">
        <v>239</v>
      </c>
      <c r="AA15" s="13" t="s">
        <v>122</v>
      </c>
      <c r="AB15" s="13" t="s">
        <v>244</v>
      </c>
      <c r="AC15" s="13" t="s">
        <v>239</v>
      </c>
      <c r="AD15" s="13">
        <v>4.0000000000000001E-3</v>
      </c>
      <c r="AE15" s="13" t="s">
        <v>43</v>
      </c>
      <c r="AF15" s="13" t="s">
        <v>28</v>
      </c>
      <c r="AG15" s="13">
        <v>5.5E-2</v>
      </c>
      <c r="AH15" s="13" t="s">
        <v>239</v>
      </c>
      <c r="AI15" s="13">
        <v>1.4999999999999999E-2</v>
      </c>
      <c r="AJ15" s="13" t="s">
        <v>402</v>
      </c>
      <c r="AK15" s="13">
        <v>7.0000000000000001E-3</v>
      </c>
      <c r="AP15" s="15"/>
    </row>
    <row r="16" spans="1:43" x14ac:dyDescent="0.2">
      <c r="A16" s="135">
        <v>43613</v>
      </c>
      <c r="B16" s="13" t="s">
        <v>1219</v>
      </c>
      <c r="C16" s="135">
        <v>43572</v>
      </c>
      <c r="D16" s="130"/>
      <c r="E16" s="13">
        <v>8.1</v>
      </c>
      <c r="F16" s="13" t="s">
        <v>36</v>
      </c>
      <c r="G16" s="13">
        <v>1000</v>
      </c>
      <c r="H16" s="13" t="s">
        <v>181</v>
      </c>
      <c r="I16" s="13" t="s">
        <v>78</v>
      </c>
      <c r="J16" s="13">
        <v>0.9</v>
      </c>
      <c r="K16" s="13">
        <v>0.04</v>
      </c>
      <c r="L16" s="13" t="s">
        <v>122</v>
      </c>
      <c r="M16" s="13">
        <v>0.05</v>
      </c>
      <c r="N16" s="13">
        <v>0.06</v>
      </c>
      <c r="O16" s="13">
        <v>0.96</v>
      </c>
      <c r="P16" s="13">
        <v>0.03</v>
      </c>
      <c r="Q16" s="13">
        <v>170</v>
      </c>
      <c r="R16" s="13">
        <v>400</v>
      </c>
      <c r="S16" s="13">
        <v>3.4</v>
      </c>
      <c r="T16" s="13" t="s">
        <v>43</v>
      </c>
      <c r="U16" s="13" t="s">
        <v>36</v>
      </c>
      <c r="V16" s="13" t="s">
        <v>1219</v>
      </c>
      <c r="W16" s="137">
        <v>43572</v>
      </c>
      <c r="X16" s="13" t="s">
        <v>36</v>
      </c>
      <c r="Y16" s="13">
        <v>0.05</v>
      </c>
      <c r="Z16" s="13" t="s">
        <v>239</v>
      </c>
      <c r="AA16" s="13" t="s">
        <v>122</v>
      </c>
      <c r="AB16" s="13" t="s">
        <v>244</v>
      </c>
      <c r="AC16" s="13" t="s">
        <v>239</v>
      </c>
      <c r="AD16" s="13" t="s">
        <v>239</v>
      </c>
      <c r="AE16" s="13" t="s">
        <v>43</v>
      </c>
      <c r="AF16" s="13" t="s">
        <v>28</v>
      </c>
      <c r="AG16" s="13">
        <v>4.1000000000000002E-2</v>
      </c>
      <c r="AH16" s="13" t="s">
        <v>239</v>
      </c>
      <c r="AI16" s="13">
        <v>1.6E-2</v>
      </c>
      <c r="AJ16" s="13" t="s">
        <v>402</v>
      </c>
      <c r="AK16" s="13" t="s">
        <v>402</v>
      </c>
      <c r="AP16" s="15"/>
    </row>
    <row r="17" spans="1:42" x14ac:dyDescent="0.2">
      <c r="A17" s="135">
        <v>43598</v>
      </c>
      <c r="B17" s="13" t="s">
        <v>1218</v>
      </c>
      <c r="C17" s="135">
        <v>43579</v>
      </c>
      <c r="D17" s="130"/>
      <c r="E17" s="13">
        <v>8</v>
      </c>
      <c r="F17" s="13">
        <v>1.1000000000000001</v>
      </c>
      <c r="G17" s="13">
        <v>780</v>
      </c>
      <c r="H17" s="13" t="s">
        <v>181</v>
      </c>
      <c r="I17" s="13" t="s">
        <v>78</v>
      </c>
      <c r="J17" s="13">
        <v>0.5</v>
      </c>
      <c r="K17" s="13" t="s">
        <v>28</v>
      </c>
      <c r="L17" s="13" t="s">
        <v>122</v>
      </c>
      <c r="M17" s="13">
        <v>0.08</v>
      </c>
      <c r="N17" s="13">
        <v>0.08</v>
      </c>
      <c r="O17" s="13">
        <v>0.5</v>
      </c>
      <c r="P17" s="13">
        <v>0.02</v>
      </c>
      <c r="Q17" s="13">
        <v>120</v>
      </c>
      <c r="R17" s="13">
        <v>280</v>
      </c>
      <c r="S17" s="13">
        <v>2.9</v>
      </c>
      <c r="T17" s="13" t="s">
        <v>43</v>
      </c>
      <c r="U17" s="13" t="s">
        <v>36</v>
      </c>
      <c r="V17" s="13" t="s">
        <v>1218</v>
      </c>
      <c r="W17" s="137">
        <v>43579</v>
      </c>
      <c r="X17" s="13" t="s">
        <v>36</v>
      </c>
      <c r="Y17" s="13">
        <v>0.06</v>
      </c>
      <c r="Z17" s="13" t="s">
        <v>239</v>
      </c>
      <c r="AA17" s="13" t="s">
        <v>122</v>
      </c>
      <c r="AB17" s="13" t="s">
        <v>244</v>
      </c>
      <c r="AC17" s="13" t="s">
        <v>239</v>
      </c>
      <c r="AD17" s="13">
        <v>3.0000000000000001E-3</v>
      </c>
      <c r="AE17" s="13" t="s">
        <v>43</v>
      </c>
      <c r="AF17" s="13" t="s">
        <v>28</v>
      </c>
      <c r="AG17" s="13">
        <v>2.5000000000000001E-2</v>
      </c>
      <c r="AH17" s="13" t="s">
        <v>239</v>
      </c>
      <c r="AI17" s="13">
        <v>1.0999999999999999E-2</v>
      </c>
      <c r="AJ17" s="13" t="s">
        <v>402</v>
      </c>
      <c r="AK17" s="13">
        <v>6.0000000000000001E-3</v>
      </c>
      <c r="AP17" s="15"/>
    </row>
    <row r="18" spans="1:42" x14ac:dyDescent="0.2">
      <c r="A18" s="135">
        <v>43608</v>
      </c>
      <c r="B18" s="13" t="s">
        <v>1220</v>
      </c>
      <c r="C18" s="135">
        <v>43588</v>
      </c>
      <c r="D18" s="130"/>
      <c r="E18" s="13">
        <v>8.1</v>
      </c>
      <c r="F18" s="13">
        <v>6.7</v>
      </c>
      <c r="G18" s="13">
        <v>1100</v>
      </c>
      <c r="H18" s="13" t="s">
        <v>181</v>
      </c>
      <c r="I18" s="13" t="s">
        <v>78</v>
      </c>
      <c r="J18" s="13">
        <v>0.6</v>
      </c>
      <c r="K18" s="13">
        <v>0.02</v>
      </c>
      <c r="L18" s="13">
        <v>0.09</v>
      </c>
      <c r="M18" s="13">
        <v>0.18</v>
      </c>
      <c r="N18" s="13">
        <v>0.27</v>
      </c>
      <c r="O18" s="13">
        <v>0.87</v>
      </c>
      <c r="P18" s="13">
        <v>0.05</v>
      </c>
      <c r="Q18" s="13">
        <v>170</v>
      </c>
      <c r="R18" s="13">
        <v>400</v>
      </c>
      <c r="S18" s="13">
        <v>3.6</v>
      </c>
      <c r="T18" s="13" t="s">
        <v>43</v>
      </c>
      <c r="U18" s="13" t="s">
        <v>36</v>
      </c>
      <c r="V18" s="13" t="s">
        <v>1220</v>
      </c>
      <c r="W18" s="135">
        <v>43588</v>
      </c>
      <c r="X18" s="13" t="s">
        <v>36</v>
      </c>
      <c r="Y18" s="13">
        <v>0.06</v>
      </c>
      <c r="Z18" s="13" t="s">
        <v>239</v>
      </c>
      <c r="AA18" s="13" t="s">
        <v>122</v>
      </c>
      <c r="AB18" s="13" t="s">
        <v>238</v>
      </c>
      <c r="AC18" s="13" t="s">
        <v>239</v>
      </c>
      <c r="AD18" s="13">
        <v>2E-3</v>
      </c>
      <c r="AE18" s="13" t="s">
        <v>43</v>
      </c>
      <c r="AF18" s="13" t="s">
        <v>28</v>
      </c>
      <c r="AG18" s="13">
        <v>4.2999999999999997E-2</v>
      </c>
      <c r="AH18" s="13" t="s">
        <v>239</v>
      </c>
      <c r="AI18" s="13">
        <v>1.4999999999999999E-2</v>
      </c>
      <c r="AJ18" s="13" t="s">
        <v>402</v>
      </c>
      <c r="AK18" s="13">
        <v>5.0000000000000001E-3</v>
      </c>
      <c r="AP18" s="15"/>
    </row>
    <row r="19" spans="1:42" x14ac:dyDescent="0.2">
      <c r="A19" s="135">
        <v>43609</v>
      </c>
      <c r="B19" s="13" t="s">
        <v>1221</v>
      </c>
      <c r="C19" s="135">
        <v>43595</v>
      </c>
      <c r="D19" s="130"/>
      <c r="E19" s="13">
        <v>8</v>
      </c>
      <c r="F19" s="13">
        <v>4.0999999999999996</v>
      </c>
      <c r="G19" s="13">
        <v>970</v>
      </c>
      <c r="H19" s="13" t="s">
        <v>181</v>
      </c>
      <c r="I19" s="13" t="s">
        <v>78</v>
      </c>
      <c r="J19" s="13">
        <v>0.5</v>
      </c>
      <c r="K19" s="13">
        <v>0.08</v>
      </c>
      <c r="L19" s="13" t="s">
        <v>122</v>
      </c>
      <c r="M19" s="13">
        <v>0.03</v>
      </c>
      <c r="N19" s="13" t="s">
        <v>43</v>
      </c>
      <c r="O19" s="13">
        <v>0.05</v>
      </c>
      <c r="P19" s="13">
        <v>0.04</v>
      </c>
      <c r="Q19" s="13">
        <v>140</v>
      </c>
      <c r="R19" s="13">
        <v>330</v>
      </c>
      <c r="S19" s="13">
        <v>2.8</v>
      </c>
      <c r="T19" s="13" t="s">
        <v>43</v>
      </c>
      <c r="U19" s="13" t="s">
        <v>36</v>
      </c>
      <c r="V19" s="13" t="s">
        <v>1221</v>
      </c>
      <c r="W19" s="135">
        <v>43595</v>
      </c>
      <c r="X19" s="13" t="s">
        <v>36</v>
      </c>
      <c r="Y19" s="13">
        <v>0.06</v>
      </c>
      <c r="Z19" s="13" t="s">
        <v>239</v>
      </c>
      <c r="AA19" s="13" t="s">
        <v>122</v>
      </c>
      <c r="AB19" s="13" t="s">
        <v>244</v>
      </c>
      <c r="AC19" s="13">
        <v>1E-3</v>
      </c>
      <c r="AD19" s="13">
        <v>2E-3</v>
      </c>
      <c r="AE19" s="13" t="s">
        <v>43</v>
      </c>
      <c r="AF19" s="13" t="s">
        <v>28</v>
      </c>
      <c r="AG19" s="13">
        <v>6.8000000000000005E-2</v>
      </c>
      <c r="AH19" s="13" t="s">
        <v>239</v>
      </c>
      <c r="AI19" s="13">
        <v>1.2E-2</v>
      </c>
      <c r="AJ19" s="13" t="s">
        <v>402</v>
      </c>
      <c r="AK19" s="13">
        <v>5.0000000000000001E-3</v>
      </c>
      <c r="AP19" s="15"/>
    </row>
    <row r="20" spans="1:42" x14ac:dyDescent="0.2">
      <c r="A20" s="135">
        <v>43642</v>
      </c>
      <c r="B20" s="13" t="s">
        <v>1224</v>
      </c>
      <c r="C20" s="135">
        <v>43602</v>
      </c>
      <c r="D20" s="130"/>
      <c r="E20" s="13">
        <v>7.9</v>
      </c>
      <c r="F20" s="13">
        <v>2</v>
      </c>
      <c r="G20" s="13">
        <v>1100</v>
      </c>
      <c r="H20" s="13" t="s">
        <v>181</v>
      </c>
      <c r="I20" s="13" t="s">
        <v>78</v>
      </c>
      <c r="J20" s="13">
        <v>0.4</v>
      </c>
      <c r="K20" s="13">
        <v>0.06</v>
      </c>
      <c r="L20" s="13" t="s">
        <v>122</v>
      </c>
      <c r="M20" s="13">
        <v>0.04</v>
      </c>
      <c r="N20" s="13" t="s">
        <v>43</v>
      </c>
      <c r="O20" s="13">
        <v>0.4</v>
      </c>
      <c r="P20" s="13">
        <v>0.02</v>
      </c>
      <c r="Q20" s="13">
        <v>200</v>
      </c>
      <c r="R20" s="13">
        <v>390</v>
      </c>
      <c r="S20" s="13">
        <v>4.3</v>
      </c>
      <c r="T20" s="13" t="s">
        <v>54</v>
      </c>
      <c r="U20" s="13" t="s">
        <v>36</v>
      </c>
      <c r="V20" s="13" t="s">
        <v>1224</v>
      </c>
      <c r="W20" s="135">
        <v>43602</v>
      </c>
      <c r="X20" s="13" t="s">
        <v>36</v>
      </c>
      <c r="Y20" s="13" t="s">
        <v>43</v>
      </c>
      <c r="Z20" s="13" t="s">
        <v>239</v>
      </c>
      <c r="AA20" s="13" t="s">
        <v>122</v>
      </c>
      <c r="AB20" s="13" t="s">
        <v>244</v>
      </c>
      <c r="AC20" s="13" t="s">
        <v>239</v>
      </c>
      <c r="AD20" s="13">
        <v>1.0999999999999999E-2</v>
      </c>
      <c r="AE20" s="13" t="s">
        <v>43</v>
      </c>
      <c r="AF20" s="13" t="s">
        <v>28</v>
      </c>
      <c r="AG20" s="13">
        <v>2.7E-2</v>
      </c>
      <c r="AH20" s="13" t="s">
        <v>239</v>
      </c>
      <c r="AI20" s="13">
        <v>1.6E-2</v>
      </c>
      <c r="AJ20" s="13" t="s">
        <v>402</v>
      </c>
      <c r="AK20" s="13" t="s">
        <v>402</v>
      </c>
      <c r="AP20" s="15"/>
    </row>
    <row r="21" spans="1:42" x14ac:dyDescent="0.2">
      <c r="A21" s="135">
        <v>43642</v>
      </c>
      <c r="B21" s="13" t="s">
        <v>1225</v>
      </c>
      <c r="C21" s="135">
        <v>43607</v>
      </c>
      <c r="D21" s="130"/>
      <c r="E21" s="13">
        <v>8</v>
      </c>
      <c r="F21" s="13">
        <v>5.5</v>
      </c>
      <c r="G21" s="13">
        <v>1100</v>
      </c>
      <c r="H21" s="13" t="s">
        <v>181</v>
      </c>
      <c r="I21" s="13" t="s">
        <v>78</v>
      </c>
      <c r="J21" s="13">
        <v>0.4</v>
      </c>
      <c r="K21" s="13" t="s">
        <v>28</v>
      </c>
      <c r="L21" s="13" t="s">
        <v>122</v>
      </c>
      <c r="M21" s="13" t="s">
        <v>122</v>
      </c>
      <c r="N21" s="13" t="s">
        <v>43</v>
      </c>
      <c r="O21" s="13">
        <v>0.4</v>
      </c>
      <c r="P21" s="13">
        <v>0.02</v>
      </c>
      <c r="Q21" s="13">
        <v>200</v>
      </c>
      <c r="R21" s="13">
        <v>410</v>
      </c>
      <c r="S21" s="13">
        <v>4.2</v>
      </c>
      <c r="T21" s="13" t="s">
        <v>54</v>
      </c>
      <c r="U21" s="13" t="s">
        <v>36</v>
      </c>
      <c r="V21" s="13" t="s">
        <v>1225</v>
      </c>
      <c r="W21" s="135">
        <v>43607</v>
      </c>
      <c r="X21" s="13" t="s">
        <v>36</v>
      </c>
      <c r="Y21" s="13">
        <v>0.08</v>
      </c>
      <c r="Z21" s="13" t="s">
        <v>239</v>
      </c>
      <c r="AA21" s="13" t="s">
        <v>122</v>
      </c>
      <c r="AB21" s="13" t="s">
        <v>244</v>
      </c>
      <c r="AC21" s="13">
        <v>2E-3</v>
      </c>
      <c r="AD21" s="13">
        <v>0.01</v>
      </c>
      <c r="AE21" s="13" t="s">
        <v>43</v>
      </c>
      <c r="AF21" s="13" t="s">
        <v>28</v>
      </c>
      <c r="AG21" s="13">
        <v>6.6000000000000003E-2</v>
      </c>
      <c r="AH21" s="13" t="s">
        <v>239</v>
      </c>
      <c r="AI21" s="13">
        <v>2.1999999999999999E-2</v>
      </c>
      <c r="AJ21" s="13" t="s">
        <v>402</v>
      </c>
      <c r="AK21" s="13">
        <v>6.0000000000000001E-3</v>
      </c>
      <c r="AP21" s="15"/>
    </row>
    <row r="22" spans="1:42" x14ac:dyDescent="0.2">
      <c r="A22" s="135">
        <v>43640</v>
      </c>
      <c r="B22" s="13" t="s">
        <v>1222</v>
      </c>
      <c r="C22" s="135">
        <v>43616</v>
      </c>
      <c r="D22" s="130"/>
      <c r="E22" s="13">
        <v>8.1</v>
      </c>
      <c r="F22" s="13">
        <v>3</v>
      </c>
      <c r="G22" s="13">
        <v>1100</v>
      </c>
      <c r="H22" s="13" t="s">
        <v>181</v>
      </c>
      <c r="I22" s="13" t="s">
        <v>78</v>
      </c>
      <c r="J22" s="13">
        <v>0.3</v>
      </c>
      <c r="K22" s="13">
        <v>0.12</v>
      </c>
      <c r="L22" s="13" t="s">
        <v>122</v>
      </c>
      <c r="M22" s="13">
        <v>0.06</v>
      </c>
      <c r="N22" s="13">
        <v>7.0000000000000007E-2</v>
      </c>
      <c r="O22" s="13">
        <v>0.37</v>
      </c>
      <c r="P22" s="13">
        <v>0.1</v>
      </c>
      <c r="Q22" s="13">
        <v>170</v>
      </c>
      <c r="R22" s="13">
        <v>440</v>
      </c>
      <c r="S22" s="13">
        <v>3.3</v>
      </c>
      <c r="T22" s="13" t="s">
        <v>43</v>
      </c>
      <c r="U22" s="13" t="s">
        <v>36</v>
      </c>
      <c r="V22" s="13" t="s">
        <v>1222</v>
      </c>
      <c r="W22" s="137">
        <v>43616</v>
      </c>
      <c r="X22" s="13" t="s">
        <v>36</v>
      </c>
      <c r="Y22" s="13" t="s">
        <v>43</v>
      </c>
      <c r="Z22" s="13" t="s">
        <v>239</v>
      </c>
      <c r="AA22" s="13" t="s">
        <v>122</v>
      </c>
      <c r="AB22" s="13" t="s">
        <v>244</v>
      </c>
      <c r="AC22" s="13" t="s">
        <v>239</v>
      </c>
      <c r="AD22" s="13">
        <v>2E-3</v>
      </c>
      <c r="AE22" s="13" t="s">
        <v>43</v>
      </c>
      <c r="AF22" s="13" t="s">
        <v>28</v>
      </c>
      <c r="AG22" s="13">
        <v>2.5000000000000001E-2</v>
      </c>
      <c r="AH22" s="13" t="s">
        <v>239</v>
      </c>
      <c r="AI22" s="13">
        <v>5.7000000000000002E-2</v>
      </c>
      <c r="AJ22" s="13" t="s">
        <v>402</v>
      </c>
      <c r="AK22" s="13">
        <v>7.0000000000000001E-3</v>
      </c>
      <c r="AP22" s="15"/>
    </row>
    <row r="23" spans="1:42" x14ac:dyDescent="0.2">
      <c r="A23" s="135">
        <v>43650</v>
      </c>
      <c r="B23" s="13" t="s">
        <v>1226</v>
      </c>
      <c r="C23" s="135">
        <v>43622</v>
      </c>
      <c r="D23" s="130"/>
      <c r="E23" s="13">
        <v>8</v>
      </c>
      <c r="F23" s="13">
        <v>9.6999999999999993</v>
      </c>
      <c r="G23" s="13">
        <v>1400</v>
      </c>
      <c r="H23" s="13" t="s">
        <v>181</v>
      </c>
      <c r="I23" s="13" t="s">
        <v>78</v>
      </c>
      <c r="J23" s="13">
        <v>0.3</v>
      </c>
      <c r="K23" s="13">
        <v>0.02</v>
      </c>
      <c r="L23" s="13" t="s">
        <v>122</v>
      </c>
      <c r="M23" s="13">
        <v>0.04</v>
      </c>
      <c r="N23" s="13" t="s">
        <v>43</v>
      </c>
      <c r="O23" s="13">
        <v>0.3</v>
      </c>
      <c r="P23" s="13" t="s">
        <v>28</v>
      </c>
      <c r="Q23" s="13">
        <v>250</v>
      </c>
      <c r="R23" s="13">
        <v>520</v>
      </c>
      <c r="S23" s="13">
        <v>3.7</v>
      </c>
      <c r="T23" s="13" t="s">
        <v>43</v>
      </c>
      <c r="U23" s="13" t="s">
        <v>36</v>
      </c>
      <c r="V23" s="13" t="s">
        <v>1226</v>
      </c>
      <c r="W23" s="135">
        <v>43622</v>
      </c>
      <c r="X23" s="13" t="s">
        <v>36</v>
      </c>
      <c r="Y23" s="13" t="s">
        <v>43</v>
      </c>
      <c r="Z23" s="13" t="s">
        <v>239</v>
      </c>
      <c r="AA23" s="13" t="s">
        <v>122</v>
      </c>
      <c r="AB23" s="13" t="s">
        <v>244</v>
      </c>
      <c r="AC23" s="13" t="s">
        <v>239</v>
      </c>
      <c r="AD23" s="13">
        <v>2E-3</v>
      </c>
      <c r="AE23" s="13" t="s">
        <v>43</v>
      </c>
      <c r="AF23" s="13" t="s">
        <v>28</v>
      </c>
      <c r="AG23" s="13">
        <v>2.5000000000000001E-2</v>
      </c>
      <c r="AH23" s="13" t="s">
        <v>239</v>
      </c>
      <c r="AI23" s="13">
        <v>0.1</v>
      </c>
      <c r="AJ23" s="13" t="s">
        <v>402</v>
      </c>
      <c r="AK23" s="13" t="s">
        <v>402</v>
      </c>
      <c r="AP23" s="15"/>
    </row>
    <row r="24" spans="1:42" x14ac:dyDescent="0.2">
      <c r="A24" s="135">
        <v>43650</v>
      </c>
      <c r="B24" s="13" t="s">
        <v>1227</v>
      </c>
      <c r="C24" s="135">
        <v>43629</v>
      </c>
      <c r="D24" s="130"/>
      <c r="E24" s="13">
        <v>8</v>
      </c>
      <c r="F24" s="13">
        <v>13</v>
      </c>
      <c r="G24" s="13">
        <v>1400</v>
      </c>
      <c r="H24" s="13" t="s">
        <v>181</v>
      </c>
      <c r="I24" s="13" t="s">
        <v>78</v>
      </c>
      <c r="J24" s="13">
        <v>0.2</v>
      </c>
      <c r="K24" s="13">
        <v>0.04</v>
      </c>
      <c r="L24" s="13" t="s">
        <v>122</v>
      </c>
      <c r="M24" s="13" t="s">
        <v>122</v>
      </c>
      <c r="N24" s="13" t="s">
        <v>43</v>
      </c>
      <c r="O24" s="13">
        <v>0.2</v>
      </c>
      <c r="P24" s="13" t="s">
        <v>28</v>
      </c>
      <c r="Q24" s="13">
        <v>250</v>
      </c>
      <c r="R24" s="13">
        <v>550</v>
      </c>
      <c r="S24" s="13">
        <v>3.9</v>
      </c>
      <c r="T24" s="13" t="s">
        <v>43</v>
      </c>
      <c r="U24" s="13" t="s">
        <v>36</v>
      </c>
      <c r="V24" s="13" t="s">
        <v>1227</v>
      </c>
      <c r="W24" s="135">
        <v>43629</v>
      </c>
      <c r="X24" s="13" t="s">
        <v>36</v>
      </c>
      <c r="Y24" s="13" t="s">
        <v>43</v>
      </c>
      <c r="Z24" s="13" t="s">
        <v>239</v>
      </c>
      <c r="AA24" s="13" t="s">
        <v>122</v>
      </c>
      <c r="AB24" s="13" t="s">
        <v>244</v>
      </c>
      <c r="AC24" s="13" t="s">
        <v>239</v>
      </c>
      <c r="AD24" s="13">
        <v>2E-3</v>
      </c>
      <c r="AE24" s="13" t="s">
        <v>43</v>
      </c>
      <c r="AF24" s="13" t="s">
        <v>28</v>
      </c>
      <c r="AG24" s="13">
        <v>3.9E-2</v>
      </c>
      <c r="AH24" s="13" t="s">
        <v>239</v>
      </c>
      <c r="AI24" s="13">
        <v>0.18</v>
      </c>
      <c r="AJ24" s="13" t="s">
        <v>402</v>
      </c>
      <c r="AK24" s="13">
        <v>6.0000000000000001E-3</v>
      </c>
      <c r="AP24" s="15"/>
    </row>
    <row r="25" spans="1:42" x14ac:dyDescent="0.2">
      <c r="A25" s="135">
        <v>43650</v>
      </c>
      <c r="B25" s="13" t="s">
        <v>1229</v>
      </c>
      <c r="C25" s="135">
        <v>43634</v>
      </c>
      <c r="D25" s="130"/>
      <c r="E25" s="13">
        <v>7.9</v>
      </c>
      <c r="F25" s="13">
        <v>5.8</v>
      </c>
      <c r="G25" s="13">
        <v>1400</v>
      </c>
      <c r="H25" s="13" t="s">
        <v>181</v>
      </c>
      <c r="I25" s="13" t="s">
        <v>78</v>
      </c>
      <c r="J25" s="13">
        <v>0.3</v>
      </c>
      <c r="K25" s="13">
        <v>0.06</v>
      </c>
      <c r="L25" s="13" t="s">
        <v>122</v>
      </c>
      <c r="M25" s="13">
        <v>0.04</v>
      </c>
      <c r="N25" s="13" t="s">
        <v>43</v>
      </c>
      <c r="O25" s="13">
        <v>0.03</v>
      </c>
      <c r="P25" s="13" t="s">
        <v>28</v>
      </c>
      <c r="Q25" s="13">
        <v>260</v>
      </c>
      <c r="R25" s="13">
        <v>510</v>
      </c>
      <c r="S25" s="13">
        <v>3.6</v>
      </c>
      <c r="T25" s="13" t="s">
        <v>43</v>
      </c>
      <c r="U25" s="13" t="s">
        <v>36</v>
      </c>
      <c r="V25" s="13" t="s">
        <v>1229</v>
      </c>
      <c r="W25" s="135">
        <v>43634</v>
      </c>
      <c r="X25" s="13" t="s">
        <v>36</v>
      </c>
      <c r="Y25" s="13" t="s">
        <v>43</v>
      </c>
      <c r="Z25" s="13" t="s">
        <v>239</v>
      </c>
      <c r="AA25" s="13" t="s">
        <v>122</v>
      </c>
      <c r="AB25" s="13" t="s">
        <v>244</v>
      </c>
      <c r="AC25" s="13" t="s">
        <v>239</v>
      </c>
      <c r="AD25" s="13">
        <v>2E-3</v>
      </c>
      <c r="AE25" s="13" t="s">
        <v>43</v>
      </c>
      <c r="AF25" s="13" t="s">
        <v>28</v>
      </c>
      <c r="AG25" s="13">
        <v>0.06</v>
      </c>
      <c r="AH25" s="13" t="s">
        <v>239</v>
      </c>
      <c r="AI25" s="13">
        <v>0.2</v>
      </c>
      <c r="AJ25" s="13" t="s">
        <v>402</v>
      </c>
      <c r="AK25" s="13">
        <v>8.9999999999999993E-3</v>
      </c>
      <c r="AP25" s="15"/>
    </row>
    <row r="26" spans="1:42" x14ac:dyDescent="0.2">
      <c r="A26" s="135">
        <v>43651</v>
      </c>
      <c r="B26" s="13" t="s">
        <v>1230</v>
      </c>
      <c r="C26" s="135">
        <v>43642</v>
      </c>
      <c r="D26" s="130"/>
      <c r="E26" s="13">
        <v>8</v>
      </c>
      <c r="F26" s="13" t="s">
        <v>36</v>
      </c>
      <c r="G26" s="13">
        <v>1400</v>
      </c>
      <c r="H26" s="13" t="s">
        <v>181</v>
      </c>
      <c r="I26" s="13" t="s">
        <v>78</v>
      </c>
      <c r="J26" s="13">
        <v>0.6</v>
      </c>
      <c r="K26" s="13">
        <v>0.05</v>
      </c>
      <c r="L26" s="13" t="s">
        <v>122</v>
      </c>
      <c r="M26" s="13">
        <v>0.06</v>
      </c>
      <c r="N26" s="13">
        <v>0.06</v>
      </c>
      <c r="O26" s="13">
        <v>0.66</v>
      </c>
      <c r="P26" s="13">
        <v>0.06</v>
      </c>
      <c r="Q26" s="13">
        <v>260</v>
      </c>
      <c r="R26" s="13">
        <v>520</v>
      </c>
      <c r="S26" s="13">
        <v>3.5</v>
      </c>
      <c r="T26" s="13" t="s">
        <v>43</v>
      </c>
      <c r="U26" s="13" t="s">
        <v>36</v>
      </c>
      <c r="V26" s="13" t="s">
        <v>1230</v>
      </c>
      <c r="W26" s="135">
        <v>43642</v>
      </c>
      <c r="X26" s="13" t="s">
        <v>36</v>
      </c>
      <c r="Y26" s="13">
        <v>0.2</v>
      </c>
      <c r="Z26" s="13" t="s">
        <v>239</v>
      </c>
      <c r="AA26" s="13" t="s">
        <v>122</v>
      </c>
      <c r="AB26" s="13" t="s">
        <v>244</v>
      </c>
      <c r="AC26" s="13">
        <v>7.0000000000000001E-3</v>
      </c>
      <c r="AD26" s="13">
        <v>6.0000000000000001E-3</v>
      </c>
      <c r="AE26" s="13">
        <v>0.15</v>
      </c>
      <c r="AF26" s="13" t="s">
        <v>28</v>
      </c>
      <c r="AG26" s="13">
        <v>0.11</v>
      </c>
      <c r="AH26" s="13" t="s">
        <v>239</v>
      </c>
      <c r="AI26" s="13">
        <v>0.22</v>
      </c>
      <c r="AJ26" s="13" t="s">
        <v>402</v>
      </c>
      <c r="AK26" s="13">
        <v>8.9999999999999993E-3</v>
      </c>
      <c r="AP26" s="15"/>
    </row>
    <row r="27" spans="1:42" x14ac:dyDescent="0.2">
      <c r="A27" s="135">
        <v>43672</v>
      </c>
      <c r="B27" s="13" t="s">
        <v>1243</v>
      </c>
      <c r="C27" s="135">
        <v>43651</v>
      </c>
      <c r="D27" s="178"/>
      <c r="E27" s="13">
        <v>7.8</v>
      </c>
      <c r="F27" s="13">
        <v>11</v>
      </c>
      <c r="G27" s="13">
        <v>1400</v>
      </c>
      <c r="H27" s="13" t="s">
        <v>181</v>
      </c>
      <c r="I27" s="13" t="s">
        <v>78</v>
      </c>
      <c r="J27" s="13">
        <v>1.1000000000000001</v>
      </c>
      <c r="K27" s="13">
        <v>0.46</v>
      </c>
      <c r="L27" s="13" t="s">
        <v>122</v>
      </c>
      <c r="M27" s="13">
        <v>0.05</v>
      </c>
      <c r="N27" s="13">
        <v>0.06</v>
      </c>
      <c r="O27" s="13">
        <v>1.1599999999999999</v>
      </c>
      <c r="P27" s="13">
        <v>0.09</v>
      </c>
      <c r="Q27" s="13">
        <v>250</v>
      </c>
      <c r="R27" s="13">
        <v>530</v>
      </c>
      <c r="S27" s="13">
        <v>3.4</v>
      </c>
      <c r="T27" s="13" t="s">
        <v>43</v>
      </c>
      <c r="U27" s="13" t="s">
        <v>36</v>
      </c>
      <c r="V27" s="13" t="s">
        <v>1243</v>
      </c>
      <c r="W27" s="135">
        <v>43651</v>
      </c>
      <c r="X27" s="13" t="s">
        <v>36</v>
      </c>
      <c r="Y27" s="13">
        <v>0.11</v>
      </c>
      <c r="Z27" s="13" t="s">
        <v>239</v>
      </c>
      <c r="AA27" s="13" t="s">
        <v>122</v>
      </c>
      <c r="AB27" s="13" t="s">
        <v>244</v>
      </c>
      <c r="AC27" s="13">
        <v>4.0000000000000001E-3</v>
      </c>
      <c r="AD27" s="13">
        <v>6.0000000000000001E-3</v>
      </c>
      <c r="AE27" s="13">
        <v>0.09</v>
      </c>
      <c r="AF27" s="13" t="s">
        <v>28</v>
      </c>
      <c r="AG27" s="13">
        <v>4.9000000000000002E-2</v>
      </c>
      <c r="AH27" s="13" t="s">
        <v>239</v>
      </c>
      <c r="AI27" s="13">
        <v>0.17</v>
      </c>
      <c r="AJ27" s="13" t="s">
        <v>402</v>
      </c>
      <c r="AK27" s="13">
        <v>5.0000000000000001E-3</v>
      </c>
    </row>
    <row r="28" spans="1:42" x14ac:dyDescent="0.2">
      <c r="A28" s="135">
        <v>43672</v>
      </c>
      <c r="B28" s="13" t="s">
        <v>1244</v>
      </c>
      <c r="C28" s="135">
        <v>43658</v>
      </c>
      <c r="D28" s="130"/>
      <c r="E28" s="13">
        <v>8.1</v>
      </c>
      <c r="F28" s="13">
        <v>3.6</v>
      </c>
      <c r="G28" s="13">
        <v>1100</v>
      </c>
      <c r="H28" s="13" t="s">
        <v>181</v>
      </c>
      <c r="I28" s="13" t="s">
        <v>78</v>
      </c>
      <c r="J28" s="13">
        <v>0.5</v>
      </c>
      <c r="K28" s="13" t="s">
        <v>28</v>
      </c>
      <c r="L28" s="13" t="s">
        <v>122</v>
      </c>
      <c r="M28" s="13">
        <v>7.0000000000000007E-2</v>
      </c>
      <c r="N28" s="13">
        <v>7.0000000000000007E-2</v>
      </c>
      <c r="O28" s="13">
        <v>0.56999999999999995</v>
      </c>
      <c r="P28" s="13">
        <v>0.04</v>
      </c>
      <c r="Q28" s="13">
        <v>180</v>
      </c>
      <c r="R28" s="13">
        <v>370</v>
      </c>
      <c r="S28" s="13">
        <v>2.8</v>
      </c>
      <c r="T28" s="13" t="s">
        <v>43</v>
      </c>
      <c r="U28" s="13" t="s">
        <v>36</v>
      </c>
      <c r="V28" s="13" t="s">
        <v>1244</v>
      </c>
      <c r="W28" s="135">
        <v>43651</v>
      </c>
      <c r="X28" s="13" t="s">
        <v>36</v>
      </c>
      <c r="Y28" s="13" t="s">
        <v>43</v>
      </c>
      <c r="Z28" s="13" t="s">
        <v>239</v>
      </c>
      <c r="AA28" s="13" t="s">
        <v>122</v>
      </c>
      <c r="AB28" s="13" t="s">
        <v>244</v>
      </c>
      <c r="AC28" s="13">
        <v>1E-3</v>
      </c>
      <c r="AD28" s="13">
        <v>3.0000000000000001E-3</v>
      </c>
      <c r="AE28" s="13" t="s">
        <v>43</v>
      </c>
      <c r="AF28" s="13" t="s">
        <v>28</v>
      </c>
      <c r="AG28" s="13" t="s">
        <v>402</v>
      </c>
      <c r="AH28" s="13" t="s">
        <v>239</v>
      </c>
      <c r="AI28" s="13">
        <v>0.11</v>
      </c>
      <c r="AJ28" s="13" t="s">
        <v>402</v>
      </c>
      <c r="AK28" s="13">
        <v>6.0000000000000001E-3</v>
      </c>
      <c r="AP28" s="15"/>
    </row>
    <row r="29" spans="1:42" x14ac:dyDescent="0.2">
      <c r="A29" s="135">
        <v>43679</v>
      </c>
      <c r="B29" s="13" t="s">
        <v>1245</v>
      </c>
      <c r="C29" s="135">
        <v>43665</v>
      </c>
      <c r="D29" s="130"/>
      <c r="E29" s="13">
        <v>8</v>
      </c>
      <c r="F29" s="13">
        <v>5.9</v>
      </c>
      <c r="G29" s="13">
        <v>1000</v>
      </c>
      <c r="H29" s="13" t="s">
        <v>181</v>
      </c>
      <c r="I29" s="13" t="s">
        <v>78</v>
      </c>
      <c r="J29" s="13">
        <v>0.4</v>
      </c>
      <c r="K29" s="13">
        <v>0.02</v>
      </c>
      <c r="L29" s="13" t="s">
        <v>122</v>
      </c>
      <c r="M29" s="13">
        <v>0.61</v>
      </c>
      <c r="N29" s="13">
        <v>0.62</v>
      </c>
      <c r="O29" s="13">
        <v>1.02</v>
      </c>
      <c r="P29" s="13">
        <v>0.04</v>
      </c>
      <c r="Q29" s="13">
        <v>170</v>
      </c>
      <c r="R29" s="13">
        <v>320</v>
      </c>
      <c r="S29" s="13">
        <v>2.2999999999999998</v>
      </c>
      <c r="T29" s="13">
        <v>0.05</v>
      </c>
      <c r="U29" s="13" t="s">
        <v>36</v>
      </c>
      <c r="V29" s="13" t="s">
        <v>1245</v>
      </c>
      <c r="W29" s="137">
        <v>43665</v>
      </c>
      <c r="X29" s="13" t="s">
        <v>36</v>
      </c>
      <c r="Y29" s="13">
        <v>0.06</v>
      </c>
      <c r="Z29" s="13" t="s">
        <v>239</v>
      </c>
      <c r="AA29" s="13" t="s">
        <v>122</v>
      </c>
      <c r="AB29" s="13" t="s">
        <v>244</v>
      </c>
      <c r="AC29" s="13">
        <v>2E-3</v>
      </c>
      <c r="AD29" s="13">
        <v>6.0000000000000001E-3</v>
      </c>
      <c r="AE29" s="13" t="s">
        <v>43</v>
      </c>
      <c r="AF29" s="13" t="s">
        <v>28</v>
      </c>
      <c r="AG29" s="13">
        <v>1.4999999999999999E-2</v>
      </c>
      <c r="AH29" s="13" t="s">
        <v>239</v>
      </c>
      <c r="AI29" s="13">
        <v>7.1999999999999995E-2</v>
      </c>
      <c r="AJ29" s="13" t="s">
        <v>402</v>
      </c>
      <c r="AK29" s="13">
        <v>6.0000000000000001E-3</v>
      </c>
      <c r="AP29" s="15"/>
    </row>
    <row r="30" spans="1:42" x14ac:dyDescent="0.2">
      <c r="A30" s="135">
        <v>43703</v>
      </c>
      <c r="B30" s="13" t="s">
        <v>1261</v>
      </c>
      <c r="C30" s="135">
        <v>43672</v>
      </c>
      <c r="D30" s="130"/>
      <c r="E30" s="13">
        <v>8.1</v>
      </c>
      <c r="F30" s="13">
        <v>6.1</v>
      </c>
      <c r="G30" s="13">
        <v>1000</v>
      </c>
      <c r="H30" s="13" t="s">
        <v>181</v>
      </c>
      <c r="I30" s="13" t="s">
        <v>78</v>
      </c>
      <c r="J30" s="13">
        <v>0.6</v>
      </c>
      <c r="K30" s="13">
        <v>0.17</v>
      </c>
      <c r="L30" s="13" t="s">
        <v>122</v>
      </c>
      <c r="M30" s="13">
        <v>0.05</v>
      </c>
      <c r="N30" s="13">
        <v>0.06</v>
      </c>
      <c r="O30" s="13">
        <v>0.6</v>
      </c>
      <c r="P30" s="13">
        <v>0.06</v>
      </c>
      <c r="Q30" s="13">
        <v>170</v>
      </c>
      <c r="R30" s="13">
        <v>350</v>
      </c>
      <c r="S30" s="13">
        <v>2.5</v>
      </c>
      <c r="T30" s="13" t="s">
        <v>43</v>
      </c>
      <c r="U30" s="13" t="s">
        <v>36</v>
      </c>
      <c r="V30" s="13" t="s">
        <v>1261</v>
      </c>
      <c r="W30" s="135">
        <v>43672</v>
      </c>
      <c r="X30" s="13" t="s">
        <v>36</v>
      </c>
      <c r="Y30" s="13">
        <v>0.09</v>
      </c>
      <c r="Z30" s="13" t="s">
        <v>239</v>
      </c>
      <c r="AA30" s="13" t="s">
        <v>122</v>
      </c>
      <c r="AB30" s="13" t="s">
        <v>244</v>
      </c>
      <c r="AC30" s="13">
        <v>3.0000000000000001E-3</v>
      </c>
      <c r="AD30" s="13" t="s">
        <v>239</v>
      </c>
      <c r="AE30" s="13">
        <v>0.06</v>
      </c>
      <c r="AF30" s="13" t="s">
        <v>28</v>
      </c>
      <c r="AG30" s="13">
        <v>2.1999999999999999E-2</v>
      </c>
      <c r="AH30" s="13" t="s">
        <v>239</v>
      </c>
      <c r="AI30" s="13">
        <v>6.8000000000000005E-2</v>
      </c>
      <c r="AJ30" s="13" t="s">
        <v>402</v>
      </c>
      <c r="AK30" s="13">
        <v>7.0000000000000001E-3</v>
      </c>
      <c r="AL30" s="13" t="s">
        <v>122</v>
      </c>
      <c r="AM30" s="13" t="s">
        <v>43</v>
      </c>
      <c r="AN30" s="13" t="s">
        <v>134</v>
      </c>
      <c r="AO30" s="13" t="s">
        <v>134</v>
      </c>
      <c r="AP30" s="15"/>
    </row>
    <row r="31" spans="1:42" x14ac:dyDescent="0.2">
      <c r="A31" s="135">
        <v>43703</v>
      </c>
      <c r="B31" s="13" t="s">
        <v>1262</v>
      </c>
      <c r="C31" s="135">
        <v>43679</v>
      </c>
      <c r="D31" s="130"/>
      <c r="E31" s="13">
        <v>8.1</v>
      </c>
      <c r="F31" s="13">
        <v>11</v>
      </c>
      <c r="G31" s="13">
        <v>1100</v>
      </c>
      <c r="H31" s="13" t="s">
        <v>181</v>
      </c>
      <c r="I31" s="13" t="s">
        <v>78</v>
      </c>
      <c r="J31" s="13">
        <v>0.5</v>
      </c>
      <c r="K31" s="13" t="s">
        <v>28</v>
      </c>
      <c r="L31" s="13" t="s">
        <v>122</v>
      </c>
      <c r="M31" s="13">
        <v>0.06</v>
      </c>
      <c r="N31" s="13">
        <v>7.0000000000000007E-2</v>
      </c>
      <c r="O31" s="13">
        <v>0.5</v>
      </c>
      <c r="P31" s="13">
        <v>0.05</v>
      </c>
      <c r="Q31" s="13">
        <v>150</v>
      </c>
      <c r="R31" s="13">
        <v>350</v>
      </c>
      <c r="S31" s="13">
        <v>2</v>
      </c>
      <c r="T31" s="13" t="s">
        <v>43</v>
      </c>
      <c r="U31" s="13" t="s">
        <v>36</v>
      </c>
      <c r="V31" s="13" t="s">
        <v>1262</v>
      </c>
      <c r="W31" s="135">
        <v>43679</v>
      </c>
      <c r="X31" s="13" t="s">
        <v>36</v>
      </c>
      <c r="Y31" s="13">
        <v>7.0000000000000007E-2</v>
      </c>
      <c r="Z31" s="13" t="s">
        <v>239</v>
      </c>
      <c r="AA31" s="13" t="s">
        <v>122</v>
      </c>
      <c r="AB31" s="13" t="s">
        <v>244</v>
      </c>
      <c r="AC31" s="13">
        <v>2E-3</v>
      </c>
      <c r="AD31" s="13" t="s">
        <v>239</v>
      </c>
      <c r="AE31" s="13" t="s">
        <v>43</v>
      </c>
      <c r="AF31" s="13" t="s">
        <v>28</v>
      </c>
      <c r="AG31" s="13">
        <v>1.4999999999999999E-2</v>
      </c>
      <c r="AH31" s="13" t="s">
        <v>239</v>
      </c>
      <c r="AI31" s="13">
        <v>6.2E-2</v>
      </c>
      <c r="AJ31" s="13" t="s">
        <v>402</v>
      </c>
      <c r="AK31" s="13">
        <v>8.0000000000000002E-3</v>
      </c>
      <c r="AP31" s="15"/>
    </row>
    <row r="32" spans="1:42" x14ac:dyDescent="0.2">
      <c r="A32" s="135">
        <v>43707</v>
      </c>
      <c r="B32" s="13" t="s">
        <v>1264</v>
      </c>
      <c r="C32" s="135">
        <v>43686</v>
      </c>
      <c r="D32" s="130"/>
      <c r="E32" s="13">
        <v>7.4</v>
      </c>
      <c r="F32" s="13">
        <v>3</v>
      </c>
      <c r="G32" s="13">
        <v>1000</v>
      </c>
      <c r="H32" s="13" t="s">
        <v>181</v>
      </c>
      <c r="I32" s="13">
        <v>2.1</v>
      </c>
      <c r="J32" s="13">
        <v>0.6</v>
      </c>
      <c r="K32" s="13">
        <v>0.26</v>
      </c>
      <c r="L32" s="13">
        <v>0.03</v>
      </c>
      <c r="M32" s="13">
        <v>0.77</v>
      </c>
      <c r="N32" s="13">
        <v>0.8</v>
      </c>
      <c r="O32" s="13">
        <v>1.4</v>
      </c>
      <c r="P32" s="13">
        <v>0.06</v>
      </c>
      <c r="Q32" s="13">
        <v>180</v>
      </c>
      <c r="R32" s="13">
        <v>350</v>
      </c>
      <c r="S32" s="13">
        <v>2.5</v>
      </c>
      <c r="T32" s="13" t="s">
        <v>43</v>
      </c>
      <c r="U32" s="13" t="s">
        <v>36</v>
      </c>
      <c r="V32" s="13" t="s">
        <v>1264</v>
      </c>
      <c r="W32" s="135">
        <v>43686</v>
      </c>
      <c r="X32" s="13" t="s">
        <v>36</v>
      </c>
      <c r="Y32" s="13">
        <v>7.0000000000000007E-2</v>
      </c>
      <c r="Z32" s="13" t="s">
        <v>239</v>
      </c>
      <c r="AA32" s="13" t="s">
        <v>122</v>
      </c>
      <c r="AB32" s="13" t="s">
        <v>244</v>
      </c>
      <c r="AC32" s="13">
        <v>2E-3</v>
      </c>
      <c r="AD32" s="13">
        <v>3.0000000000000001E-3</v>
      </c>
      <c r="AE32" s="13" t="s">
        <v>43</v>
      </c>
      <c r="AF32" s="13" t="s">
        <v>28</v>
      </c>
      <c r="AG32" s="13">
        <v>1.2E-2</v>
      </c>
      <c r="AH32" s="13" t="s">
        <v>239</v>
      </c>
      <c r="AI32" s="13">
        <v>4.8000000000000001E-2</v>
      </c>
      <c r="AJ32" s="13" t="s">
        <v>402</v>
      </c>
      <c r="AK32" s="13" t="s">
        <v>402</v>
      </c>
      <c r="AP32" s="15"/>
    </row>
    <row r="33" spans="1:43" s="425" customFormat="1" ht="13.5" thickBot="1" x14ac:dyDescent="0.25">
      <c r="A33" s="422">
        <v>43707</v>
      </c>
      <c r="B33" s="423" t="s">
        <v>1265</v>
      </c>
      <c r="C33" s="422">
        <v>43693</v>
      </c>
      <c r="D33" s="426"/>
      <c r="E33" s="423">
        <v>7.9</v>
      </c>
      <c r="F33" s="423">
        <v>9</v>
      </c>
      <c r="G33" s="423">
        <v>1000</v>
      </c>
      <c r="H33" s="423" t="s">
        <v>181</v>
      </c>
      <c r="I33" s="423">
        <v>3.6</v>
      </c>
      <c r="J33" s="423">
        <v>0.6</v>
      </c>
      <c r="K33" s="423">
        <v>0.09</v>
      </c>
      <c r="L33" s="423" t="s">
        <v>122</v>
      </c>
      <c r="M33" s="423">
        <v>0.06</v>
      </c>
      <c r="N33" s="423">
        <v>0.08</v>
      </c>
      <c r="O33" s="423">
        <v>0.7</v>
      </c>
      <c r="P33" s="423">
        <v>0.28999999999999998</v>
      </c>
      <c r="Q33" s="423">
        <v>180</v>
      </c>
      <c r="R33" s="423">
        <v>310</v>
      </c>
      <c r="S33" s="423">
        <v>3.1</v>
      </c>
      <c r="T33" s="423" t="s">
        <v>43</v>
      </c>
      <c r="U33" s="423" t="s">
        <v>36</v>
      </c>
      <c r="V33" s="423" t="s">
        <v>1265</v>
      </c>
      <c r="W33" s="422">
        <v>43693</v>
      </c>
      <c r="X33" s="423" t="s">
        <v>36</v>
      </c>
      <c r="Y33" s="423">
        <v>0.06</v>
      </c>
      <c r="Z33" s="423" t="s">
        <v>239</v>
      </c>
      <c r="AA33" s="423" t="s">
        <v>122</v>
      </c>
      <c r="AB33" s="423" t="s">
        <v>244</v>
      </c>
      <c r="AC33" s="423">
        <v>3.0000000000000001E-3</v>
      </c>
      <c r="AD33" s="423">
        <v>3.0000000000000001E-3</v>
      </c>
      <c r="AE33" s="423" t="s">
        <v>43</v>
      </c>
      <c r="AF33" s="423" t="s">
        <v>28</v>
      </c>
      <c r="AG33" s="423">
        <v>3.4000000000000002E-2</v>
      </c>
      <c r="AH33" s="423" t="s">
        <v>239</v>
      </c>
      <c r="AI33" s="423">
        <v>2.9000000000000001E-2</v>
      </c>
      <c r="AJ33" s="423" t="s">
        <v>402</v>
      </c>
      <c r="AK33" s="423">
        <v>5.0000000000000001E-3</v>
      </c>
      <c r="AL33" s="423"/>
      <c r="AM33" s="423"/>
      <c r="AN33" s="423"/>
      <c r="AO33" s="423"/>
      <c r="AP33" s="427"/>
    </row>
    <row r="34" spans="1:43" s="133" customFormat="1" ht="13.5" thickBot="1" x14ac:dyDescent="0.25">
      <c r="A34" s="825" t="s">
        <v>1185</v>
      </c>
      <c r="B34" s="826"/>
      <c r="C34" s="826"/>
      <c r="D34" s="826"/>
      <c r="E34" s="826"/>
      <c r="F34" s="826"/>
      <c r="G34" s="826"/>
      <c r="H34" s="826"/>
      <c r="I34" s="826"/>
      <c r="J34" s="826"/>
      <c r="K34" s="826"/>
      <c r="L34" s="826"/>
      <c r="M34" s="826"/>
      <c r="N34" s="826"/>
      <c r="O34" s="826"/>
      <c r="P34" s="826"/>
      <c r="Q34" s="826"/>
      <c r="R34" s="826"/>
      <c r="S34" s="827"/>
      <c r="T34" s="826"/>
      <c r="U34" s="828"/>
      <c r="V34" s="845" t="s">
        <v>1186</v>
      </c>
      <c r="W34" s="846"/>
      <c r="X34" s="846"/>
      <c r="Y34" s="846"/>
      <c r="Z34" s="846"/>
      <c r="AA34" s="846"/>
      <c r="AB34" s="846"/>
      <c r="AC34" s="846"/>
      <c r="AD34" s="846"/>
      <c r="AE34" s="846"/>
      <c r="AF34" s="846"/>
      <c r="AG34" s="846"/>
      <c r="AH34" s="846"/>
      <c r="AI34" s="846"/>
      <c r="AJ34" s="846"/>
      <c r="AK34" s="846"/>
      <c r="AL34" s="846"/>
      <c r="AM34" s="846"/>
      <c r="AN34" s="846"/>
      <c r="AO34" s="846"/>
      <c r="AP34" s="827"/>
      <c r="AQ34" s="132"/>
    </row>
    <row r="35" spans="1:43" s="229" customFormat="1" x14ac:dyDescent="0.2">
      <c r="A35" s="708"/>
      <c r="B35" s="233" t="s">
        <v>360</v>
      </c>
      <c r="C35" s="231"/>
      <c r="D35" s="231"/>
      <c r="E35" s="233" t="s">
        <v>361</v>
      </c>
      <c r="F35" s="231"/>
      <c r="G35" s="231"/>
      <c r="H35" s="231"/>
      <c r="I35" s="231"/>
      <c r="J35" s="231"/>
      <c r="K35" s="231"/>
      <c r="L35" s="231"/>
      <c r="M35" s="231"/>
      <c r="N35" s="231"/>
      <c r="O35" s="231"/>
      <c r="P35" s="231"/>
      <c r="Q35" s="231"/>
      <c r="R35" s="231"/>
      <c r="S35" s="242"/>
      <c r="T35" s="231"/>
      <c r="U35" s="232"/>
      <c r="V35" s="230"/>
      <c r="W35" s="233" t="s">
        <v>360</v>
      </c>
      <c r="X35" s="231"/>
      <c r="Y35" s="231"/>
      <c r="Z35" s="231"/>
      <c r="AA35" s="233" t="s">
        <v>361</v>
      </c>
      <c r="AB35" s="231"/>
      <c r="AC35" s="231"/>
      <c r="AD35" s="231"/>
      <c r="AE35" s="231"/>
      <c r="AF35" s="231"/>
      <c r="AG35" s="231"/>
      <c r="AH35" s="231"/>
      <c r="AI35" s="231"/>
      <c r="AJ35" s="231"/>
      <c r="AK35" s="231"/>
      <c r="AL35" s="231"/>
      <c r="AM35" s="231"/>
      <c r="AN35" s="231"/>
      <c r="AO35" s="231"/>
      <c r="AP35" s="231"/>
      <c r="AQ35" s="228"/>
    </row>
    <row r="36" spans="1:43" s="134" customFormat="1" ht="25.5" x14ac:dyDescent="0.2">
      <c r="A36" s="709"/>
      <c r="B36" s="235"/>
      <c r="C36" s="235"/>
      <c r="D36" s="236" t="s">
        <v>84</v>
      </c>
      <c r="E36" s="236" t="s">
        <v>204</v>
      </c>
      <c r="F36" s="237">
        <v>15</v>
      </c>
      <c r="G36" s="237">
        <v>1500</v>
      </c>
      <c r="H36" s="237"/>
      <c r="I36" s="237">
        <v>10</v>
      </c>
      <c r="J36" s="237"/>
      <c r="K36" s="237"/>
      <c r="L36" s="237"/>
      <c r="M36" s="237"/>
      <c r="N36" s="237">
        <v>10</v>
      </c>
      <c r="O36" s="237">
        <v>10</v>
      </c>
      <c r="P36" s="237"/>
      <c r="Q36" s="237"/>
      <c r="R36" s="237">
        <v>1450</v>
      </c>
      <c r="S36" s="241"/>
      <c r="T36" s="237">
        <v>30</v>
      </c>
      <c r="U36" s="237"/>
      <c r="V36" s="238" t="s">
        <v>84</v>
      </c>
      <c r="W36" s="239"/>
      <c r="X36" s="237">
        <v>2</v>
      </c>
      <c r="Y36" s="237"/>
      <c r="Z36" s="237"/>
      <c r="AA36" s="237"/>
      <c r="AB36" s="237"/>
      <c r="AC36" s="237"/>
      <c r="AD36" s="237"/>
      <c r="AE36" s="237"/>
      <c r="AF36" s="237">
        <v>0.01</v>
      </c>
      <c r="AG36" s="237"/>
      <c r="AH36" s="237">
        <v>1E-3</v>
      </c>
      <c r="AI36" s="237"/>
      <c r="AJ36" s="240"/>
      <c r="AK36" s="240"/>
      <c r="AL36" s="240"/>
      <c r="AM36" s="240"/>
      <c r="AN36" s="240"/>
      <c r="AO36" s="240"/>
      <c r="AP36" s="213"/>
    </row>
    <row r="37" spans="1:43" s="176" customFormat="1" ht="26.25" x14ac:dyDescent="0.25">
      <c r="A37" s="847" t="s">
        <v>137</v>
      </c>
      <c r="B37" s="835" t="s">
        <v>205</v>
      </c>
      <c r="C37" s="835" t="s">
        <v>74</v>
      </c>
      <c r="D37" s="183" t="s">
        <v>206</v>
      </c>
      <c r="E37" s="174" t="s">
        <v>207</v>
      </c>
      <c r="F37" s="174" t="s">
        <v>208</v>
      </c>
      <c r="G37" s="174" t="s">
        <v>209</v>
      </c>
      <c r="H37" s="174" t="s">
        <v>210</v>
      </c>
      <c r="I37" s="174" t="s">
        <v>211</v>
      </c>
      <c r="J37" s="175" t="s">
        <v>213</v>
      </c>
      <c r="K37" s="175" t="s">
        <v>212</v>
      </c>
      <c r="L37" s="175" t="s">
        <v>215</v>
      </c>
      <c r="M37" s="175" t="s">
        <v>216</v>
      </c>
      <c r="N37" s="175" t="s">
        <v>217</v>
      </c>
      <c r="O37" s="175" t="s">
        <v>218</v>
      </c>
      <c r="P37" s="175" t="s">
        <v>366</v>
      </c>
      <c r="Q37" s="174" t="s">
        <v>268</v>
      </c>
      <c r="R37" s="174" t="s">
        <v>269</v>
      </c>
      <c r="S37" s="174" t="s">
        <v>270</v>
      </c>
      <c r="T37" s="174" t="s">
        <v>220</v>
      </c>
      <c r="U37" s="175" t="s">
        <v>76</v>
      </c>
      <c r="V37" s="833" t="s">
        <v>137</v>
      </c>
      <c r="W37" s="835" t="s">
        <v>205</v>
      </c>
      <c r="X37" s="175" t="s">
        <v>219</v>
      </c>
      <c r="Y37" s="175" t="s">
        <v>629</v>
      </c>
      <c r="Z37" s="174" t="s">
        <v>221</v>
      </c>
      <c r="AA37" s="174" t="s">
        <v>222</v>
      </c>
      <c r="AB37" s="174" t="s">
        <v>223</v>
      </c>
      <c r="AC37" s="174" t="s">
        <v>224</v>
      </c>
      <c r="AD37" s="174" t="s">
        <v>225</v>
      </c>
      <c r="AE37" s="174" t="s">
        <v>226</v>
      </c>
      <c r="AF37" s="174" t="s">
        <v>227</v>
      </c>
      <c r="AG37" s="174" t="s">
        <v>228</v>
      </c>
      <c r="AH37" s="174" t="s">
        <v>229</v>
      </c>
      <c r="AI37" s="174" t="s">
        <v>230</v>
      </c>
      <c r="AJ37" s="174" t="s">
        <v>231</v>
      </c>
      <c r="AK37" s="175" t="s">
        <v>232</v>
      </c>
      <c r="AL37" s="175" t="s">
        <v>425</v>
      </c>
      <c r="AM37" s="175" t="s">
        <v>424</v>
      </c>
      <c r="AN37" s="175" t="s">
        <v>423</v>
      </c>
      <c r="AO37" s="175" t="s">
        <v>422</v>
      </c>
      <c r="AP37" s="201" t="s">
        <v>164</v>
      </c>
      <c r="AQ37" s="212"/>
    </row>
    <row r="38" spans="1:43" s="177" customFormat="1" x14ac:dyDescent="0.2">
      <c r="A38" s="848"/>
      <c r="B38" s="836"/>
      <c r="C38" s="836"/>
      <c r="D38" s="184" t="s">
        <v>233</v>
      </c>
      <c r="F38" s="177" t="s">
        <v>234</v>
      </c>
      <c r="G38" s="177" t="s">
        <v>235</v>
      </c>
      <c r="H38" s="177" t="s">
        <v>236</v>
      </c>
      <c r="I38" s="177" t="s">
        <v>236</v>
      </c>
      <c r="J38" s="177" t="s">
        <v>234</v>
      </c>
      <c r="K38" s="177" t="s">
        <v>236</v>
      </c>
      <c r="L38" s="177" t="s">
        <v>234</v>
      </c>
      <c r="M38" s="177" t="s">
        <v>234</v>
      </c>
      <c r="N38" s="177" t="s">
        <v>234</v>
      </c>
      <c r="O38" s="177" t="s">
        <v>234</v>
      </c>
      <c r="P38" s="177" t="s">
        <v>234</v>
      </c>
      <c r="Q38" s="177" t="s">
        <v>234</v>
      </c>
      <c r="R38" s="177" t="s">
        <v>236</v>
      </c>
      <c r="S38" s="177" t="s">
        <v>236</v>
      </c>
      <c r="T38" s="177" t="s">
        <v>234</v>
      </c>
      <c r="U38" s="177" t="s">
        <v>234</v>
      </c>
      <c r="V38" s="834"/>
      <c r="W38" s="836"/>
      <c r="X38" s="177" t="s">
        <v>234</v>
      </c>
      <c r="Y38" s="177" t="s">
        <v>234</v>
      </c>
      <c r="Z38" s="177" t="s">
        <v>234</v>
      </c>
      <c r="AA38" s="177" t="s">
        <v>234</v>
      </c>
      <c r="AB38" s="177" t="s">
        <v>234</v>
      </c>
      <c r="AC38" s="177" t="s">
        <v>234</v>
      </c>
      <c r="AD38" s="177" t="s">
        <v>234</v>
      </c>
      <c r="AE38" s="177" t="s">
        <v>234</v>
      </c>
      <c r="AF38" s="177" t="s">
        <v>234</v>
      </c>
      <c r="AG38" s="177" t="s">
        <v>234</v>
      </c>
      <c r="AH38" s="177" t="s">
        <v>234</v>
      </c>
      <c r="AI38" s="177" t="s">
        <v>234</v>
      </c>
      <c r="AJ38" s="177" t="s">
        <v>234</v>
      </c>
      <c r="AK38" s="177" t="s">
        <v>234</v>
      </c>
      <c r="AL38" s="177" t="s">
        <v>234</v>
      </c>
      <c r="AM38" s="177" t="s">
        <v>234</v>
      </c>
      <c r="AN38" s="177" t="s">
        <v>234</v>
      </c>
      <c r="AO38" s="177" t="s">
        <v>234</v>
      </c>
      <c r="AP38" s="185"/>
      <c r="AQ38" s="185"/>
    </row>
    <row r="39" spans="1:43" x14ac:dyDescent="0.2">
      <c r="A39" s="135">
        <v>43699</v>
      </c>
      <c r="B39" s="13" t="s">
        <v>1267</v>
      </c>
      <c r="C39" s="136">
        <v>43717</v>
      </c>
      <c r="D39" s="178"/>
      <c r="E39" s="13">
        <v>8.1999999999999993</v>
      </c>
      <c r="F39" s="13">
        <v>9.8000000000000007</v>
      </c>
      <c r="G39" s="13">
        <v>980</v>
      </c>
      <c r="H39" s="13" t="s">
        <v>181</v>
      </c>
      <c r="I39" s="13" t="s">
        <v>78</v>
      </c>
      <c r="J39" s="13">
        <v>0.5</v>
      </c>
      <c r="K39" s="13">
        <v>0.03</v>
      </c>
      <c r="L39" s="13" t="s">
        <v>122</v>
      </c>
      <c r="M39" s="13">
        <v>0.06</v>
      </c>
      <c r="N39" s="13">
        <v>7.0000000000000007E-2</v>
      </c>
      <c r="O39" s="13">
        <v>0.7</v>
      </c>
      <c r="P39" s="13">
        <v>0.37</v>
      </c>
      <c r="Q39" s="13">
        <v>150</v>
      </c>
      <c r="R39" s="13">
        <v>290</v>
      </c>
      <c r="S39" s="13">
        <v>3</v>
      </c>
      <c r="T39" s="13">
        <v>0.14000000000000001</v>
      </c>
      <c r="U39" s="13" t="s">
        <v>36</v>
      </c>
      <c r="V39" s="13" t="s">
        <v>1267</v>
      </c>
      <c r="W39" s="135">
        <v>43699</v>
      </c>
      <c r="X39" s="13" t="s">
        <v>36</v>
      </c>
      <c r="Y39" s="13">
        <v>0.06</v>
      </c>
      <c r="Z39" s="13" t="s">
        <v>239</v>
      </c>
      <c r="AA39" s="13" t="s">
        <v>122</v>
      </c>
      <c r="AB39" s="13" t="s">
        <v>244</v>
      </c>
      <c r="AC39" s="13">
        <v>4.0000000000000001E-3</v>
      </c>
      <c r="AD39" s="13">
        <v>3.0000000000000001E-3</v>
      </c>
      <c r="AE39" s="13" t="s">
        <v>43</v>
      </c>
      <c r="AF39" s="13" t="s">
        <v>28</v>
      </c>
      <c r="AG39" s="13">
        <v>6.9000000000000006E-2</v>
      </c>
      <c r="AH39" s="13" t="s">
        <v>239</v>
      </c>
      <c r="AI39" s="13">
        <v>2.5999999999999999E-2</v>
      </c>
      <c r="AJ39" s="13" t="s">
        <v>402</v>
      </c>
      <c r="AK39" s="13">
        <v>8.0000000000000002E-3</v>
      </c>
      <c r="AP39" s="15"/>
    </row>
    <row r="40" spans="1:43" x14ac:dyDescent="0.2">
      <c r="A40" s="135">
        <v>43707</v>
      </c>
      <c r="B40" s="13" t="s">
        <v>1268</v>
      </c>
      <c r="C40" s="136">
        <v>43719</v>
      </c>
      <c r="D40" s="178"/>
      <c r="E40" s="13">
        <v>8</v>
      </c>
      <c r="F40" s="13">
        <v>11</v>
      </c>
      <c r="G40" s="13">
        <v>1000</v>
      </c>
      <c r="H40" s="13" t="s">
        <v>181</v>
      </c>
      <c r="I40" s="13">
        <v>2.7</v>
      </c>
      <c r="J40" s="13">
        <v>0.3</v>
      </c>
      <c r="K40" s="13">
        <v>0.04</v>
      </c>
      <c r="L40" s="13" t="s">
        <v>122</v>
      </c>
      <c r="M40" s="13">
        <v>0.05</v>
      </c>
      <c r="N40" s="13">
        <v>0.05</v>
      </c>
      <c r="O40" s="13">
        <v>0.8</v>
      </c>
      <c r="P40" s="13">
        <v>0.06</v>
      </c>
      <c r="Q40" s="13">
        <v>150</v>
      </c>
      <c r="R40" s="13">
        <v>330</v>
      </c>
      <c r="S40" s="13">
        <v>3.3</v>
      </c>
      <c r="T40" s="13">
        <v>0.16</v>
      </c>
      <c r="U40" s="13" t="s">
        <v>36</v>
      </c>
      <c r="V40" s="13" t="s">
        <v>1268</v>
      </c>
      <c r="W40" s="135">
        <v>43707</v>
      </c>
      <c r="X40" s="13" t="s">
        <v>36</v>
      </c>
      <c r="Y40" s="13">
        <v>0.06</v>
      </c>
      <c r="Z40" s="13" t="s">
        <v>239</v>
      </c>
      <c r="AA40" s="13" t="s">
        <v>122</v>
      </c>
      <c r="AB40" s="13" t="s">
        <v>244</v>
      </c>
      <c r="AC40" s="13">
        <v>3.0000000000000001E-3</v>
      </c>
      <c r="AD40" s="13">
        <v>3.0000000000000001E-3</v>
      </c>
      <c r="AE40" s="13" t="s">
        <v>43</v>
      </c>
      <c r="AF40" s="13" t="s">
        <v>28</v>
      </c>
      <c r="AG40" s="13">
        <v>1.7000000000000001E-2</v>
      </c>
      <c r="AH40" s="13" t="s">
        <v>239</v>
      </c>
      <c r="AI40" s="13">
        <v>5.3999999999999999E-2</v>
      </c>
      <c r="AJ40" s="13" t="s">
        <v>402</v>
      </c>
      <c r="AK40" s="13">
        <v>8.0000000000000002E-3</v>
      </c>
      <c r="AP40" s="15"/>
    </row>
    <row r="41" spans="1:43" x14ac:dyDescent="0.2">
      <c r="A41" s="135">
        <v>43713</v>
      </c>
      <c r="B41" s="137" t="s">
        <v>1269</v>
      </c>
      <c r="C41" s="135">
        <v>43752</v>
      </c>
      <c r="D41" s="178"/>
      <c r="E41" s="13">
        <v>8.1999999999999993</v>
      </c>
      <c r="F41" s="13">
        <v>6.9</v>
      </c>
      <c r="G41" s="13">
        <v>1000</v>
      </c>
      <c r="H41" s="13" t="s">
        <v>181</v>
      </c>
      <c r="I41" s="13" t="s">
        <v>78</v>
      </c>
      <c r="J41" s="13">
        <v>0.6</v>
      </c>
      <c r="K41" s="13">
        <v>0.14000000000000001</v>
      </c>
      <c r="L41" s="13" t="s">
        <v>122</v>
      </c>
      <c r="M41" s="13">
        <v>0.04</v>
      </c>
      <c r="N41" s="13" t="s">
        <v>43</v>
      </c>
      <c r="O41" s="13">
        <v>0.6</v>
      </c>
      <c r="P41" s="13">
        <v>0.05</v>
      </c>
      <c r="Q41" s="13">
        <v>150</v>
      </c>
      <c r="R41" s="13">
        <v>350</v>
      </c>
      <c r="S41" s="13">
        <v>2.8</v>
      </c>
      <c r="T41" s="13" t="s">
        <v>43</v>
      </c>
      <c r="U41" s="13" t="s">
        <v>36</v>
      </c>
      <c r="V41" s="137" t="s">
        <v>1269</v>
      </c>
      <c r="W41" s="135">
        <v>43713</v>
      </c>
      <c r="X41" s="13" t="s">
        <v>36</v>
      </c>
      <c r="Y41" s="13">
        <v>7.0000000000000007E-2</v>
      </c>
      <c r="Z41" s="13" t="s">
        <v>239</v>
      </c>
      <c r="AA41" s="13" t="s">
        <v>122</v>
      </c>
      <c r="AB41" s="13" t="s">
        <v>244</v>
      </c>
      <c r="AC41" s="13">
        <v>1E-3</v>
      </c>
      <c r="AD41" s="13">
        <v>4.0000000000000001E-3</v>
      </c>
      <c r="AE41" s="13" t="s">
        <v>43</v>
      </c>
      <c r="AF41" s="13" t="s">
        <v>28</v>
      </c>
      <c r="AG41" s="13">
        <v>5.6000000000000001E-2</v>
      </c>
      <c r="AH41" s="13" t="s">
        <v>239</v>
      </c>
      <c r="AI41" s="13">
        <v>4.5999999999999999E-2</v>
      </c>
      <c r="AJ41" s="13" t="s">
        <v>402</v>
      </c>
      <c r="AK41" s="13">
        <v>7.0000000000000001E-3</v>
      </c>
      <c r="AP41" s="15"/>
    </row>
    <row r="42" spans="1:43" x14ac:dyDescent="0.2">
      <c r="A42" s="135">
        <v>43719</v>
      </c>
      <c r="B42" s="13" t="s">
        <v>1270</v>
      </c>
      <c r="C42" s="135">
        <v>43752</v>
      </c>
      <c r="D42" s="178"/>
      <c r="E42" s="13">
        <v>8.1</v>
      </c>
      <c r="F42" s="13">
        <v>4</v>
      </c>
      <c r="G42" s="13">
        <v>950</v>
      </c>
      <c r="H42" s="13" t="s">
        <v>181</v>
      </c>
      <c r="I42" s="13" t="s">
        <v>78</v>
      </c>
      <c r="J42" s="13">
        <v>0.5</v>
      </c>
      <c r="K42" s="13">
        <v>0.17</v>
      </c>
      <c r="L42" s="13" t="s">
        <v>122</v>
      </c>
      <c r="M42" s="13">
        <v>0.35</v>
      </c>
      <c r="N42" s="13">
        <v>0.36</v>
      </c>
      <c r="O42" s="13">
        <v>0.7</v>
      </c>
      <c r="P42" s="13">
        <v>0.04</v>
      </c>
      <c r="Q42" s="13">
        <v>130</v>
      </c>
      <c r="R42" s="13">
        <v>310</v>
      </c>
      <c r="S42" s="13">
        <v>2.6</v>
      </c>
      <c r="T42" s="13" t="s">
        <v>43</v>
      </c>
      <c r="U42" s="13" t="s">
        <v>36</v>
      </c>
      <c r="V42" s="13" t="s">
        <v>1270</v>
      </c>
      <c r="W42" s="135">
        <v>43719</v>
      </c>
      <c r="X42" s="13" t="s">
        <v>36</v>
      </c>
      <c r="Y42" s="13">
        <v>0.06</v>
      </c>
      <c r="Z42" s="13" t="s">
        <v>239</v>
      </c>
      <c r="AA42" s="13" t="s">
        <v>122</v>
      </c>
      <c r="AB42" s="13" t="s">
        <v>244</v>
      </c>
      <c r="AC42" s="13" t="s">
        <v>239</v>
      </c>
      <c r="AD42" s="13">
        <v>2E-3</v>
      </c>
      <c r="AE42" s="13" t="s">
        <v>43</v>
      </c>
      <c r="AF42" s="13" t="s">
        <v>28</v>
      </c>
      <c r="AG42" s="13">
        <v>1.9E-2</v>
      </c>
      <c r="AH42" s="13" t="s">
        <v>239</v>
      </c>
      <c r="AI42" s="13">
        <v>0.04</v>
      </c>
      <c r="AJ42" s="13" t="s">
        <v>402</v>
      </c>
      <c r="AK42" s="13">
        <v>7.0000000000000001E-3</v>
      </c>
      <c r="AP42" s="15"/>
    </row>
    <row r="43" spans="1:43" x14ac:dyDescent="0.2">
      <c r="A43" s="135">
        <v>43729</v>
      </c>
      <c r="B43" s="13" t="s">
        <v>1271</v>
      </c>
      <c r="C43" s="135">
        <v>43752</v>
      </c>
      <c r="D43" s="178"/>
      <c r="E43" s="13">
        <v>7.6</v>
      </c>
      <c r="F43" s="13">
        <v>3.2</v>
      </c>
      <c r="G43" s="13">
        <v>240</v>
      </c>
      <c r="H43" s="13" t="s">
        <v>181</v>
      </c>
      <c r="I43" s="13" t="s">
        <v>78</v>
      </c>
      <c r="J43" s="13" t="s">
        <v>85</v>
      </c>
      <c r="K43" s="13" t="s">
        <v>28</v>
      </c>
      <c r="L43" s="13" t="s">
        <v>122</v>
      </c>
      <c r="M43" s="13" t="s">
        <v>122</v>
      </c>
      <c r="N43" s="13" t="s">
        <v>43</v>
      </c>
      <c r="O43" s="13" t="s">
        <v>122</v>
      </c>
      <c r="P43" s="13">
        <v>0.02</v>
      </c>
      <c r="Q43" s="13">
        <v>25</v>
      </c>
      <c r="R43" s="13">
        <v>50</v>
      </c>
      <c r="S43" s="13">
        <v>1.4</v>
      </c>
      <c r="T43" s="13" t="s">
        <v>43</v>
      </c>
      <c r="U43" s="13" t="s">
        <v>36</v>
      </c>
      <c r="V43" s="13" t="s">
        <v>1271</v>
      </c>
      <c r="W43" s="135">
        <v>43729</v>
      </c>
      <c r="X43" s="13" t="s">
        <v>36</v>
      </c>
      <c r="Y43" s="13" t="s">
        <v>43</v>
      </c>
      <c r="Z43" s="13" t="s">
        <v>239</v>
      </c>
      <c r="AA43" s="13" t="s">
        <v>122</v>
      </c>
      <c r="AB43" s="13" t="s">
        <v>244</v>
      </c>
      <c r="AC43" s="13" t="s">
        <v>239</v>
      </c>
      <c r="AD43" s="13">
        <v>6.0000000000000001E-3</v>
      </c>
      <c r="AE43" s="13" t="s">
        <v>43</v>
      </c>
      <c r="AF43" s="13" t="s">
        <v>28</v>
      </c>
      <c r="AG43" s="13">
        <v>8.0000000000000002E-3</v>
      </c>
      <c r="AH43" s="13" t="s">
        <v>239</v>
      </c>
      <c r="AI43" s="13">
        <v>5.0000000000000001E-3</v>
      </c>
      <c r="AJ43" s="13" t="s">
        <v>402</v>
      </c>
      <c r="AK43" s="13">
        <v>8.9999999999999993E-3</v>
      </c>
      <c r="AP43" s="15"/>
    </row>
    <row r="44" spans="1:43" x14ac:dyDescent="0.2">
      <c r="A44" s="135">
        <v>43735</v>
      </c>
      <c r="B44" s="13" t="s">
        <v>1273</v>
      </c>
      <c r="C44" s="135">
        <v>43752</v>
      </c>
      <c r="D44" s="178"/>
      <c r="E44" s="13">
        <v>8.5</v>
      </c>
      <c r="F44" s="13">
        <v>11</v>
      </c>
      <c r="G44" s="13">
        <v>1200</v>
      </c>
      <c r="H44" s="13" t="s">
        <v>181</v>
      </c>
      <c r="I44" s="13">
        <v>3.4</v>
      </c>
      <c r="J44" s="13">
        <v>0.7</v>
      </c>
      <c r="K44" s="13" t="s">
        <v>28</v>
      </c>
      <c r="L44" s="13" t="s">
        <v>122</v>
      </c>
      <c r="M44" s="13">
        <v>0.03</v>
      </c>
      <c r="N44" s="13" t="s">
        <v>43</v>
      </c>
      <c r="O44" s="13">
        <v>0.5</v>
      </c>
      <c r="P44" s="13">
        <v>0.12</v>
      </c>
      <c r="Q44" s="13">
        <v>170</v>
      </c>
      <c r="R44" s="13">
        <v>370</v>
      </c>
      <c r="S44" s="13">
        <v>6</v>
      </c>
      <c r="T44" s="13" t="s">
        <v>43</v>
      </c>
      <c r="U44" s="13" t="s">
        <v>36</v>
      </c>
      <c r="V44" s="13" t="s">
        <v>1273</v>
      </c>
      <c r="W44" s="137">
        <v>43735</v>
      </c>
      <c r="X44" s="13" t="s">
        <v>36</v>
      </c>
      <c r="Y44" s="13">
        <v>0.05</v>
      </c>
      <c r="Z44" s="13" t="s">
        <v>239</v>
      </c>
      <c r="AA44" s="13" t="s">
        <v>122</v>
      </c>
      <c r="AB44" s="13" t="s">
        <v>244</v>
      </c>
      <c r="AC44" s="13" t="s">
        <v>239</v>
      </c>
      <c r="AD44" s="13">
        <v>2E-3</v>
      </c>
      <c r="AE44" s="13" t="s">
        <v>43</v>
      </c>
      <c r="AF44" s="13" t="s">
        <v>28</v>
      </c>
      <c r="AG44" s="13">
        <v>2.1000000000000001E-2</v>
      </c>
      <c r="AH44" s="13" t="s">
        <v>239</v>
      </c>
      <c r="AI44" s="13">
        <v>2.3E-2</v>
      </c>
      <c r="AJ44" s="13" t="s">
        <v>402</v>
      </c>
      <c r="AK44" s="13">
        <v>7.0000000000000001E-3</v>
      </c>
      <c r="AL44" s="13" t="s">
        <v>122</v>
      </c>
      <c r="AM44" s="13" t="s">
        <v>43</v>
      </c>
      <c r="AN44" s="13" t="s">
        <v>134</v>
      </c>
      <c r="AO44" s="13" t="s">
        <v>134</v>
      </c>
      <c r="AP44" s="15"/>
    </row>
    <row r="45" spans="1:43" x14ac:dyDescent="0.2">
      <c r="A45" s="135">
        <v>43740</v>
      </c>
      <c r="B45" s="13" t="s">
        <v>1274</v>
      </c>
      <c r="C45" s="135">
        <v>43763</v>
      </c>
      <c r="D45" s="178"/>
      <c r="E45" s="13">
        <v>8.1999999999999993</v>
      </c>
      <c r="F45" s="13">
        <v>4.5999999999999996</v>
      </c>
      <c r="G45" s="13">
        <v>1200</v>
      </c>
      <c r="H45" s="13" t="s">
        <v>181</v>
      </c>
      <c r="I45" s="13" t="s">
        <v>78</v>
      </c>
      <c r="J45" s="13">
        <v>0.5</v>
      </c>
      <c r="K45" s="13">
        <v>0.3</v>
      </c>
      <c r="L45" s="13" t="s">
        <v>122</v>
      </c>
      <c r="M45" s="13">
        <v>0.4</v>
      </c>
      <c r="N45" s="13">
        <v>0.5</v>
      </c>
      <c r="O45" s="13">
        <v>0.8</v>
      </c>
      <c r="P45" s="13">
        <v>0.28000000000000003</v>
      </c>
      <c r="Q45" s="13">
        <v>190</v>
      </c>
      <c r="R45" s="13">
        <v>390</v>
      </c>
      <c r="S45" s="13">
        <v>7.1</v>
      </c>
      <c r="T45" s="13" t="s">
        <v>43</v>
      </c>
      <c r="U45" s="13" t="s">
        <v>36</v>
      </c>
      <c r="V45" s="13" t="s">
        <v>1274</v>
      </c>
      <c r="W45" s="135">
        <v>43740</v>
      </c>
      <c r="X45" s="13" t="s">
        <v>36</v>
      </c>
      <c r="Y45" s="13" t="s">
        <v>43</v>
      </c>
      <c r="Z45" s="13" t="s">
        <v>239</v>
      </c>
      <c r="AA45" s="13" t="s">
        <v>122</v>
      </c>
      <c r="AB45" s="13" t="s">
        <v>244</v>
      </c>
      <c r="AC45" s="13">
        <v>1E-3</v>
      </c>
      <c r="AD45" s="13">
        <v>5.0000000000000001E-3</v>
      </c>
      <c r="AE45" s="13" t="s">
        <v>43</v>
      </c>
      <c r="AF45" s="13" t="s">
        <v>28</v>
      </c>
      <c r="AG45" s="13">
        <v>2.5999999999999999E-2</v>
      </c>
      <c r="AH45" s="13" t="s">
        <v>239</v>
      </c>
      <c r="AI45" s="13">
        <v>2.4E-2</v>
      </c>
      <c r="AJ45" s="13" t="s">
        <v>402</v>
      </c>
      <c r="AK45" s="13">
        <v>6.0000000000000001E-3</v>
      </c>
      <c r="AP45" s="15"/>
    </row>
    <row r="46" spans="1:43" x14ac:dyDescent="0.2">
      <c r="A46" s="135">
        <v>43748</v>
      </c>
      <c r="B46" s="13" t="s">
        <v>1275</v>
      </c>
      <c r="C46" s="135">
        <v>43763</v>
      </c>
      <c r="D46" s="178"/>
      <c r="E46" s="13">
        <v>8.1999999999999993</v>
      </c>
      <c r="F46" s="13">
        <v>1</v>
      </c>
      <c r="G46" s="13">
        <v>1200</v>
      </c>
      <c r="H46" s="13" t="s">
        <v>181</v>
      </c>
      <c r="I46" s="13" t="s">
        <v>78</v>
      </c>
      <c r="J46" s="13" t="s">
        <v>85</v>
      </c>
      <c r="K46" s="13" t="s">
        <v>28</v>
      </c>
      <c r="L46" s="13" t="s">
        <v>122</v>
      </c>
      <c r="M46" s="13">
        <v>0.4</v>
      </c>
      <c r="N46" s="13">
        <v>0.7</v>
      </c>
      <c r="O46" s="13">
        <v>0.4</v>
      </c>
      <c r="P46" s="13">
        <v>0.06</v>
      </c>
      <c r="Q46" s="13">
        <v>190</v>
      </c>
      <c r="R46" s="13">
        <v>420</v>
      </c>
      <c r="S46" s="13">
        <v>6.6</v>
      </c>
      <c r="T46" s="13" t="s">
        <v>43</v>
      </c>
      <c r="U46" s="13" t="s">
        <v>36</v>
      </c>
      <c r="V46" s="13" t="s">
        <v>1275</v>
      </c>
      <c r="W46" s="135">
        <v>43748</v>
      </c>
      <c r="X46" s="13" t="s">
        <v>36</v>
      </c>
      <c r="Y46" s="13">
        <v>7.0000000000000007E-2</v>
      </c>
      <c r="Z46" s="13" t="s">
        <v>239</v>
      </c>
      <c r="AA46" s="13" t="s">
        <v>122</v>
      </c>
      <c r="AB46" s="13" t="s">
        <v>244</v>
      </c>
      <c r="AC46" s="13">
        <v>1E-3</v>
      </c>
      <c r="AD46" s="13">
        <v>5.0000000000000001E-3</v>
      </c>
      <c r="AE46" s="13">
        <v>0.09</v>
      </c>
      <c r="AF46" s="13" t="s">
        <v>28</v>
      </c>
      <c r="AG46" s="13">
        <v>6.8000000000000005E-2</v>
      </c>
      <c r="AH46" s="13" t="s">
        <v>239</v>
      </c>
      <c r="AI46" s="13">
        <v>2.5000000000000001E-2</v>
      </c>
      <c r="AJ46" s="13" t="s">
        <v>402</v>
      </c>
      <c r="AK46" s="13">
        <v>8.9999999999999993E-3</v>
      </c>
      <c r="AP46" s="15"/>
    </row>
    <row r="47" spans="1:43" x14ac:dyDescent="0.2">
      <c r="A47" s="135">
        <v>43756</v>
      </c>
      <c r="B47" s="13" t="s">
        <v>1276</v>
      </c>
      <c r="C47" s="135">
        <v>43769</v>
      </c>
      <c r="D47" s="178"/>
      <c r="E47" s="13">
        <v>8.1999999999999993</v>
      </c>
      <c r="F47" s="13">
        <v>4</v>
      </c>
      <c r="G47" s="13">
        <v>1100</v>
      </c>
      <c r="H47" s="13">
        <v>88</v>
      </c>
      <c r="I47" s="13" t="s">
        <v>78</v>
      </c>
      <c r="J47" s="13">
        <v>0.4</v>
      </c>
      <c r="K47" s="13">
        <v>0.08</v>
      </c>
      <c r="L47" s="13" t="s">
        <v>122</v>
      </c>
      <c r="M47" s="13">
        <v>0.04</v>
      </c>
      <c r="N47" s="13" t="s">
        <v>43</v>
      </c>
      <c r="O47" s="13">
        <v>0.5</v>
      </c>
      <c r="P47" s="13">
        <v>0.06</v>
      </c>
      <c r="Q47" s="13">
        <v>180</v>
      </c>
      <c r="R47" s="13">
        <v>390</v>
      </c>
      <c r="S47" s="13">
        <v>6.1</v>
      </c>
      <c r="T47" s="13" t="s">
        <v>43</v>
      </c>
      <c r="U47" s="13" t="s">
        <v>36</v>
      </c>
      <c r="V47" s="13" t="s">
        <v>1276</v>
      </c>
      <c r="W47" s="135">
        <v>43756</v>
      </c>
      <c r="X47" s="13" t="s">
        <v>36</v>
      </c>
      <c r="Y47" s="13">
        <v>7.0000000000000007E-2</v>
      </c>
      <c r="Z47" s="13" t="s">
        <v>239</v>
      </c>
      <c r="AA47" s="13" t="s">
        <v>122</v>
      </c>
      <c r="AB47" s="13" t="s">
        <v>244</v>
      </c>
      <c r="AC47" s="13">
        <v>2E-3</v>
      </c>
      <c r="AD47" s="13">
        <v>2E-3</v>
      </c>
      <c r="AE47" s="13">
        <v>0.06</v>
      </c>
      <c r="AF47" s="13" t="s">
        <v>28</v>
      </c>
      <c r="AG47" s="13">
        <v>9.9000000000000005E-2</v>
      </c>
      <c r="AH47" s="13" t="s">
        <v>239</v>
      </c>
      <c r="AI47" s="13">
        <v>2.1999999999999999E-2</v>
      </c>
      <c r="AJ47" s="13" t="s">
        <v>402</v>
      </c>
      <c r="AK47" s="13">
        <v>7.0000000000000001E-3</v>
      </c>
      <c r="AP47" s="15"/>
    </row>
    <row r="48" spans="1:43" x14ac:dyDescent="0.2">
      <c r="A48" s="135">
        <v>43763</v>
      </c>
      <c r="B48" s="13" t="s">
        <v>1277</v>
      </c>
      <c r="C48" s="135">
        <v>43780</v>
      </c>
      <c r="D48" s="178"/>
      <c r="E48" s="13">
        <v>8.4</v>
      </c>
      <c r="F48" s="13">
        <v>2.6</v>
      </c>
      <c r="G48" s="13">
        <v>1200</v>
      </c>
      <c r="H48" s="13" t="s">
        <v>181</v>
      </c>
      <c r="I48" s="13" t="s">
        <v>78</v>
      </c>
      <c r="J48" s="13">
        <v>0.2</v>
      </c>
      <c r="K48" s="13">
        <v>0.09</v>
      </c>
      <c r="L48" s="13">
        <v>0.05</v>
      </c>
      <c r="M48" s="13">
        <v>0.04</v>
      </c>
      <c r="N48" s="13">
        <v>0.09</v>
      </c>
      <c r="O48" s="13">
        <v>0.4</v>
      </c>
      <c r="P48" s="13">
        <v>0.08</v>
      </c>
      <c r="Q48" s="13">
        <v>190</v>
      </c>
      <c r="R48" s="13">
        <v>390</v>
      </c>
      <c r="S48" s="13">
        <v>7</v>
      </c>
      <c r="T48" s="13">
        <v>5.2</v>
      </c>
      <c r="U48" s="13" t="s">
        <v>36</v>
      </c>
      <c r="V48" s="13" t="s">
        <v>1277</v>
      </c>
      <c r="W48" s="135">
        <v>43763</v>
      </c>
      <c r="X48" s="13" t="s">
        <v>36</v>
      </c>
      <c r="Y48" s="13">
        <v>0.06</v>
      </c>
      <c r="Z48" s="13" t="s">
        <v>239</v>
      </c>
      <c r="AA48" s="13" t="s">
        <v>122</v>
      </c>
      <c r="AB48" s="13" t="s">
        <v>244</v>
      </c>
      <c r="AC48" s="13">
        <v>2E-3</v>
      </c>
      <c r="AD48" s="13">
        <v>2E-3</v>
      </c>
      <c r="AE48" s="13">
        <v>0.06</v>
      </c>
      <c r="AF48" s="13" t="s">
        <v>28</v>
      </c>
      <c r="AG48" s="13">
        <v>0.14000000000000001</v>
      </c>
      <c r="AH48" s="13" t="s">
        <v>239</v>
      </c>
      <c r="AI48" s="13">
        <v>2.1999999999999999E-2</v>
      </c>
      <c r="AJ48" s="13" t="s">
        <v>402</v>
      </c>
      <c r="AK48" s="13">
        <v>8.0000000000000002E-3</v>
      </c>
      <c r="AP48" s="15"/>
    </row>
    <row r="49" spans="1:42" x14ac:dyDescent="0.2">
      <c r="A49" s="135">
        <v>43768</v>
      </c>
      <c r="B49" s="13" t="s">
        <v>1278</v>
      </c>
      <c r="C49" s="135">
        <v>43780</v>
      </c>
      <c r="D49" s="178"/>
      <c r="E49" s="13">
        <v>8.4</v>
      </c>
      <c r="F49" s="13">
        <v>1.7</v>
      </c>
      <c r="G49" s="13">
        <v>1100</v>
      </c>
      <c r="H49" s="13" t="s">
        <v>181</v>
      </c>
      <c r="I49" s="13" t="s">
        <v>78</v>
      </c>
      <c r="J49" s="13">
        <v>0.2</v>
      </c>
      <c r="K49" s="13">
        <v>0.08</v>
      </c>
      <c r="L49" s="13">
        <v>0.03</v>
      </c>
      <c r="M49" s="13">
        <v>0.05</v>
      </c>
      <c r="N49" s="13">
        <v>0.08</v>
      </c>
      <c r="O49" s="13">
        <v>0.4</v>
      </c>
      <c r="P49" s="13">
        <v>0.05</v>
      </c>
      <c r="Q49" s="13">
        <v>160</v>
      </c>
      <c r="R49" s="13">
        <v>360</v>
      </c>
      <c r="S49" s="13">
        <v>5.4</v>
      </c>
      <c r="T49" s="13" t="s">
        <v>36</v>
      </c>
      <c r="U49" s="13" t="s">
        <v>36</v>
      </c>
      <c r="V49" s="13" t="s">
        <v>1278</v>
      </c>
      <c r="W49" s="135">
        <v>43768</v>
      </c>
      <c r="X49" s="13" t="s">
        <v>36</v>
      </c>
      <c r="Y49" s="13">
        <v>0.06</v>
      </c>
      <c r="Z49" s="13" t="s">
        <v>239</v>
      </c>
      <c r="AA49" s="13" t="s">
        <v>122</v>
      </c>
      <c r="AB49" s="13" t="s">
        <v>244</v>
      </c>
      <c r="AC49" s="13">
        <v>1E-3</v>
      </c>
      <c r="AD49" s="13">
        <v>2E-3</v>
      </c>
      <c r="AE49" s="13" t="s">
        <v>43</v>
      </c>
      <c r="AF49" s="13" t="s">
        <v>28</v>
      </c>
      <c r="AG49" s="13">
        <v>0.16</v>
      </c>
      <c r="AH49" s="13" t="s">
        <v>239</v>
      </c>
      <c r="AI49" s="13">
        <v>1.9E-2</v>
      </c>
      <c r="AJ49" s="13" t="s">
        <v>402</v>
      </c>
      <c r="AK49" s="13">
        <v>6.0000000000000001E-3</v>
      </c>
      <c r="AP49" s="15"/>
    </row>
    <row r="50" spans="1:42" x14ac:dyDescent="0.2">
      <c r="A50" s="135">
        <v>43777</v>
      </c>
      <c r="B50" s="13" t="s">
        <v>1287</v>
      </c>
      <c r="C50" s="135">
        <v>43790</v>
      </c>
      <c r="D50" s="178"/>
      <c r="E50" s="13">
        <v>8.1</v>
      </c>
      <c r="F50" s="13">
        <v>6.6</v>
      </c>
      <c r="G50" s="13">
        <v>1000</v>
      </c>
      <c r="H50" s="13" t="s">
        <v>181</v>
      </c>
      <c r="I50" s="13" t="s">
        <v>78</v>
      </c>
      <c r="J50" s="13">
        <v>1.1000000000000001</v>
      </c>
      <c r="K50" s="13">
        <v>0.02</v>
      </c>
      <c r="L50" s="13" t="s">
        <v>122</v>
      </c>
      <c r="M50" s="13">
        <v>0.04</v>
      </c>
      <c r="N50" s="13" t="s">
        <v>43</v>
      </c>
      <c r="O50" s="13">
        <v>1.2</v>
      </c>
      <c r="P50" s="13">
        <v>0.04</v>
      </c>
      <c r="Q50" s="13">
        <v>140</v>
      </c>
      <c r="R50" s="13">
        <v>350</v>
      </c>
      <c r="S50" s="13">
        <v>4.5999999999999996</v>
      </c>
      <c r="T50" s="13">
        <v>0.09</v>
      </c>
      <c r="U50" s="13" t="s">
        <v>36</v>
      </c>
      <c r="V50" s="13" t="s">
        <v>1287</v>
      </c>
      <c r="W50" s="135">
        <v>43777</v>
      </c>
      <c r="X50" s="13" t="s">
        <v>36</v>
      </c>
      <c r="Y50" s="13">
        <v>0.06</v>
      </c>
      <c r="Z50" s="13" t="s">
        <v>239</v>
      </c>
      <c r="AA50" s="13" t="s">
        <v>122</v>
      </c>
      <c r="AB50" s="13" t="s">
        <v>244</v>
      </c>
      <c r="AC50" s="13">
        <v>2E-3</v>
      </c>
      <c r="AD50" s="13">
        <v>4.0000000000000001E-3</v>
      </c>
      <c r="AE50" s="13" t="s">
        <v>43</v>
      </c>
      <c r="AF50" s="13" t="s">
        <v>28</v>
      </c>
      <c r="AG50" s="13">
        <v>0.05</v>
      </c>
      <c r="AH50" s="13" t="s">
        <v>239</v>
      </c>
      <c r="AI50" s="13">
        <v>1.9E-2</v>
      </c>
      <c r="AJ50" s="13" t="s">
        <v>402</v>
      </c>
      <c r="AK50" s="13">
        <v>6.0000000000000001E-3</v>
      </c>
      <c r="AP50" s="15"/>
    </row>
    <row r="51" spans="1:42" x14ac:dyDescent="0.2">
      <c r="A51" s="135">
        <v>43782</v>
      </c>
      <c r="B51" s="13" t="s">
        <v>1294</v>
      </c>
      <c r="C51" s="135">
        <v>43797</v>
      </c>
      <c r="D51" s="178"/>
      <c r="E51" s="13">
        <v>7.2</v>
      </c>
      <c r="F51" s="13">
        <v>2</v>
      </c>
      <c r="G51" s="13">
        <v>99</v>
      </c>
      <c r="H51" s="13" t="s">
        <v>181</v>
      </c>
      <c r="I51" s="13">
        <v>5.8</v>
      </c>
      <c r="J51" s="13">
        <v>0.4</v>
      </c>
      <c r="K51" s="13" t="s">
        <v>28</v>
      </c>
      <c r="L51" s="13" t="s">
        <v>122</v>
      </c>
      <c r="M51" s="13" t="s">
        <v>122</v>
      </c>
      <c r="N51" s="13" t="s">
        <v>43</v>
      </c>
      <c r="O51" s="13" t="s">
        <v>85</v>
      </c>
      <c r="P51" s="13">
        <v>0.01</v>
      </c>
      <c r="Q51" s="13" t="s">
        <v>24</v>
      </c>
      <c r="R51" s="13">
        <v>18</v>
      </c>
      <c r="S51" s="13">
        <v>0.9</v>
      </c>
      <c r="T51" s="13" t="s">
        <v>43</v>
      </c>
      <c r="U51" s="13" t="s">
        <v>36</v>
      </c>
      <c r="V51" s="13" t="s">
        <v>1294</v>
      </c>
      <c r="W51" s="135">
        <v>43782</v>
      </c>
      <c r="X51" s="13" t="s">
        <v>36</v>
      </c>
      <c r="Y51" s="13" t="s">
        <v>43</v>
      </c>
      <c r="Z51" s="13" t="s">
        <v>239</v>
      </c>
      <c r="AA51" s="13" t="s">
        <v>122</v>
      </c>
      <c r="AB51" s="13" t="s">
        <v>244</v>
      </c>
      <c r="AC51" s="13" t="s">
        <v>239</v>
      </c>
      <c r="AD51" s="13">
        <v>3.0000000000000001E-3</v>
      </c>
      <c r="AE51" s="13" t="s">
        <v>43</v>
      </c>
      <c r="AF51" s="13" t="s">
        <v>28</v>
      </c>
      <c r="AG51" s="13">
        <v>0.01</v>
      </c>
      <c r="AH51" s="13" t="s">
        <v>239</v>
      </c>
      <c r="AI51" s="13">
        <v>1E-3</v>
      </c>
      <c r="AJ51" s="13" t="s">
        <v>402</v>
      </c>
      <c r="AK51" s="13">
        <v>1.2999999999999999E-2</v>
      </c>
      <c r="AP51" s="215"/>
    </row>
    <row r="52" spans="1:42" x14ac:dyDescent="0.2">
      <c r="A52" s="135">
        <v>43791</v>
      </c>
      <c r="B52" s="13" t="s">
        <v>1291</v>
      </c>
      <c r="C52" s="135">
        <v>43809</v>
      </c>
      <c r="D52" s="178"/>
      <c r="E52" s="13">
        <v>8.1</v>
      </c>
      <c r="F52" s="13">
        <v>3.8</v>
      </c>
      <c r="G52" s="13">
        <v>1000</v>
      </c>
      <c r="H52" s="13" t="s">
        <v>181</v>
      </c>
      <c r="I52" s="13" t="s">
        <v>78</v>
      </c>
      <c r="J52" s="13">
        <v>0.4</v>
      </c>
      <c r="K52" s="13" t="s">
        <v>28</v>
      </c>
      <c r="L52" s="13">
        <v>0.1</v>
      </c>
      <c r="M52" s="13">
        <v>0.04</v>
      </c>
      <c r="N52" s="13">
        <v>0.14000000000000001</v>
      </c>
      <c r="O52" s="13">
        <v>0.6</v>
      </c>
      <c r="P52" s="13">
        <v>0.08</v>
      </c>
      <c r="Q52" s="13">
        <v>130</v>
      </c>
      <c r="R52" s="13">
        <v>330</v>
      </c>
      <c r="S52" s="13">
        <v>4.7</v>
      </c>
      <c r="T52" s="13" t="s">
        <v>43</v>
      </c>
      <c r="U52" s="13" t="s">
        <v>36</v>
      </c>
      <c r="V52" s="13" t="s">
        <v>1291</v>
      </c>
      <c r="W52" s="137">
        <v>43791</v>
      </c>
      <c r="X52" s="13" t="s">
        <v>36</v>
      </c>
      <c r="Y52" s="13">
        <v>0.06</v>
      </c>
      <c r="Z52" s="13" t="s">
        <v>239</v>
      </c>
      <c r="AA52" s="13" t="s">
        <v>122</v>
      </c>
      <c r="AB52" s="13" t="s">
        <v>244</v>
      </c>
      <c r="AC52" s="13">
        <v>1E-3</v>
      </c>
      <c r="AD52" s="13">
        <v>1E-3</v>
      </c>
      <c r="AE52" s="13" t="s">
        <v>43</v>
      </c>
      <c r="AF52" s="13" t="s">
        <v>28</v>
      </c>
      <c r="AG52" s="13">
        <v>2.1000000000000001E-2</v>
      </c>
      <c r="AH52" s="13" t="s">
        <v>239</v>
      </c>
      <c r="AI52" s="13">
        <v>1.4E-2</v>
      </c>
      <c r="AJ52" s="13" t="s">
        <v>402</v>
      </c>
      <c r="AK52" s="13">
        <v>7.0000000000000001E-3</v>
      </c>
      <c r="AP52" s="15"/>
    </row>
    <row r="53" spans="1:42" x14ac:dyDescent="0.2">
      <c r="A53" s="135">
        <v>43798</v>
      </c>
      <c r="B53" s="13" t="s">
        <v>1295</v>
      </c>
      <c r="C53" s="135">
        <v>43791</v>
      </c>
      <c r="D53" s="178"/>
      <c r="E53" s="13">
        <v>8.1</v>
      </c>
      <c r="F53" s="13">
        <v>6.6</v>
      </c>
      <c r="G53" s="13">
        <v>1000</v>
      </c>
      <c r="H53" s="13" t="s">
        <v>181</v>
      </c>
      <c r="I53" s="13" t="s">
        <v>78</v>
      </c>
      <c r="J53" s="13">
        <v>1.1000000000000001</v>
      </c>
      <c r="K53" s="13">
        <v>0.02</v>
      </c>
      <c r="L53" s="13" t="s">
        <v>122</v>
      </c>
      <c r="M53" s="13">
        <v>0.04</v>
      </c>
      <c r="N53" s="13" t="s">
        <v>43</v>
      </c>
      <c r="O53" s="13">
        <v>1.1599999999999999</v>
      </c>
      <c r="P53" s="13">
        <v>0.04</v>
      </c>
      <c r="Q53" s="13">
        <v>140</v>
      </c>
      <c r="R53" s="13">
        <v>350</v>
      </c>
      <c r="S53" s="13">
        <v>4.5999999999999996</v>
      </c>
      <c r="T53" s="13">
        <v>0.09</v>
      </c>
      <c r="U53" s="13" t="s">
        <v>36</v>
      </c>
      <c r="V53" s="13" t="s">
        <v>1295</v>
      </c>
      <c r="W53" s="135">
        <v>43798</v>
      </c>
      <c r="X53" s="13" t="s">
        <v>36</v>
      </c>
      <c r="Y53" s="13">
        <v>0.06</v>
      </c>
      <c r="Z53" s="13" t="s">
        <v>239</v>
      </c>
      <c r="AA53" s="13" t="s">
        <v>122</v>
      </c>
      <c r="AB53" s="13" t="s">
        <v>244</v>
      </c>
      <c r="AC53" s="13">
        <v>2E-3</v>
      </c>
      <c r="AD53" s="13">
        <v>4.0000000000000001E-3</v>
      </c>
      <c r="AE53" s="13" t="s">
        <v>43</v>
      </c>
      <c r="AF53" s="13" t="s">
        <v>28</v>
      </c>
      <c r="AG53" s="13">
        <v>0.05</v>
      </c>
      <c r="AH53" s="13" t="s">
        <v>239</v>
      </c>
      <c r="AI53" s="13">
        <v>1.9E-2</v>
      </c>
      <c r="AJ53" s="13" t="s">
        <v>402</v>
      </c>
      <c r="AK53" s="13">
        <v>6.0000000000000001E-3</v>
      </c>
      <c r="AP53" s="215"/>
    </row>
    <row r="54" spans="1:42" x14ac:dyDescent="0.2">
      <c r="A54" s="135">
        <v>43803</v>
      </c>
      <c r="B54" s="13" t="s">
        <v>1304</v>
      </c>
      <c r="C54" s="135">
        <v>43816</v>
      </c>
      <c r="D54" s="178"/>
      <c r="E54" s="13">
        <v>7.7</v>
      </c>
      <c r="F54" s="13">
        <v>5.6</v>
      </c>
      <c r="G54" s="13">
        <v>820</v>
      </c>
      <c r="H54" s="13" t="s">
        <v>181</v>
      </c>
      <c r="I54" s="13" t="s">
        <v>78</v>
      </c>
      <c r="J54" s="13" t="s">
        <v>85</v>
      </c>
      <c r="K54" s="13" t="s">
        <v>28</v>
      </c>
      <c r="L54" s="13">
        <v>0.03</v>
      </c>
      <c r="M54" s="13">
        <v>0.43</v>
      </c>
      <c r="N54" s="13">
        <v>0.46</v>
      </c>
      <c r="O54" s="13">
        <v>0.6</v>
      </c>
      <c r="P54" s="13">
        <v>0.03</v>
      </c>
      <c r="Q54" s="13">
        <v>130</v>
      </c>
      <c r="R54" s="13">
        <v>290</v>
      </c>
      <c r="S54" s="13">
        <v>3</v>
      </c>
      <c r="T54" s="13" t="s">
        <v>43</v>
      </c>
      <c r="U54" s="13" t="s">
        <v>36</v>
      </c>
      <c r="V54" s="13" t="s">
        <v>1304</v>
      </c>
      <c r="W54" s="135">
        <v>43803</v>
      </c>
      <c r="X54" s="13" t="s">
        <v>36</v>
      </c>
      <c r="Y54" s="13" t="s">
        <v>43</v>
      </c>
      <c r="Z54" s="13" t="s">
        <v>239</v>
      </c>
      <c r="AA54" s="13" t="s">
        <v>122</v>
      </c>
      <c r="AB54" s="13" t="s">
        <v>244</v>
      </c>
      <c r="AC54" s="13">
        <v>1E-3</v>
      </c>
      <c r="AD54" s="13">
        <v>1E-3</v>
      </c>
      <c r="AE54" s="13" t="s">
        <v>43</v>
      </c>
      <c r="AF54" s="13" t="s">
        <v>28</v>
      </c>
      <c r="AG54" s="13">
        <v>1.0999999999999999E-2</v>
      </c>
      <c r="AH54" s="13" t="s">
        <v>239</v>
      </c>
      <c r="AI54" s="13">
        <v>1.2E-2</v>
      </c>
      <c r="AJ54" s="13" t="s">
        <v>402</v>
      </c>
      <c r="AK54" s="13" t="s">
        <v>402</v>
      </c>
      <c r="AP54" s="216"/>
    </row>
    <row r="55" spans="1:42" x14ac:dyDescent="0.2">
      <c r="A55" s="135">
        <v>43812</v>
      </c>
      <c r="B55" s="13" t="s">
        <v>1305</v>
      </c>
      <c r="C55" s="135">
        <v>43830</v>
      </c>
      <c r="D55" s="178"/>
      <c r="E55" s="13">
        <v>7.6</v>
      </c>
      <c r="F55" s="13">
        <v>1.4</v>
      </c>
      <c r="G55" s="13">
        <v>140</v>
      </c>
      <c r="H55" s="13" t="s">
        <v>181</v>
      </c>
      <c r="I55" s="13" t="s">
        <v>78</v>
      </c>
      <c r="J55" s="13" t="s">
        <v>85</v>
      </c>
      <c r="K55" s="13">
        <v>0.01</v>
      </c>
      <c r="L55" s="13" t="s">
        <v>122</v>
      </c>
      <c r="M55" s="13">
        <v>0.03</v>
      </c>
      <c r="N55" s="13" t="s">
        <v>122</v>
      </c>
      <c r="O55" s="13" t="s">
        <v>85</v>
      </c>
      <c r="P55" s="13">
        <v>0.01</v>
      </c>
      <c r="Q55" s="13">
        <v>14</v>
      </c>
      <c r="R55" s="13">
        <v>32</v>
      </c>
      <c r="S55" s="13">
        <v>1</v>
      </c>
      <c r="T55" s="13" t="s">
        <v>43</v>
      </c>
      <c r="U55" s="13" t="s">
        <v>36</v>
      </c>
      <c r="V55" s="13" t="s">
        <v>1305</v>
      </c>
      <c r="W55" s="135">
        <v>43812</v>
      </c>
      <c r="X55" s="13" t="s">
        <v>36</v>
      </c>
      <c r="Y55" s="13" t="s">
        <v>43</v>
      </c>
      <c r="Z55" s="13" t="s">
        <v>239</v>
      </c>
      <c r="AA55" s="13" t="s">
        <v>122</v>
      </c>
      <c r="AB55" s="13" t="s">
        <v>244</v>
      </c>
      <c r="AC55" s="13" t="s">
        <v>239</v>
      </c>
      <c r="AD55" s="13">
        <v>1E-3</v>
      </c>
      <c r="AE55" s="13" t="s">
        <v>43</v>
      </c>
      <c r="AF55" s="13" t="s">
        <v>28</v>
      </c>
      <c r="AG55" s="13" t="s">
        <v>402</v>
      </c>
      <c r="AH55" s="13" t="s">
        <v>239</v>
      </c>
      <c r="AI55" s="13" t="s">
        <v>239</v>
      </c>
      <c r="AJ55" s="13" t="s">
        <v>402</v>
      </c>
      <c r="AK55" s="13">
        <v>1.2E-2</v>
      </c>
      <c r="AP55" s="131"/>
    </row>
    <row r="56" spans="1:42" x14ac:dyDescent="0.2">
      <c r="A56" s="135">
        <v>43816</v>
      </c>
      <c r="B56" s="13" t="s">
        <v>1306</v>
      </c>
      <c r="C56" s="338">
        <v>43830</v>
      </c>
      <c r="D56" s="178"/>
      <c r="E56" s="13">
        <v>8</v>
      </c>
      <c r="F56" s="13">
        <v>9.1999999999999993</v>
      </c>
      <c r="G56" s="13">
        <v>1000</v>
      </c>
      <c r="H56" s="13">
        <v>30</v>
      </c>
      <c r="I56" s="13" t="s">
        <v>78</v>
      </c>
      <c r="J56" s="13" t="s">
        <v>85</v>
      </c>
      <c r="K56" s="13" t="s">
        <v>28</v>
      </c>
      <c r="L56" s="13" t="s">
        <v>122</v>
      </c>
      <c r="M56" s="13">
        <v>0.31</v>
      </c>
      <c r="N56" s="13">
        <v>0.32</v>
      </c>
      <c r="O56" s="13">
        <v>1.2</v>
      </c>
      <c r="P56" s="13">
        <v>0.05</v>
      </c>
      <c r="Q56" s="13">
        <v>170</v>
      </c>
      <c r="R56" s="13">
        <v>370</v>
      </c>
      <c r="S56" s="13">
        <v>4.0999999999999996</v>
      </c>
      <c r="T56" s="13" t="s">
        <v>43</v>
      </c>
      <c r="U56" s="13" t="s">
        <v>36</v>
      </c>
      <c r="V56" s="13" t="s">
        <v>1306</v>
      </c>
      <c r="W56" s="135">
        <v>43816</v>
      </c>
      <c r="X56" s="14" t="s">
        <v>36</v>
      </c>
      <c r="Y56" s="13" t="s">
        <v>43</v>
      </c>
      <c r="Z56" s="13" t="s">
        <v>239</v>
      </c>
      <c r="AA56" s="13" t="s">
        <v>122</v>
      </c>
      <c r="AB56" s="13" t="s">
        <v>244</v>
      </c>
      <c r="AC56" s="13">
        <v>1E-3</v>
      </c>
      <c r="AD56" s="13">
        <v>2E-3</v>
      </c>
      <c r="AE56" s="13" t="s">
        <v>43</v>
      </c>
      <c r="AF56" s="13" t="s">
        <v>28</v>
      </c>
      <c r="AG56" s="13">
        <v>8.9999999999999993E-3</v>
      </c>
      <c r="AH56" s="13" t="s">
        <v>239</v>
      </c>
      <c r="AI56" s="13">
        <v>1.4E-2</v>
      </c>
      <c r="AJ56" s="13" t="s">
        <v>402</v>
      </c>
      <c r="AK56" s="13">
        <v>7.0000000000000001E-3</v>
      </c>
    </row>
    <row r="57" spans="1:42" x14ac:dyDescent="0.2">
      <c r="A57" s="135">
        <v>43826</v>
      </c>
      <c r="B57" s="13" t="s">
        <v>1307</v>
      </c>
      <c r="C57" s="338">
        <v>43865</v>
      </c>
      <c r="D57" s="178"/>
      <c r="E57" s="13">
        <v>8.1</v>
      </c>
      <c r="F57" s="13">
        <v>5.8</v>
      </c>
      <c r="G57" s="13">
        <v>990</v>
      </c>
      <c r="H57" s="13" t="s">
        <v>181</v>
      </c>
      <c r="I57" s="13" t="s">
        <v>78</v>
      </c>
      <c r="J57" s="13">
        <v>0.4</v>
      </c>
      <c r="K57" s="13">
        <v>0.19</v>
      </c>
      <c r="L57" s="13">
        <v>0.02</v>
      </c>
      <c r="M57" s="13">
        <v>0.39</v>
      </c>
      <c r="N57" s="13">
        <v>0.41</v>
      </c>
      <c r="O57" s="13">
        <v>0.81</v>
      </c>
      <c r="P57" s="13">
        <v>0.25</v>
      </c>
      <c r="Q57" s="13">
        <v>160</v>
      </c>
      <c r="R57" s="13">
        <v>390</v>
      </c>
      <c r="S57" s="13" t="s">
        <v>24</v>
      </c>
      <c r="T57" s="13" t="s">
        <v>43</v>
      </c>
      <c r="U57" s="13" t="s">
        <v>36</v>
      </c>
      <c r="V57" s="14" t="s">
        <v>1307</v>
      </c>
      <c r="W57" s="137">
        <v>43826</v>
      </c>
      <c r="X57" s="14" t="s">
        <v>36</v>
      </c>
      <c r="Y57" s="13" t="s">
        <v>43</v>
      </c>
      <c r="Z57" s="13" t="s">
        <v>239</v>
      </c>
      <c r="AA57" s="13" t="s">
        <v>122</v>
      </c>
      <c r="AB57" s="13" t="s">
        <v>244</v>
      </c>
      <c r="AC57" s="13">
        <v>2E-3</v>
      </c>
      <c r="AD57" s="13">
        <v>4.0000000000000001E-3</v>
      </c>
      <c r="AE57" s="13" t="s">
        <v>43</v>
      </c>
      <c r="AF57" s="13" t="s">
        <v>28</v>
      </c>
      <c r="AG57" s="13">
        <v>7.0000000000000001E-3</v>
      </c>
      <c r="AH57" s="13" t="s">
        <v>239</v>
      </c>
      <c r="AI57" s="13">
        <v>1.2999999999999999E-2</v>
      </c>
      <c r="AJ57" s="13" t="s">
        <v>402</v>
      </c>
      <c r="AK57" s="13">
        <v>5.0000000000000001E-3</v>
      </c>
      <c r="AL57" s="13" t="s">
        <v>122</v>
      </c>
      <c r="AM57" s="13" t="s">
        <v>43</v>
      </c>
      <c r="AN57" s="13" t="s">
        <v>134</v>
      </c>
      <c r="AO57" s="13" t="s">
        <v>134</v>
      </c>
    </row>
    <row r="58" spans="1:42" x14ac:dyDescent="0.2">
      <c r="A58" s="338">
        <v>43833</v>
      </c>
      <c r="B58" s="13" t="s">
        <v>1308</v>
      </c>
      <c r="C58" s="135">
        <v>43865</v>
      </c>
      <c r="D58" s="178"/>
      <c r="E58" s="13">
        <v>8.1</v>
      </c>
      <c r="F58" s="13">
        <v>10</v>
      </c>
      <c r="G58" s="13">
        <v>1000</v>
      </c>
      <c r="H58" s="13" t="s">
        <v>181</v>
      </c>
      <c r="I58" s="13" t="s">
        <v>78</v>
      </c>
      <c r="J58" s="13">
        <v>0.4</v>
      </c>
      <c r="K58" s="13">
        <v>0.13</v>
      </c>
      <c r="L58" s="13" t="s">
        <v>122</v>
      </c>
      <c r="M58" s="13">
        <v>0.33</v>
      </c>
      <c r="N58" s="13">
        <v>0.33</v>
      </c>
      <c r="O58" s="13">
        <v>0.73</v>
      </c>
      <c r="P58" s="13">
        <v>0.16</v>
      </c>
      <c r="Q58" s="13">
        <v>160</v>
      </c>
      <c r="R58" s="13">
        <v>380</v>
      </c>
      <c r="S58" s="13" t="s">
        <v>24</v>
      </c>
      <c r="T58" s="13" t="s">
        <v>43</v>
      </c>
      <c r="U58" s="13" t="s">
        <v>36</v>
      </c>
      <c r="V58" s="14" t="s">
        <v>1308</v>
      </c>
      <c r="W58" s="137">
        <v>43833</v>
      </c>
      <c r="X58" s="13" t="s">
        <v>36</v>
      </c>
      <c r="Y58" s="13">
        <v>0.05</v>
      </c>
      <c r="Z58" s="13" t="s">
        <v>239</v>
      </c>
      <c r="AA58" s="13" t="s">
        <v>122</v>
      </c>
      <c r="AB58" s="13" t="s">
        <v>244</v>
      </c>
      <c r="AC58" s="13">
        <v>2E-3</v>
      </c>
      <c r="AD58" s="13">
        <v>2E-3</v>
      </c>
      <c r="AE58" s="13">
        <v>0.11</v>
      </c>
      <c r="AF58" s="13" t="s">
        <v>28</v>
      </c>
      <c r="AG58" s="13">
        <v>1.4E-2</v>
      </c>
      <c r="AH58" s="13" t="s">
        <v>239</v>
      </c>
      <c r="AI58" s="13">
        <v>1.2E-2</v>
      </c>
      <c r="AJ58" s="13" t="s">
        <v>402</v>
      </c>
      <c r="AK58" s="13">
        <v>0.26</v>
      </c>
    </row>
    <row r="59" spans="1:42" s="182" customFormat="1" x14ac:dyDescent="0.2">
      <c r="A59" s="400">
        <v>43840</v>
      </c>
      <c r="B59" s="187" t="s">
        <v>1309</v>
      </c>
      <c r="C59" s="189">
        <v>43865</v>
      </c>
      <c r="D59" s="178"/>
      <c r="E59" s="187">
        <v>8</v>
      </c>
      <c r="F59" s="187">
        <v>8.3000000000000007</v>
      </c>
      <c r="G59" s="187">
        <v>610</v>
      </c>
      <c r="H59" s="187" t="s">
        <v>181</v>
      </c>
      <c r="I59" s="187" t="s">
        <v>78</v>
      </c>
      <c r="J59" s="187">
        <v>0.4</v>
      </c>
      <c r="K59" s="187">
        <v>0.14000000000000001</v>
      </c>
      <c r="L59" s="187" t="s">
        <v>122</v>
      </c>
      <c r="M59" s="187">
        <v>0.04</v>
      </c>
      <c r="N59" s="187">
        <v>0.05</v>
      </c>
      <c r="O59" s="187">
        <v>0.45</v>
      </c>
      <c r="P59" s="13">
        <v>0.16</v>
      </c>
      <c r="Q59" s="187">
        <v>16</v>
      </c>
      <c r="R59" s="187">
        <v>220</v>
      </c>
      <c r="S59" s="187" t="s">
        <v>24</v>
      </c>
      <c r="T59" s="187" t="s">
        <v>43</v>
      </c>
      <c r="U59" s="187" t="s">
        <v>36</v>
      </c>
      <c r="V59" s="182" t="s">
        <v>1309</v>
      </c>
      <c r="W59" s="402">
        <v>43475</v>
      </c>
      <c r="X59" s="187" t="s">
        <v>36</v>
      </c>
      <c r="Y59" s="187">
        <v>7.0000000000000007E-2</v>
      </c>
      <c r="Z59" s="187" t="s">
        <v>239</v>
      </c>
      <c r="AA59" s="187" t="s">
        <v>122</v>
      </c>
      <c r="AB59" s="187" t="s">
        <v>244</v>
      </c>
      <c r="AC59" s="187">
        <v>3.0000000000000001E-3</v>
      </c>
      <c r="AD59" s="187">
        <v>4.0000000000000001E-3</v>
      </c>
      <c r="AE59" s="187" t="s">
        <v>43</v>
      </c>
      <c r="AF59" s="187" t="s">
        <v>28</v>
      </c>
      <c r="AG59" s="187">
        <v>5.8999999999999997E-2</v>
      </c>
      <c r="AH59" s="187" t="s">
        <v>239</v>
      </c>
      <c r="AI59" s="187">
        <v>8.9999999999999993E-3</v>
      </c>
      <c r="AJ59" s="187" t="s">
        <v>402</v>
      </c>
      <c r="AK59" s="187">
        <v>5.0000000000000001E-3</v>
      </c>
      <c r="AL59" s="187"/>
      <c r="AM59" s="187"/>
      <c r="AN59" s="187"/>
      <c r="AO59" s="187"/>
      <c r="AP59" s="217"/>
    </row>
    <row r="60" spans="1:42" x14ac:dyDescent="0.2">
      <c r="A60" s="135">
        <v>43847</v>
      </c>
      <c r="B60" s="13" t="s">
        <v>1336</v>
      </c>
      <c r="C60" s="135">
        <v>43887</v>
      </c>
      <c r="D60" s="178"/>
      <c r="E60" s="13">
        <v>7.7</v>
      </c>
      <c r="F60" s="13">
        <v>8.1</v>
      </c>
      <c r="G60" s="13">
        <v>720</v>
      </c>
      <c r="H60" s="13" t="s">
        <v>181</v>
      </c>
      <c r="I60" s="13" t="s">
        <v>78</v>
      </c>
      <c r="J60" s="13" t="s">
        <v>85</v>
      </c>
      <c r="K60" s="13">
        <v>0.14000000000000001</v>
      </c>
      <c r="L60" s="13">
        <v>0.09</v>
      </c>
      <c r="M60" s="13">
        <v>0.06</v>
      </c>
      <c r="N60" s="13">
        <v>0.14000000000000001</v>
      </c>
      <c r="O60" s="13" t="s">
        <v>85</v>
      </c>
      <c r="P60" s="13">
        <v>0.27</v>
      </c>
      <c r="Q60" s="13">
        <v>110</v>
      </c>
      <c r="R60" s="13">
        <v>250</v>
      </c>
      <c r="S60" s="13">
        <v>3.7</v>
      </c>
      <c r="T60" s="13" t="s">
        <v>43</v>
      </c>
      <c r="U60" s="13" t="s">
        <v>36</v>
      </c>
      <c r="V60" s="135">
        <v>43847</v>
      </c>
      <c r="W60" s="13" t="s">
        <v>1336</v>
      </c>
      <c r="X60" s="13" t="s">
        <v>36</v>
      </c>
      <c r="Y60" s="13" t="s">
        <v>43</v>
      </c>
      <c r="Z60" s="13" t="s">
        <v>239</v>
      </c>
      <c r="AA60" s="13" t="s">
        <v>122</v>
      </c>
      <c r="AB60" s="13" t="s">
        <v>244</v>
      </c>
      <c r="AC60" s="13">
        <v>2E-3</v>
      </c>
      <c r="AD60" s="13">
        <v>3.0000000000000001E-3</v>
      </c>
      <c r="AE60" s="13" t="s">
        <v>43</v>
      </c>
      <c r="AF60" s="13" t="s">
        <v>239</v>
      </c>
      <c r="AG60" s="13">
        <v>3.1E-2</v>
      </c>
      <c r="AH60" s="13" t="s">
        <v>245</v>
      </c>
      <c r="AI60" s="13">
        <v>0.01</v>
      </c>
      <c r="AJ60" s="13" t="s">
        <v>402</v>
      </c>
      <c r="AK60" s="13">
        <v>1.0999999999999999E-2</v>
      </c>
    </row>
    <row r="61" spans="1:42" x14ac:dyDescent="0.2">
      <c r="A61" s="135">
        <v>43854</v>
      </c>
      <c r="B61" s="13" t="s">
        <v>1337</v>
      </c>
      <c r="C61" s="135">
        <v>43887</v>
      </c>
      <c r="D61" s="178"/>
      <c r="E61" s="13">
        <v>7.7</v>
      </c>
      <c r="F61" s="13">
        <v>6</v>
      </c>
      <c r="G61" s="13">
        <v>1000</v>
      </c>
      <c r="H61" s="13" t="s">
        <v>181</v>
      </c>
      <c r="I61" s="13" t="s">
        <v>78</v>
      </c>
      <c r="J61" s="13" t="s">
        <v>85</v>
      </c>
      <c r="K61" s="13">
        <v>7.0000000000000007E-2</v>
      </c>
      <c r="L61" s="13">
        <v>0.12</v>
      </c>
      <c r="M61" s="13">
        <v>0.09</v>
      </c>
      <c r="N61" s="13">
        <v>0.21</v>
      </c>
      <c r="O61" s="13">
        <v>0.21</v>
      </c>
      <c r="P61" s="13">
        <v>0.25</v>
      </c>
      <c r="Q61" s="13">
        <v>180</v>
      </c>
      <c r="R61" s="13">
        <v>390</v>
      </c>
      <c r="S61" s="13">
        <v>4.5999999999999996</v>
      </c>
      <c r="T61" s="13" t="s">
        <v>43</v>
      </c>
      <c r="U61" s="13" t="s">
        <v>36</v>
      </c>
      <c r="V61" s="135">
        <v>43854</v>
      </c>
      <c r="W61" s="13" t="s">
        <v>1337</v>
      </c>
      <c r="X61" s="13" t="s">
        <v>36</v>
      </c>
      <c r="Y61" s="13">
        <v>0.06</v>
      </c>
      <c r="Z61" s="13" t="s">
        <v>239</v>
      </c>
      <c r="AA61" s="13" t="s">
        <v>122</v>
      </c>
      <c r="AB61" s="13" t="s">
        <v>244</v>
      </c>
      <c r="AC61" s="13">
        <v>2E-3</v>
      </c>
      <c r="AD61" s="13">
        <v>2E-3</v>
      </c>
      <c r="AE61" s="13" t="s">
        <v>43</v>
      </c>
      <c r="AF61" s="13" t="s">
        <v>239</v>
      </c>
      <c r="AG61" s="13">
        <v>6.2E-2</v>
      </c>
      <c r="AH61" s="13" t="s">
        <v>245</v>
      </c>
      <c r="AI61" s="13">
        <v>1.2999999999999999E-2</v>
      </c>
      <c r="AJ61" s="13" t="s">
        <v>402</v>
      </c>
      <c r="AK61" s="13">
        <v>0.01</v>
      </c>
      <c r="AP61" s="216"/>
    </row>
    <row r="62" spans="1:42" x14ac:dyDescent="0.2">
      <c r="A62" s="135">
        <v>43861</v>
      </c>
      <c r="B62" s="13" t="s">
        <v>1340</v>
      </c>
      <c r="C62" s="135">
        <v>43888</v>
      </c>
      <c r="D62" s="178"/>
      <c r="E62" s="13">
        <v>7.7</v>
      </c>
      <c r="F62" s="13">
        <v>3.2</v>
      </c>
      <c r="G62" s="13">
        <v>1000</v>
      </c>
      <c r="H62" s="13" t="s">
        <v>181</v>
      </c>
      <c r="I62" s="13" t="s">
        <v>78</v>
      </c>
      <c r="J62" s="13" t="s">
        <v>85</v>
      </c>
      <c r="K62" s="13">
        <v>0.03</v>
      </c>
      <c r="L62" s="13">
        <v>0.03</v>
      </c>
      <c r="M62" s="13">
        <v>0.94</v>
      </c>
      <c r="N62" s="13">
        <v>0.97</v>
      </c>
      <c r="O62" s="13">
        <v>1.4</v>
      </c>
      <c r="P62" s="13">
        <v>0.11</v>
      </c>
      <c r="Q62" s="13">
        <v>180</v>
      </c>
      <c r="R62" s="13">
        <v>390</v>
      </c>
      <c r="S62" s="13">
        <v>5.0999999999999996</v>
      </c>
      <c r="T62" s="13" t="s">
        <v>43</v>
      </c>
      <c r="U62" s="13" t="s">
        <v>36</v>
      </c>
      <c r="V62" s="135">
        <v>43861</v>
      </c>
      <c r="W62" s="13" t="s">
        <v>1340</v>
      </c>
      <c r="X62" s="13" t="s">
        <v>36</v>
      </c>
      <c r="Y62" s="13">
        <v>0.05</v>
      </c>
      <c r="Z62" s="13" t="s">
        <v>239</v>
      </c>
      <c r="AA62" s="13" t="s">
        <v>122</v>
      </c>
      <c r="AB62" s="13" t="s">
        <v>244</v>
      </c>
      <c r="AC62" s="13">
        <v>2E-3</v>
      </c>
      <c r="AD62" s="13">
        <v>2E-3</v>
      </c>
      <c r="AE62" s="13" t="s">
        <v>43</v>
      </c>
      <c r="AF62" s="13" t="s">
        <v>239</v>
      </c>
      <c r="AG62" s="13">
        <v>7.2999999999999995E-2</v>
      </c>
      <c r="AH62" s="13" t="s">
        <v>245</v>
      </c>
      <c r="AI62" s="13">
        <v>0.01</v>
      </c>
      <c r="AJ62" s="13" t="s">
        <v>402</v>
      </c>
      <c r="AK62" s="13" t="s">
        <v>402</v>
      </c>
      <c r="AP62" s="216"/>
    </row>
    <row r="63" spans="1:42" x14ac:dyDescent="0.2">
      <c r="A63" s="135">
        <v>43868</v>
      </c>
      <c r="B63" s="13" t="s">
        <v>1341</v>
      </c>
      <c r="C63" s="135">
        <v>43888</v>
      </c>
      <c r="D63" s="178"/>
      <c r="E63" s="13">
        <v>7.7</v>
      </c>
      <c r="F63" s="13">
        <v>6.9</v>
      </c>
      <c r="G63" s="13">
        <v>1000</v>
      </c>
      <c r="H63" s="13" t="s">
        <v>181</v>
      </c>
      <c r="I63" s="13">
        <v>3.1</v>
      </c>
      <c r="J63" s="13">
        <v>0.6</v>
      </c>
      <c r="K63" s="13">
        <v>0.02</v>
      </c>
      <c r="L63" s="13" t="s">
        <v>122</v>
      </c>
      <c r="M63" s="13">
        <v>0.32</v>
      </c>
      <c r="N63" s="13">
        <v>0.33</v>
      </c>
      <c r="O63" s="13">
        <v>0.9</v>
      </c>
      <c r="P63" s="13">
        <v>0.09</v>
      </c>
      <c r="Q63" s="13">
        <v>180</v>
      </c>
      <c r="R63" s="13">
        <v>380</v>
      </c>
      <c r="S63" s="13">
        <v>6</v>
      </c>
      <c r="T63" s="13" t="s">
        <v>43</v>
      </c>
      <c r="U63" s="13" t="s">
        <v>36</v>
      </c>
      <c r="V63" s="135">
        <v>43868</v>
      </c>
      <c r="W63" s="13" t="s">
        <v>1341</v>
      </c>
      <c r="X63" s="13" t="s">
        <v>36</v>
      </c>
      <c r="Y63" s="13">
        <v>0.09</v>
      </c>
      <c r="Z63" s="13" t="s">
        <v>239</v>
      </c>
      <c r="AA63" s="13" t="s">
        <v>122</v>
      </c>
      <c r="AB63" s="13" t="s">
        <v>244</v>
      </c>
      <c r="AC63" s="13">
        <v>4.0000000000000001E-3</v>
      </c>
      <c r="AD63" s="13">
        <v>3.0000000000000001E-3</v>
      </c>
      <c r="AE63" s="13">
        <v>7.0000000000000007E-2</v>
      </c>
      <c r="AF63" s="13" t="s">
        <v>239</v>
      </c>
      <c r="AG63" s="13">
        <v>0.15</v>
      </c>
      <c r="AH63" s="13" t="s">
        <v>245</v>
      </c>
      <c r="AI63" s="13">
        <v>1.2999999999999999E-2</v>
      </c>
      <c r="AJ63" s="13" t="s">
        <v>402</v>
      </c>
      <c r="AK63" s="13">
        <v>5.0000000000000001E-3</v>
      </c>
    </row>
    <row r="64" spans="1:42" x14ac:dyDescent="0.2">
      <c r="A64" s="135">
        <v>43873</v>
      </c>
      <c r="B64" s="13" t="s">
        <v>1343</v>
      </c>
      <c r="C64" s="135">
        <v>43888</v>
      </c>
      <c r="D64" s="178"/>
      <c r="E64" s="13">
        <v>7.9</v>
      </c>
      <c r="F64" s="13">
        <v>4.2</v>
      </c>
      <c r="G64" s="13">
        <v>1000</v>
      </c>
      <c r="H64" s="13" t="s">
        <v>181</v>
      </c>
      <c r="I64" s="13" t="s">
        <v>78</v>
      </c>
      <c r="J64" s="13">
        <v>0.6</v>
      </c>
      <c r="K64" s="13">
        <v>0.11</v>
      </c>
      <c r="L64" s="13">
        <v>0.14000000000000001</v>
      </c>
      <c r="M64" s="13">
        <v>1.1000000000000001</v>
      </c>
      <c r="N64" s="13">
        <v>1.2</v>
      </c>
      <c r="O64" s="13">
        <v>1.9</v>
      </c>
      <c r="P64" s="13">
        <v>0.01</v>
      </c>
      <c r="Q64" s="13">
        <v>190</v>
      </c>
      <c r="R64" s="13">
        <v>390</v>
      </c>
      <c r="S64" s="13">
        <v>7.5</v>
      </c>
      <c r="T64" s="13" t="s">
        <v>43</v>
      </c>
      <c r="U64" s="13" t="s">
        <v>36</v>
      </c>
      <c r="V64" s="135">
        <v>43873</v>
      </c>
      <c r="W64" s="13" t="s">
        <v>1343</v>
      </c>
      <c r="X64" s="13" t="s">
        <v>36</v>
      </c>
      <c r="Y64" s="13">
        <v>0.09</v>
      </c>
      <c r="Z64" s="13" t="s">
        <v>239</v>
      </c>
      <c r="AA64" s="13" t="s">
        <v>122</v>
      </c>
      <c r="AB64" s="13" t="s">
        <v>244</v>
      </c>
      <c r="AC64" s="13">
        <v>3.0000000000000001E-3</v>
      </c>
      <c r="AD64" s="13">
        <v>1E-3</v>
      </c>
      <c r="AE64" s="13">
        <v>0.05</v>
      </c>
      <c r="AF64" s="13" t="s">
        <v>239</v>
      </c>
      <c r="AG64" s="13">
        <v>0.1</v>
      </c>
      <c r="AH64" s="13" t="s">
        <v>245</v>
      </c>
      <c r="AI64" s="13">
        <v>1.2999999999999999E-2</v>
      </c>
      <c r="AJ64" s="13" t="s">
        <v>402</v>
      </c>
      <c r="AK64" s="13">
        <v>6.0000000000000001E-3</v>
      </c>
      <c r="AL64" s="13" t="s">
        <v>122</v>
      </c>
      <c r="AM64" s="13" t="s">
        <v>43</v>
      </c>
      <c r="AN64" s="13" t="s">
        <v>134</v>
      </c>
      <c r="AO64" s="13" t="s">
        <v>134</v>
      </c>
      <c r="AP64" s="219"/>
    </row>
    <row r="65" spans="1:41" x14ac:dyDescent="0.2">
      <c r="A65" s="135">
        <v>43880</v>
      </c>
      <c r="B65" s="13" t="s">
        <v>1349</v>
      </c>
      <c r="C65" s="135">
        <v>43913</v>
      </c>
      <c r="D65" s="178"/>
      <c r="E65" s="13">
        <v>8.1</v>
      </c>
      <c r="F65" s="13" t="s">
        <v>36</v>
      </c>
      <c r="G65" s="13">
        <v>950</v>
      </c>
      <c r="H65" s="13" t="s">
        <v>181</v>
      </c>
      <c r="I65" s="13" t="s">
        <v>78</v>
      </c>
      <c r="J65" s="13">
        <v>1.5</v>
      </c>
      <c r="K65" s="13">
        <v>0.05</v>
      </c>
      <c r="L65" s="13">
        <v>0.04</v>
      </c>
      <c r="M65" s="13">
        <v>0.14000000000000001</v>
      </c>
      <c r="N65" s="13">
        <v>0.18</v>
      </c>
      <c r="O65" s="13">
        <v>1.7</v>
      </c>
      <c r="P65" s="13">
        <v>0.22</v>
      </c>
      <c r="Q65" s="13">
        <v>140</v>
      </c>
      <c r="R65" s="13">
        <v>400</v>
      </c>
      <c r="S65" s="13">
        <v>4.0999999999999996</v>
      </c>
      <c r="T65" s="13" t="s">
        <v>43</v>
      </c>
      <c r="U65" s="13" t="s">
        <v>36</v>
      </c>
      <c r="V65" s="135">
        <v>43880</v>
      </c>
      <c r="W65" s="13" t="s">
        <v>1349</v>
      </c>
      <c r="X65" s="13" t="s">
        <v>36</v>
      </c>
      <c r="Y65" s="13">
        <v>7.0000000000000007E-2</v>
      </c>
      <c r="Z65" s="13" t="s">
        <v>239</v>
      </c>
      <c r="AA65" s="13" t="s">
        <v>122</v>
      </c>
      <c r="AB65" s="13" t="s">
        <v>244</v>
      </c>
      <c r="AC65" s="13">
        <v>2E-3</v>
      </c>
      <c r="AD65" s="13" t="s">
        <v>239</v>
      </c>
      <c r="AE65" s="13" t="s">
        <v>43</v>
      </c>
      <c r="AF65" s="13" t="s">
        <v>239</v>
      </c>
      <c r="AG65" s="13">
        <v>0.11</v>
      </c>
      <c r="AH65" s="13" t="s">
        <v>245</v>
      </c>
      <c r="AI65" s="13">
        <v>1.0999999999999999E-2</v>
      </c>
      <c r="AJ65" s="13" t="s">
        <v>402</v>
      </c>
      <c r="AK65" s="13" t="s">
        <v>654</v>
      </c>
    </row>
    <row r="66" spans="1:41" x14ac:dyDescent="0.2">
      <c r="A66" s="135">
        <v>43888</v>
      </c>
      <c r="B66" s="13" t="s">
        <v>1350</v>
      </c>
      <c r="C66" s="135">
        <v>43913</v>
      </c>
      <c r="D66" s="178"/>
      <c r="E66" s="13">
        <v>8</v>
      </c>
      <c r="F66" s="13" t="s">
        <v>36</v>
      </c>
      <c r="G66" s="13">
        <v>1100</v>
      </c>
      <c r="H66" s="13" t="s">
        <v>181</v>
      </c>
      <c r="I66" s="13" t="s">
        <v>78</v>
      </c>
      <c r="J66" s="13" t="s">
        <v>85</v>
      </c>
      <c r="K66" s="13">
        <v>7.0000000000000007E-2</v>
      </c>
      <c r="L66" s="13" t="s">
        <v>122</v>
      </c>
      <c r="M66" s="13">
        <v>0.08</v>
      </c>
      <c r="N66" s="13">
        <v>0.1</v>
      </c>
      <c r="O66" s="13" t="s">
        <v>85</v>
      </c>
      <c r="P66" s="13">
        <v>0.09</v>
      </c>
      <c r="Q66" s="13">
        <v>140</v>
      </c>
      <c r="R66" s="13">
        <v>400</v>
      </c>
      <c r="S66" s="13">
        <v>3.9</v>
      </c>
      <c r="T66" s="13" t="s">
        <v>43</v>
      </c>
      <c r="U66" s="13" t="s">
        <v>36</v>
      </c>
      <c r="V66" s="135">
        <v>43888</v>
      </c>
      <c r="W66" s="13" t="s">
        <v>1350</v>
      </c>
      <c r="X66" s="13" t="s">
        <v>36</v>
      </c>
      <c r="Y66" s="13">
        <v>0.1</v>
      </c>
      <c r="Z66" s="13" t="s">
        <v>239</v>
      </c>
      <c r="AA66" s="13" t="s">
        <v>122</v>
      </c>
      <c r="AB66" s="13" t="s">
        <v>244</v>
      </c>
      <c r="AC66" s="13">
        <v>2E-3</v>
      </c>
      <c r="AD66" s="13" t="s">
        <v>239</v>
      </c>
      <c r="AE66" s="13" t="s">
        <v>43</v>
      </c>
      <c r="AF66" s="13" t="s">
        <v>239</v>
      </c>
      <c r="AG66" s="13">
        <v>0.1</v>
      </c>
      <c r="AH66" s="13" t="s">
        <v>245</v>
      </c>
      <c r="AI66" s="13">
        <v>1.2E-2</v>
      </c>
      <c r="AJ66" s="13" t="s">
        <v>402</v>
      </c>
      <c r="AK66" s="13" t="s">
        <v>402</v>
      </c>
    </row>
    <row r="67" spans="1:41" x14ac:dyDescent="0.2">
      <c r="A67" s="135">
        <v>43896</v>
      </c>
      <c r="B67" s="13" t="s">
        <v>1357</v>
      </c>
      <c r="C67" s="135">
        <v>43944</v>
      </c>
      <c r="D67" s="178"/>
      <c r="E67" s="13">
        <v>7.6</v>
      </c>
      <c r="F67" s="13">
        <v>2</v>
      </c>
      <c r="G67" s="13">
        <v>940</v>
      </c>
      <c r="H67" s="13" t="s">
        <v>181</v>
      </c>
      <c r="I67" s="13" t="s">
        <v>78</v>
      </c>
      <c r="J67" s="13">
        <v>1</v>
      </c>
      <c r="K67" s="13">
        <v>0.06</v>
      </c>
      <c r="L67" s="13">
        <v>0.1</v>
      </c>
      <c r="M67" s="13">
        <v>0.9</v>
      </c>
      <c r="N67" s="13">
        <v>1</v>
      </c>
      <c r="O67" s="13">
        <v>2</v>
      </c>
      <c r="P67" s="13">
        <v>0.03</v>
      </c>
      <c r="Q67" s="13">
        <v>150</v>
      </c>
      <c r="R67" s="13">
        <v>400</v>
      </c>
      <c r="S67" s="13">
        <v>3.5</v>
      </c>
      <c r="T67" s="13" t="s">
        <v>43</v>
      </c>
      <c r="U67" s="13" t="s">
        <v>36</v>
      </c>
      <c r="V67" s="135">
        <v>43896</v>
      </c>
      <c r="W67" s="13" t="s">
        <v>1357</v>
      </c>
      <c r="X67" s="13" t="s">
        <v>36</v>
      </c>
      <c r="Y67" s="13">
        <v>0.09</v>
      </c>
      <c r="Z67" s="13" t="s">
        <v>239</v>
      </c>
      <c r="AA67" s="13" t="s">
        <v>122</v>
      </c>
      <c r="AB67" s="13" t="s">
        <v>244</v>
      </c>
      <c r="AC67" s="13">
        <v>3.0000000000000001E-3</v>
      </c>
      <c r="AD67" s="13" t="s">
        <v>239</v>
      </c>
      <c r="AE67" s="13" t="s">
        <v>43</v>
      </c>
      <c r="AF67" s="13" t="s">
        <v>239</v>
      </c>
      <c r="AG67" s="13">
        <v>5.3999999999999999E-2</v>
      </c>
      <c r="AH67" s="13" t="s">
        <v>245</v>
      </c>
      <c r="AI67" s="13">
        <v>1.2999999999999999E-2</v>
      </c>
      <c r="AJ67" s="13" t="s">
        <v>402</v>
      </c>
      <c r="AK67" s="13" t="s">
        <v>402</v>
      </c>
    </row>
    <row r="68" spans="1:41" x14ac:dyDescent="0.2">
      <c r="A68" s="135">
        <v>43902</v>
      </c>
      <c r="B68" s="13" t="s">
        <v>1358</v>
      </c>
      <c r="C68" s="135">
        <v>43944</v>
      </c>
      <c r="D68" s="178"/>
      <c r="E68" s="15" t="s">
        <v>1360</v>
      </c>
      <c r="F68" s="13">
        <v>6.9</v>
      </c>
      <c r="G68" s="13">
        <v>1100</v>
      </c>
      <c r="H68" s="13">
        <v>37</v>
      </c>
      <c r="I68" s="13" t="s">
        <v>78</v>
      </c>
      <c r="J68" s="13">
        <v>1.1000000000000001</v>
      </c>
      <c r="K68" s="13">
        <v>0.03</v>
      </c>
      <c r="L68" s="13" t="s">
        <v>122</v>
      </c>
      <c r="M68" s="13">
        <v>0.19</v>
      </c>
      <c r="N68" s="13">
        <v>0.21</v>
      </c>
      <c r="O68" s="13">
        <v>1.3</v>
      </c>
      <c r="P68" s="13">
        <v>0.04</v>
      </c>
      <c r="Q68" s="13">
        <v>190</v>
      </c>
      <c r="R68" s="13">
        <v>480</v>
      </c>
      <c r="S68" s="13">
        <v>3.7</v>
      </c>
      <c r="T68" s="13" t="s">
        <v>43</v>
      </c>
      <c r="U68" s="13" t="s">
        <v>36</v>
      </c>
      <c r="V68" s="135">
        <v>43902</v>
      </c>
      <c r="W68" s="13" t="s">
        <v>1358</v>
      </c>
      <c r="X68" s="13" t="s">
        <v>36</v>
      </c>
      <c r="Y68" s="13">
        <v>0.32</v>
      </c>
      <c r="Z68" s="13" t="s">
        <v>239</v>
      </c>
      <c r="AA68" s="13" t="s">
        <v>122</v>
      </c>
      <c r="AB68" s="13" t="s">
        <v>244</v>
      </c>
      <c r="AC68" s="13">
        <v>3.0000000000000001E-3</v>
      </c>
      <c r="AD68" s="13">
        <v>3.0000000000000001E-3</v>
      </c>
      <c r="AE68" s="13">
        <v>0.05</v>
      </c>
      <c r="AF68" s="13">
        <v>1E-3</v>
      </c>
      <c r="AG68" s="13">
        <v>3.3000000000000002E-2</v>
      </c>
      <c r="AH68" s="13" t="s">
        <v>245</v>
      </c>
      <c r="AI68" s="13">
        <v>1.7000000000000001E-2</v>
      </c>
      <c r="AJ68" s="13" t="s">
        <v>402</v>
      </c>
      <c r="AK68" s="13">
        <v>7.0000000000000001E-3</v>
      </c>
    </row>
    <row r="69" spans="1:41" x14ac:dyDescent="0.2">
      <c r="A69" s="137">
        <v>43909</v>
      </c>
      <c r="B69" s="135" t="s">
        <v>1359</v>
      </c>
      <c r="C69" s="135">
        <v>43944</v>
      </c>
      <c r="D69" s="178"/>
      <c r="E69" s="13">
        <v>8</v>
      </c>
      <c r="F69" s="13">
        <v>2.2999999999999998</v>
      </c>
      <c r="G69" s="13">
        <v>1200</v>
      </c>
      <c r="H69" s="13" t="s">
        <v>181</v>
      </c>
      <c r="I69" s="13" t="s">
        <v>78</v>
      </c>
      <c r="J69" s="13">
        <v>0.5</v>
      </c>
      <c r="K69" s="13" t="s">
        <v>28</v>
      </c>
      <c r="L69" s="13" t="s">
        <v>122</v>
      </c>
      <c r="M69" s="13">
        <v>0.18</v>
      </c>
      <c r="N69" s="13">
        <v>0.2</v>
      </c>
      <c r="O69" s="13">
        <v>0.7</v>
      </c>
      <c r="P69" s="13">
        <v>0.02</v>
      </c>
      <c r="Q69" s="13">
        <v>210</v>
      </c>
      <c r="R69" s="13">
        <v>490</v>
      </c>
      <c r="S69" s="13">
        <v>5</v>
      </c>
      <c r="T69" s="13" t="s">
        <v>43</v>
      </c>
      <c r="U69" s="13" t="s">
        <v>36</v>
      </c>
      <c r="V69" s="137">
        <v>43909</v>
      </c>
      <c r="W69" s="135" t="s">
        <v>1359</v>
      </c>
      <c r="X69" s="13" t="s">
        <v>36</v>
      </c>
      <c r="Y69" s="13">
        <v>0.08</v>
      </c>
      <c r="Z69" s="13" t="s">
        <v>239</v>
      </c>
      <c r="AA69" s="13" t="s">
        <v>122</v>
      </c>
      <c r="AB69" s="13" t="s">
        <v>244</v>
      </c>
      <c r="AC69" s="13">
        <v>3.0000000000000001E-3</v>
      </c>
      <c r="AD69" s="13" t="s">
        <v>239</v>
      </c>
      <c r="AE69" s="13" t="s">
        <v>43</v>
      </c>
      <c r="AF69" s="13" t="s">
        <v>239</v>
      </c>
      <c r="AG69" s="13">
        <v>1.4999999999999999E-2</v>
      </c>
      <c r="AH69" s="13" t="s">
        <v>245</v>
      </c>
      <c r="AI69" s="13">
        <v>1.6E-2</v>
      </c>
      <c r="AJ69" s="13" t="s">
        <v>402</v>
      </c>
      <c r="AK69" s="13" t="s">
        <v>402</v>
      </c>
    </row>
    <row r="70" spans="1:41" x14ac:dyDescent="0.2">
      <c r="A70" s="135">
        <v>43916</v>
      </c>
      <c r="B70" s="13" t="s">
        <v>1362</v>
      </c>
      <c r="C70" s="135">
        <v>43944</v>
      </c>
      <c r="D70" s="178"/>
      <c r="E70" s="13">
        <v>7.1</v>
      </c>
      <c r="F70" s="13">
        <v>3.7</v>
      </c>
      <c r="G70" s="13">
        <v>1000</v>
      </c>
      <c r="H70" s="13" t="s">
        <v>181</v>
      </c>
      <c r="I70" s="13" t="s">
        <v>78</v>
      </c>
      <c r="J70" s="13">
        <v>0.7</v>
      </c>
      <c r="K70" s="13">
        <v>0.04</v>
      </c>
      <c r="L70" s="13" t="s">
        <v>122</v>
      </c>
      <c r="M70" s="13">
        <v>0.1</v>
      </c>
      <c r="N70" s="13">
        <v>0.1</v>
      </c>
      <c r="O70" s="13">
        <v>0.8</v>
      </c>
      <c r="P70" s="13">
        <v>0.02</v>
      </c>
      <c r="Q70" s="13">
        <v>170</v>
      </c>
      <c r="R70" s="13">
        <v>400</v>
      </c>
      <c r="S70" s="13">
        <v>4.3</v>
      </c>
      <c r="T70" s="13" t="s">
        <v>43</v>
      </c>
      <c r="U70" s="13" t="s">
        <v>36</v>
      </c>
      <c r="V70" s="135">
        <v>43916</v>
      </c>
      <c r="W70" s="13" t="s">
        <v>1362</v>
      </c>
      <c r="X70" s="13" t="s">
        <v>36</v>
      </c>
      <c r="Y70" s="13">
        <v>0.06</v>
      </c>
      <c r="Z70" s="13" t="s">
        <v>239</v>
      </c>
      <c r="AA70" s="13" t="s">
        <v>122</v>
      </c>
      <c r="AB70" s="13" t="s">
        <v>244</v>
      </c>
      <c r="AC70" s="13">
        <v>2E-3</v>
      </c>
      <c r="AD70" s="13" t="s">
        <v>239</v>
      </c>
      <c r="AE70" s="13" t="s">
        <v>43</v>
      </c>
      <c r="AF70" s="13" t="s">
        <v>239</v>
      </c>
      <c r="AG70" s="13">
        <v>1.7000000000000001E-2</v>
      </c>
      <c r="AH70" s="13" t="s">
        <v>245</v>
      </c>
      <c r="AI70" s="13">
        <v>0.01</v>
      </c>
      <c r="AJ70" s="13" t="s">
        <v>402</v>
      </c>
      <c r="AK70" s="13" t="s">
        <v>402</v>
      </c>
    </row>
    <row r="71" spans="1:41" x14ac:dyDescent="0.2">
      <c r="A71" s="123">
        <v>43921</v>
      </c>
      <c r="B71" s="123" t="s">
        <v>1363</v>
      </c>
      <c r="C71" s="135">
        <v>43958</v>
      </c>
      <c r="D71" s="178"/>
      <c r="E71" s="13">
        <v>7.7</v>
      </c>
      <c r="F71" s="13">
        <v>1.4</v>
      </c>
      <c r="G71" s="13">
        <v>1100</v>
      </c>
      <c r="H71" s="13" t="s">
        <v>181</v>
      </c>
      <c r="I71" s="13" t="s">
        <v>78</v>
      </c>
      <c r="J71" s="13">
        <v>0.4</v>
      </c>
      <c r="K71" s="13">
        <v>0.08</v>
      </c>
      <c r="L71" s="13" t="s">
        <v>122</v>
      </c>
      <c r="M71" s="13">
        <v>0.27</v>
      </c>
      <c r="N71" s="13">
        <v>0.28000000000000003</v>
      </c>
      <c r="O71" s="13">
        <v>0.2</v>
      </c>
      <c r="P71" s="13">
        <v>0.02</v>
      </c>
      <c r="Q71" s="13">
        <v>170</v>
      </c>
      <c r="R71" s="13">
        <v>410</v>
      </c>
      <c r="S71" s="13">
        <v>5.7</v>
      </c>
      <c r="T71" s="13" t="s">
        <v>43</v>
      </c>
      <c r="U71" s="13" t="s">
        <v>36</v>
      </c>
      <c r="V71" s="85">
        <v>43921</v>
      </c>
      <c r="W71" s="123" t="s">
        <v>1363</v>
      </c>
      <c r="X71" s="13" t="s">
        <v>36</v>
      </c>
      <c r="Y71" s="13">
        <v>0.05</v>
      </c>
      <c r="Z71" s="13" t="s">
        <v>239</v>
      </c>
      <c r="AA71" s="13" t="s">
        <v>122</v>
      </c>
      <c r="AB71" s="13" t="s">
        <v>244</v>
      </c>
      <c r="AC71" s="13">
        <v>1E-3</v>
      </c>
      <c r="AD71" s="13">
        <v>3.0000000000000001E-3</v>
      </c>
      <c r="AE71" s="13" t="s">
        <v>43</v>
      </c>
      <c r="AF71" s="13" t="s">
        <v>239</v>
      </c>
      <c r="AG71" s="13">
        <v>8.9999999999999993E-3</v>
      </c>
      <c r="AH71" s="13" t="s">
        <v>245</v>
      </c>
      <c r="AI71" s="13">
        <v>0.01</v>
      </c>
      <c r="AJ71" s="13" t="s">
        <v>402</v>
      </c>
      <c r="AK71" s="13">
        <v>5.0000000000000001E-3</v>
      </c>
    </row>
    <row r="72" spans="1:41" x14ac:dyDescent="0.2">
      <c r="A72" s="135">
        <v>43930</v>
      </c>
      <c r="B72" s="13" t="s">
        <v>1364</v>
      </c>
      <c r="C72" s="135">
        <v>43958</v>
      </c>
      <c r="D72" s="178"/>
      <c r="E72" s="13">
        <v>7.7</v>
      </c>
      <c r="F72" s="13">
        <v>3.4</v>
      </c>
      <c r="G72" s="13">
        <v>1100</v>
      </c>
      <c r="H72" s="13" t="s">
        <v>181</v>
      </c>
      <c r="I72" s="13" t="s">
        <v>78</v>
      </c>
      <c r="J72" s="13">
        <v>0.2</v>
      </c>
      <c r="K72" s="13">
        <v>0.19</v>
      </c>
      <c r="L72" s="13">
        <v>7.0000000000000007E-2</v>
      </c>
      <c r="M72" s="13">
        <v>0.1</v>
      </c>
      <c r="N72" s="13">
        <v>0.17</v>
      </c>
      <c r="O72" s="13">
        <v>0.5</v>
      </c>
      <c r="P72" s="13">
        <v>0.02</v>
      </c>
      <c r="Q72" s="13">
        <v>160</v>
      </c>
      <c r="R72" s="13">
        <v>380</v>
      </c>
      <c r="S72" s="13">
        <v>6.4</v>
      </c>
      <c r="T72" s="13" t="s">
        <v>43</v>
      </c>
      <c r="U72" s="13" t="s">
        <v>36</v>
      </c>
      <c r="V72" s="135">
        <v>43930</v>
      </c>
      <c r="W72" s="13" t="s">
        <v>1364</v>
      </c>
      <c r="X72" s="13" t="s">
        <v>36</v>
      </c>
      <c r="Y72" s="13">
        <v>0.06</v>
      </c>
      <c r="Z72" s="13" t="s">
        <v>239</v>
      </c>
      <c r="AA72" s="13" t="s">
        <v>122</v>
      </c>
      <c r="AB72" s="13" t="s">
        <v>244</v>
      </c>
      <c r="AC72" s="13">
        <v>1E-3</v>
      </c>
      <c r="AD72" s="13">
        <v>1E-3</v>
      </c>
      <c r="AE72" s="13" t="s">
        <v>43</v>
      </c>
      <c r="AF72" s="13" t="s">
        <v>239</v>
      </c>
      <c r="AG72" s="13">
        <v>2.8000000000000001E-2</v>
      </c>
      <c r="AH72" s="13" t="s">
        <v>245</v>
      </c>
      <c r="AI72" s="13">
        <v>0.01</v>
      </c>
      <c r="AJ72" s="13" t="s">
        <v>402</v>
      </c>
      <c r="AK72" s="13" t="s">
        <v>402</v>
      </c>
    </row>
    <row r="73" spans="1:41" x14ac:dyDescent="0.2">
      <c r="A73" s="135">
        <v>43937</v>
      </c>
      <c r="B73" s="13" t="s">
        <v>1365</v>
      </c>
      <c r="C73" s="135">
        <v>43958</v>
      </c>
      <c r="D73" s="178"/>
      <c r="E73" s="13">
        <v>7.7</v>
      </c>
      <c r="F73" s="13">
        <v>3.2</v>
      </c>
      <c r="G73" s="13">
        <v>1200</v>
      </c>
      <c r="H73" s="13" t="s">
        <v>181</v>
      </c>
      <c r="I73" s="13" t="s">
        <v>78</v>
      </c>
      <c r="J73" s="13" t="s">
        <v>85</v>
      </c>
      <c r="K73" s="13">
        <v>0.15</v>
      </c>
      <c r="L73" s="13">
        <v>0.11</v>
      </c>
      <c r="M73" s="13">
        <v>0.1</v>
      </c>
      <c r="N73" s="13">
        <v>0.21</v>
      </c>
      <c r="O73" s="13">
        <v>0.4</v>
      </c>
      <c r="P73" s="13">
        <v>0.03</v>
      </c>
      <c r="Q73" s="13">
        <v>160</v>
      </c>
      <c r="R73" s="13">
        <v>390</v>
      </c>
      <c r="S73" s="13">
        <v>7</v>
      </c>
      <c r="T73" s="13" t="s">
        <v>43</v>
      </c>
      <c r="U73" s="13" t="s">
        <v>36</v>
      </c>
      <c r="V73" s="135">
        <v>43937</v>
      </c>
      <c r="W73" s="13" t="s">
        <v>1365</v>
      </c>
      <c r="X73" s="13" t="s">
        <v>36</v>
      </c>
      <c r="Y73" s="13">
        <v>7.0000000000000007E-2</v>
      </c>
      <c r="Z73" s="13" t="s">
        <v>239</v>
      </c>
      <c r="AA73" s="13" t="s">
        <v>122</v>
      </c>
      <c r="AB73" s="13" t="s">
        <v>244</v>
      </c>
      <c r="AC73" s="13">
        <v>3.0000000000000001E-3</v>
      </c>
      <c r="AD73" s="13">
        <v>2E-3</v>
      </c>
      <c r="AE73" s="13" t="s">
        <v>43</v>
      </c>
      <c r="AF73" s="13" t="s">
        <v>239</v>
      </c>
      <c r="AG73" s="13">
        <v>3.6999999999999998E-2</v>
      </c>
      <c r="AH73" s="13" t="s">
        <v>245</v>
      </c>
      <c r="AI73" s="13">
        <v>1.0999999999999999E-2</v>
      </c>
      <c r="AJ73" s="13" t="s">
        <v>402</v>
      </c>
      <c r="AK73" s="13" t="s">
        <v>402</v>
      </c>
    </row>
    <row r="74" spans="1:41" x14ac:dyDescent="0.2">
      <c r="A74" s="135">
        <v>43945</v>
      </c>
      <c r="B74" s="13" t="s">
        <v>1366</v>
      </c>
      <c r="C74" s="135">
        <v>43984</v>
      </c>
      <c r="D74" s="178"/>
      <c r="E74" s="13">
        <v>8.1</v>
      </c>
      <c r="F74" s="13">
        <v>3.8</v>
      </c>
      <c r="G74" s="13">
        <v>970</v>
      </c>
      <c r="H74" s="13">
        <v>32</v>
      </c>
      <c r="I74" s="13">
        <v>2.5</v>
      </c>
      <c r="J74" s="13" t="s">
        <v>85</v>
      </c>
      <c r="K74" s="13">
        <v>0.1</v>
      </c>
      <c r="L74" s="13">
        <v>0.12</v>
      </c>
      <c r="M74" s="13">
        <v>7.0000000000000007E-2</v>
      </c>
      <c r="N74" s="13">
        <v>0.19</v>
      </c>
      <c r="O74" s="13">
        <v>0.6</v>
      </c>
      <c r="P74" s="13">
        <v>0.03</v>
      </c>
      <c r="Q74" s="13">
        <v>140</v>
      </c>
      <c r="R74" s="13">
        <v>370</v>
      </c>
      <c r="S74" s="13">
        <v>6.1</v>
      </c>
      <c r="T74" s="13" t="s">
        <v>43</v>
      </c>
      <c r="U74" s="13" t="s">
        <v>36</v>
      </c>
      <c r="V74" s="135">
        <v>43945</v>
      </c>
      <c r="W74" s="13" t="s">
        <v>1366</v>
      </c>
      <c r="X74" s="13" t="s">
        <v>36</v>
      </c>
      <c r="Y74" s="13">
        <v>0.06</v>
      </c>
      <c r="Z74" s="13" t="s">
        <v>239</v>
      </c>
      <c r="AA74" s="13" t="s">
        <v>122</v>
      </c>
      <c r="AB74" s="13" t="s">
        <v>244</v>
      </c>
      <c r="AC74" s="13">
        <v>3.0000000000000001E-3</v>
      </c>
      <c r="AD74" s="13">
        <v>2E-3</v>
      </c>
      <c r="AE74" s="13" t="s">
        <v>43</v>
      </c>
      <c r="AF74" s="13" t="s">
        <v>239</v>
      </c>
      <c r="AG74" s="13">
        <v>4.3999999999999997E-2</v>
      </c>
      <c r="AH74" s="13" t="s">
        <v>245</v>
      </c>
      <c r="AI74" s="13">
        <v>8.9999999999999993E-3</v>
      </c>
      <c r="AJ74" s="13" t="s">
        <v>402</v>
      </c>
      <c r="AK74" s="13">
        <v>5.0000000000000001E-3</v>
      </c>
    </row>
    <row r="75" spans="1:41" x14ac:dyDescent="0.2">
      <c r="A75" s="135">
        <v>43950</v>
      </c>
      <c r="B75" s="13" t="s">
        <v>1367</v>
      </c>
      <c r="C75" s="135">
        <v>43984</v>
      </c>
      <c r="D75" s="178"/>
      <c r="E75" s="13">
        <v>8.1</v>
      </c>
      <c r="F75" s="13">
        <v>3</v>
      </c>
      <c r="G75" s="13">
        <v>950</v>
      </c>
      <c r="H75" s="13">
        <v>28</v>
      </c>
      <c r="I75" s="13" t="s">
        <v>78</v>
      </c>
      <c r="J75" s="13">
        <v>1.2</v>
      </c>
      <c r="K75" s="13">
        <v>0.19</v>
      </c>
      <c r="L75" s="13" t="s">
        <v>122</v>
      </c>
      <c r="M75" s="13">
        <v>0.05</v>
      </c>
      <c r="N75" s="13">
        <v>7.0000000000000007E-2</v>
      </c>
      <c r="O75" s="13">
        <v>0.6</v>
      </c>
      <c r="P75" s="13">
        <v>0.03</v>
      </c>
      <c r="Q75" s="13">
        <v>140</v>
      </c>
      <c r="R75" s="13">
        <v>350</v>
      </c>
      <c r="S75" s="13">
        <v>6.3</v>
      </c>
      <c r="T75" s="13" t="s">
        <v>43</v>
      </c>
      <c r="U75" s="13" t="s">
        <v>36</v>
      </c>
      <c r="V75" s="135">
        <v>43950</v>
      </c>
      <c r="W75" s="13" t="s">
        <v>1367</v>
      </c>
      <c r="X75" s="13" t="s">
        <v>36</v>
      </c>
      <c r="Y75" s="13">
        <v>7.0000000000000007E-2</v>
      </c>
      <c r="Z75" s="13" t="s">
        <v>239</v>
      </c>
      <c r="AA75" s="13">
        <v>0.02</v>
      </c>
      <c r="AB75" s="13">
        <v>2.0000000000000001E-4</v>
      </c>
      <c r="AC75" s="13">
        <v>2E-3</v>
      </c>
      <c r="AD75" s="13" t="s">
        <v>239</v>
      </c>
      <c r="AE75" s="13" t="s">
        <v>43</v>
      </c>
      <c r="AF75" s="13" t="s">
        <v>239</v>
      </c>
      <c r="AG75" s="13">
        <v>5.5E-2</v>
      </c>
      <c r="AH75" s="13" t="s">
        <v>245</v>
      </c>
      <c r="AI75" s="13">
        <v>8.0000000000000002E-3</v>
      </c>
      <c r="AJ75" s="13" t="s">
        <v>402</v>
      </c>
      <c r="AK75" s="13" t="s">
        <v>402</v>
      </c>
    </row>
    <row r="76" spans="1:41" x14ac:dyDescent="0.2">
      <c r="A76" s="135">
        <v>43956</v>
      </c>
      <c r="B76" s="13" t="s">
        <v>1369</v>
      </c>
      <c r="C76" s="135">
        <v>43984</v>
      </c>
      <c r="D76" s="178"/>
      <c r="E76" s="13">
        <v>8</v>
      </c>
      <c r="F76" s="13">
        <v>6</v>
      </c>
      <c r="G76" s="13">
        <v>980</v>
      </c>
      <c r="H76" s="13" t="s">
        <v>181</v>
      </c>
      <c r="I76" s="13" t="s">
        <v>78</v>
      </c>
      <c r="J76" s="13">
        <v>0.6</v>
      </c>
      <c r="K76" s="13">
        <v>0.17</v>
      </c>
      <c r="L76" s="13" t="s">
        <v>122</v>
      </c>
      <c r="M76" s="13">
        <v>0.06</v>
      </c>
      <c r="N76" s="13">
        <v>7.0000000000000007E-2</v>
      </c>
      <c r="O76" s="13">
        <v>0.5</v>
      </c>
      <c r="P76" s="13">
        <v>0.03</v>
      </c>
      <c r="Q76" s="13">
        <v>140</v>
      </c>
      <c r="R76" s="13">
        <v>360</v>
      </c>
      <c r="S76" s="13">
        <v>4</v>
      </c>
      <c r="T76" s="13" t="s">
        <v>43</v>
      </c>
      <c r="U76" s="13" t="s">
        <v>36</v>
      </c>
      <c r="V76" s="135">
        <v>43956</v>
      </c>
      <c r="W76" s="13" t="s">
        <v>1369</v>
      </c>
      <c r="X76" s="13" t="s">
        <v>36</v>
      </c>
      <c r="Y76" s="13">
        <v>0.08</v>
      </c>
      <c r="Z76" s="13" t="s">
        <v>239</v>
      </c>
      <c r="AA76" s="13" t="s">
        <v>122</v>
      </c>
      <c r="AB76" s="13" t="s">
        <v>244</v>
      </c>
      <c r="AC76" s="13">
        <v>3.0000000000000001E-3</v>
      </c>
      <c r="AD76" s="13">
        <v>1E-3</v>
      </c>
      <c r="AE76" s="13">
        <v>0.06</v>
      </c>
      <c r="AF76" s="13" t="s">
        <v>239</v>
      </c>
      <c r="AG76" s="13">
        <v>0.16</v>
      </c>
      <c r="AH76" s="13" t="s">
        <v>245</v>
      </c>
      <c r="AI76" s="13">
        <v>0.01</v>
      </c>
      <c r="AJ76" s="13" t="s">
        <v>402</v>
      </c>
      <c r="AK76" s="13" t="s">
        <v>402</v>
      </c>
    </row>
    <row r="77" spans="1:41" x14ac:dyDescent="0.2">
      <c r="A77" s="135">
        <v>43965</v>
      </c>
      <c r="B77" s="13" t="s">
        <v>1370</v>
      </c>
      <c r="C77" s="135">
        <v>43984</v>
      </c>
      <c r="D77" s="178"/>
      <c r="E77" s="13">
        <v>8.3000000000000007</v>
      </c>
      <c r="F77" s="13">
        <v>13</v>
      </c>
      <c r="G77" s="13">
        <v>970</v>
      </c>
      <c r="H77" s="13" t="s">
        <v>181</v>
      </c>
      <c r="I77" s="13" t="s">
        <v>78</v>
      </c>
      <c r="J77" s="13">
        <v>0.6</v>
      </c>
      <c r="K77" s="13">
        <v>0.02</v>
      </c>
      <c r="L77" s="13" t="s">
        <v>122</v>
      </c>
      <c r="M77" s="13">
        <v>0.03</v>
      </c>
      <c r="N77" s="13" t="s">
        <v>43</v>
      </c>
      <c r="O77" s="13">
        <v>0.5</v>
      </c>
      <c r="P77" s="13">
        <v>0.04</v>
      </c>
      <c r="Q77" s="13">
        <v>150</v>
      </c>
      <c r="R77" s="13">
        <v>390</v>
      </c>
      <c r="S77" s="13">
        <v>5</v>
      </c>
      <c r="T77" s="13" t="s">
        <v>43</v>
      </c>
      <c r="U77" s="13" t="s">
        <v>36</v>
      </c>
      <c r="V77" s="135">
        <v>43965</v>
      </c>
      <c r="W77" s="13" t="s">
        <v>1370</v>
      </c>
      <c r="X77" s="13" t="s">
        <v>36</v>
      </c>
      <c r="Y77" s="13">
        <v>0.09</v>
      </c>
      <c r="Z77" s="13" t="s">
        <v>239</v>
      </c>
      <c r="AA77" s="13" t="s">
        <v>122</v>
      </c>
      <c r="AB77" s="13" t="s">
        <v>244</v>
      </c>
      <c r="AC77" s="13">
        <v>3.0000000000000001E-3</v>
      </c>
      <c r="AD77" s="13" t="s">
        <v>239</v>
      </c>
      <c r="AE77" s="13">
        <v>7.0000000000000007E-2</v>
      </c>
      <c r="AF77" s="13" t="s">
        <v>239</v>
      </c>
      <c r="AG77" s="13">
        <v>0.16</v>
      </c>
      <c r="AH77" s="13" t="s">
        <v>245</v>
      </c>
      <c r="AI77" s="13">
        <v>1.0999999999999999E-2</v>
      </c>
      <c r="AJ77" s="13" t="s">
        <v>402</v>
      </c>
      <c r="AK77" s="13">
        <v>6.0000000000000001E-3</v>
      </c>
      <c r="AL77" s="13" t="s">
        <v>122</v>
      </c>
      <c r="AM77" s="13" t="s">
        <v>43</v>
      </c>
      <c r="AN77" s="13" t="s">
        <v>134</v>
      </c>
      <c r="AO77" s="13" t="s">
        <v>134</v>
      </c>
    </row>
    <row r="78" spans="1:41" x14ac:dyDescent="0.2">
      <c r="A78" s="135">
        <v>43973</v>
      </c>
      <c r="B78" s="13" t="s">
        <v>1374</v>
      </c>
      <c r="C78" s="135">
        <v>44021</v>
      </c>
      <c r="D78" s="178"/>
      <c r="E78" s="13">
        <v>8.1999999999999993</v>
      </c>
      <c r="F78" s="13">
        <v>5.9</v>
      </c>
      <c r="G78" s="13">
        <v>1000</v>
      </c>
      <c r="H78" s="13" t="s">
        <v>181</v>
      </c>
      <c r="I78" s="13" t="s">
        <v>78</v>
      </c>
      <c r="J78" s="13">
        <v>0.6</v>
      </c>
      <c r="K78" s="13">
        <v>0.08</v>
      </c>
      <c r="L78" s="13">
        <v>0.04</v>
      </c>
      <c r="M78" s="13">
        <v>0.15</v>
      </c>
      <c r="N78" s="13">
        <v>0.19</v>
      </c>
      <c r="O78" s="13">
        <v>0.3</v>
      </c>
      <c r="P78" s="13">
        <v>0.02</v>
      </c>
      <c r="Q78" s="13">
        <v>170</v>
      </c>
      <c r="R78" s="13">
        <v>360</v>
      </c>
      <c r="S78" s="13">
        <v>5.0999999999999996</v>
      </c>
      <c r="T78" s="13" t="s">
        <v>43</v>
      </c>
      <c r="U78" s="13" t="s">
        <v>36</v>
      </c>
      <c r="V78" s="137">
        <v>43973</v>
      </c>
      <c r="W78" s="13" t="s">
        <v>1374</v>
      </c>
      <c r="X78" s="13" t="s">
        <v>36</v>
      </c>
      <c r="Y78" s="13">
        <v>0.1</v>
      </c>
      <c r="Z78" s="13" t="s">
        <v>239</v>
      </c>
      <c r="AA78" s="13" t="s">
        <v>122</v>
      </c>
      <c r="AB78" s="13" t="s">
        <v>244</v>
      </c>
      <c r="AC78" s="13">
        <v>3.0000000000000001E-3</v>
      </c>
      <c r="AD78" s="13">
        <v>3.0000000000000001E-3</v>
      </c>
      <c r="AE78" s="13" t="s">
        <v>43</v>
      </c>
      <c r="AF78" s="13" t="s">
        <v>239</v>
      </c>
      <c r="AG78" s="13">
        <v>0.22</v>
      </c>
      <c r="AH78" s="13" t="s">
        <v>245</v>
      </c>
      <c r="AI78" s="13">
        <v>0.01</v>
      </c>
      <c r="AJ78" s="13" t="s">
        <v>402</v>
      </c>
      <c r="AK78" s="13">
        <v>5.0000000000000001E-3</v>
      </c>
    </row>
    <row r="79" spans="1:41" x14ac:dyDescent="0.2">
      <c r="A79" s="135">
        <v>43980</v>
      </c>
      <c r="B79" s="13" t="s">
        <v>1375</v>
      </c>
      <c r="C79" s="135">
        <v>44021</v>
      </c>
      <c r="D79" s="178"/>
      <c r="E79" s="13">
        <v>8.3000000000000007</v>
      </c>
      <c r="F79" s="13">
        <v>1.9</v>
      </c>
      <c r="G79" s="13">
        <v>990</v>
      </c>
      <c r="H79" s="13" t="s">
        <v>181</v>
      </c>
      <c r="I79" s="13" t="s">
        <v>78</v>
      </c>
      <c r="J79" s="13">
        <v>0.3</v>
      </c>
      <c r="K79" s="13">
        <v>0.11</v>
      </c>
      <c r="L79" s="13" t="s">
        <v>122</v>
      </c>
      <c r="M79" s="13">
        <v>0.45</v>
      </c>
      <c r="N79" s="13">
        <v>0.45</v>
      </c>
      <c r="O79" s="13">
        <v>0.4</v>
      </c>
      <c r="P79" s="13">
        <v>0.02</v>
      </c>
      <c r="Q79" s="13">
        <v>180</v>
      </c>
      <c r="R79" s="13">
        <v>350</v>
      </c>
      <c r="S79" s="13">
        <v>4.7</v>
      </c>
      <c r="T79" s="13" t="s">
        <v>43</v>
      </c>
      <c r="U79" s="13" t="s">
        <v>36</v>
      </c>
      <c r="V79" s="135">
        <v>43980</v>
      </c>
      <c r="W79" s="13" t="s">
        <v>1375</v>
      </c>
      <c r="X79" s="13" t="s">
        <v>36</v>
      </c>
      <c r="Y79" s="13">
        <v>0.1</v>
      </c>
      <c r="Z79" s="13" t="s">
        <v>239</v>
      </c>
      <c r="AA79" s="13" t="s">
        <v>122</v>
      </c>
      <c r="AB79" s="13" t="s">
        <v>244</v>
      </c>
      <c r="AC79" s="13">
        <v>3.0000000000000001E-3</v>
      </c>
      <c r="AD79" s="13" t="s">
        <v>239</v>
      </c>
      <c r="AE79" s="13">
        <v>0.05</v>
      </c>
      <c r="AF79" s="13" t="s">
        <v>239</v>
      </c>
      <c r="AG79" s="13">
        <v>0.22</v>
      </c>
      <c r="AH79" s="13" t="s">
        <v>245</v>
      </c>
      <c r="AI79" s="13">
        <v>1.2999999999999999E-2</v>
      </c>
      <c r="AJ79" s="13" t="s">
        <v>402</v>
      </c>
      <c r="AK79" s="13">
        <v>8.0000000000000002E-3</v>
      </c>
    </row>
    <row r="80" spans="1:41" x14ac:dyDescent="0.2">
      <c r="A80" s="135">
        <v>43991</v>
      </c>
      <c r="B80" s="13" t="s">
        <v>1381</v>
      </c>
      <c r="C80" s="135">
        <v>44021</v>
      </c>
      <c r="D80" s="178"/>
      <c r="E80" s="13">
        <v>8.1999999999999993</v>
      </c>
      <c r="F80" s="13">
        <v>2.9</v>
      </c>
      <c r="G80" s="13">
        <v>1000</v>
      </c>
      <c r="H80" s="13" t="s">
        <v>181</v>
      </c>
      <c r="I80" s="13" t="s">
        <v>78</v>
      </c>
      <c r="J80" s="13" t="s">
        <v>85</v>
      </c>
      <c r="K80" s="13">
        <v>0.03</v>
      </c>
      <c r="L80" s="13" t="s">
        <v>122</v>
      </c>
      <c r="M80" s="13">
        <v>0.12</v>
      </c>
      <c r="N80" s="13">
        <v>0.12</v>
      </c>
      <c r="O80" s="13">
        <v>0.5</v>
      </c>
      <c r="P80" s="13">
        <v>0.02</v>
      </c>
      <c r="Q80" s="13">
        <v>170</v>
      </c>
      <c r="R80" s="13">
        <v>370</v>
      </c>
      <c r="S80" s="13">
        <v>4.5999999999999996</v>
      </c>
      <c r="T80" s="13" t="s">
        <v>43</v>
      </c>
      <c r="U80" s="13" t="s">
        <v>36</v>
      </c>
      <c r="V80" s="135">
        <v>43991</v>
      </c>
      <c r="W80" s="13" t="s">
        <v>1376</v>
      </c>
      <c r="X80" s="13" t="s">
        <v>36</v>
      </c>
      <c r="Y80" s="13">
        <v>0.08</v>
      </c>
      <c r="Z80" s="13" t="s">
        <v>239</v>
      </c>
      <c r="AA80" s="13" t="s">
        <v>122</v>
      </c>
      <c r="AB80" s="13" t="s">
        <v>244</v>
      </c>
      <c r="AC80" s="13">
        <v>3.0000000000000001E-3</v>
      </c>
      <c r="AD80" s="13">
        <v>2E-3</v>
      </c>
      <c r="AE80" s="13" t="s">
        <v>43</v>
      </c>
      <c r="AF80" s="13" t="s">
        <v>239</v>
      </c>
      <c r="AG80" s="13">
        <v>2.1000000000000001E-2</v>
      </c>
      <c r="AH80" s="13" t="s">
        <v>245</v>
      </c>
      <c r="AI80" s="13">
        <v>1.6E-2</v>
      </c>
      <c r="AJ80" s="13" t="s">
        <v>402</v>
      </c>
      <c r="AK80" s="13">
        <v>8.9999999999999993E-3</v>
      </c>
    </row>
    <row r="81" spans="1:43" x14ac:dyDescent="0.2">
      <c r="A81" s="135">
        <v>43994</v>
      </c>
      <c r="B81" s="295" t="s">
        <v>1382</v>
      </c>
      <c r="C81" s="135">
        <v>44099</v>
      </c>
      <c r="D81" s="178"/>
      <c r="E81" s="13">
        <v>8.1</v>
      </c>
      <c r="F81" s="13">
        <v>1.2</v>
      </c>
      <c r="G81" s="13">
        <v>760</v>
      </c>
      <c r="H81" s="13" t="s">
        <v>181</v>
      </c>
      <c r="I81" s="13" t="s">
        <v>78</v>
      </c>
      <c r="J81" s="13" t="s">
        <v>85</v>
      </c>
      <c r="K81" s="13">
        <v>0.05</v>
      </c>
      <c r="L81" s="13" t="s">
        <v>122</v>
      </c>
      <c r="M81" s="13">
        <v>0.11</v>
      </c>
      <c r="N81" s="13">
        <v>0.11</v>
      </c>
      <c r="O81" s="13">
        <v>0.5</v>
      </c>
      <c r="P81" s="13">
        <v>0.01</v>
      </c>
      <c r="Q81" s="13">
        <v>180</v>
      </c>
      <c r="R81" s="13">
        <v>360</v>
      </c>
      <c r="S81" s="13" t="s">
        <v>24</v>
      </c>
      <c r="T81" s="13" t="s">
        <v>43</v>
      </c>
      <c r="U81" s="13" t="s">
        <v>36</v>
      </c>
      <c r="V81" s="135">
        <v>43994</v>
      </c>
      <c r="W81" s="13" t="s">
        <v>1382</v>
      </c>
      <c r="X81" s="13" t="s">
        <v>36</v>
      </c>
      <c r="Y81" s="13">
        <v>0.34</v>
      </c>
      <c r="Z81" s="13" t="s">
        <v>239</v>
      </c>
      <c r="AA81" s="13" t="s">
        <v>122</v>
      </c>
      <c r="AB81" s="13" t="s">
        <v>244</v>
      </c>
      <c r="AC81" s="13" t="s">
        <v>239</v>
      </c>
      <c r="AD81" s="13">
        <v>4.0000000000000001E-3</v>
      </c>
      <c r="AE81" s="13">
        <v>0.38</v>
      </c>
      <c r="AF81" s="13">
        <v>1E-3</v>
      </c>
      <c r="AG81" s="13">
        <v>2.5000000000000001E-2</v>
      </c>
      <c r="AH81" s="13" t="s">
        <v>245</v>
      </c>
      <c r="AI81" s="13">
        <v>1.9E-2</v>
      </c>
      <c r="AJ81" s="13" t="s">
        <v>402</v>
      </c>
      <c r="AK81" s="13">
        <v>8.6999999999999994E-2</v>
      </c>
    </row>
    <row r="82" spans="1:43" x14ac:dyDescent="0.2">
      <c r="A82" s="135">
        <v>44000</v>
      </c>
      <c r="B82" s="13" t="s">
        <v>1383</v>
      </c>
      <c r="C82" s="135">
        <v>44099</v>
      </c>
      <c r="D82" s="178"/>
      <c r="E82" s="13">
        <v>7.9</v>
      </c>
      <c r="F82" s="13">
        <v>5.5</v>
      </c>
      <c r="G82" s="13">
        <v>690</v>
      </c>
      <c r="H82" s="13" t="s">
        <v>181</v>
      </c>
      <c r="I82" s="13" t="s">
        <v>78</v>
      </c>
      <c r="J82" s="13">
        <v>0.5</v>
      </c>
      <c r="K82" s="13">
        <v>0.09</v>
      </c>
      <c r="L82" s="13" t="s">
        <v>122</v>
      </c>
      <c r="M82" s="13">
        <v>0.1</v>
      </c>
      <c r="N82" s="13">
        <v>0.11</v>
      </c>
      <c r="O82" s="13">
        <v>1.6</v>
      </c>
      <c r="P82" s="13">
        <v>0.01</v>
      </c>
      <c r="Q82" s="13">
        <v>160</v>
      </c>
      <c r="R82" s="13">
        <v>360</v>
      </c>
      <c r="S82" s="13" t="s">
        <v>24</v>
      </c>
      <c r="T82" s="13" t="s">
        <v>43</v>
      </c>
      <c r="U82" s="13" t="s">
        <v>36</v>
      </c>
      <c r="V82" s="137">
        <v>44000</v>
      </c>
      <c r="W82" s="13" t="s">
        <v>1383</v>
      </c>
      <c r="X82" s="13" t="s">
        <v>36</v>
      </c>
      <c r="Y82" s="13">
        <v>0.11</v>
      </c>
      <c r="Z82" s="13" t="s">
        <v>239</v>
      </c>
      <c r="AA82" s="13" t="s">
        <v>122</v>
      </c>
      <c r="AB82" s="13" t="s">
        <v>244</v>
      </c>
      <c r="AC82" s="13" t="s">
        <v>239</v>
      </c>
      <c r="AD82" s="13">
        <v>2E-3</v>
      </c>
      <c r="AE82" s="13">
        <v>0.1</v>
      </c>
      <c r="AF82" s="13" t="s">
        <v>239</v>
      </c>
      <c r="AG82" s="13">
        <v>1.0999999999999999E-2</v>
      </c>
      <c r="AH82" s="13" t="s">
        <v>245</v>
      </c>
      <c r="AI82" s="13">
        <v>1.6E-2</v>
      </c>
      <c r="AJ82" s="13" t="s">
        <v>402</v>
      </c>
      <c r="AK82" s="13">
        <v>3.9E-2</v>
      </c>
    </row>
    <row r="83" spans="1:43" x14ac:dyDescent="0.2">
      <c r="A83" s="135">
        <v>44006</v>
      </c>
      <c r="B83" s="13" t="s">
        <v>1384</v>
      </c>
      <c r="C83" s="135">
        <v>44099</v>
      </c>
      <c r="D83" s="178"/>
      <c r="E83" s="13">
        <v>7.9</v>
      </c>
      <c r="F83" s="13">
        <v>5.9</v>
      </c>
      <c r="G83" s="13">
        <v>690</v>
      </c>
      <c r="H83" s="13" t="s">
        <v>181</v>
      </c>
      <c r="I83" s="13" t="s">
        <v>78</v>
      </c>
      <c r="J83" s="13" t="s">
        <v>85</v>
      </c>
      <c r="K83" s="13">
        <v>0.1</v>
      </c>
      <c r="L83" s="13" t="s">
        <v>122</v>
      </c>
      <c r="M83" s="13">
        <v>0.08</v>
      </c>
      <c r="N83" s="13">
        <v>0.09</v>
      </c>
      <c r="O83" s="13">
        <v>0.6</v>
      </c>
      <c r="P83" s="13">
        <v>0.02</v>
      </c>
      <c r="Q83" s="13">
        <v>140</v>
      </c>
      <c r="R83" s="13">
        <v>310</v>
      </c>
      <c r="S83" s="13" t="s">
        <v>24</v>
      </c>
      <c r="T83" s="13" t="s">
        <v>43</v>
      </c>
      <c r="U83" s="13" t="s">
        <v>36</v>
      </c>
      <c r="V83" s="137">
        <v>44006</v>
      </c>
      <c r="W83" s="13" t="s">
        <v>1384</v>
      </c>
      <c r="X83" s="13" t="s">
        <v>36</v>
      </c>
      <c r="Y83" s="13">
        <v>0.08</v>
      </c>
      <c r="Z83" s="13" t="s">
        <v>239</v>
      </c>
      <c r="AA83" s="13" t="s">
        <v>122</v>
      </c>
      <c r="AB83" s="13" t="s">
        <v>244</v>
      </c>
      <c r="AC83" s="13" t="s">
        <v>239</v>
      </c>
      <c r="AD83" s="13">
        <v>3.0000000000000001E-3</v>
      </c>
      <c r="AE83" s="13" t="s">
        <v>43</v>
      </c>
      <c r="AF83" s="13">
        <v>1E-3</v>
      </c>
      <c r="AG83" s="13">
        <v>1.0999999999999999E-2</v>
      </c>
      <c r="AH83" s="13" t="s">
        <v>245</v>
      </c>
      <c r="AI83" s="13">
        <v>7.0000000000000001E-3</v>
      </c>
      <c r="AJ83" s="13" t="s">
        <v>402</v>
      </c>
      <c r="AK83" s="13">
        <v>3.2000000000000001E-2</v>
      </c>
    </row>
    <row r="84" spans="1:43" x14ac:dyDescent="0.2">
      <c r="A84" s="135">
        <v>44014</v>
      </c>
      <c r="B84" s="13" t="s">
        <v>1387</v>
      </c>
      <c r="C84" s="135">
        <v>44099</v>
      </c>
      <c r="D84" s="178"/>
      <c r="E84" s="13">
        <v>8.1999999999999993</v>
      </c>
      <c r="F84" s="13">
        <v>1.7</v>
      </c>
      <c r="G84" s="13">
        <v>890</v>
      </c>
      <c r="H84" s="13" t="s">
        <v>181</v>
      </c>
      <c r="I84" s="13" t="s">
        <v>78</v>
      </c>
      <c r="J84" s="13">
        <v>0.3</v>
      </c>
      <c r="K84" s="13">
        <v>0.03</v>
      </c>
      <c r="L84" s="13" t="s">
        <v>122</v>
      </c>
      <c r="M84" s="13">
        <v>0.08</v>
      </c>
      <c r="N84" s="13">
        <v>0.09</v>
      </c>
      <c r="O84" s="13">
        <v>0.4</v>
      </c>
      <c r="P84" s="13" t="s">
        <v>28</v>
      </c>
      <c r="Q84" s="13">
        <v>170</v>
      </c>
      <c r="R84" s="13">
        <v>320</v>
      </c>
      <c r="S84" s="13" t="s">
        <v>16</v>
      </c>
      <c r="T84" s="13" t="s">
        <v>43</v>
      </c>
      <c r="U84" s="13" t="s">
        <v>36</v>
      </c>
      <c r="V84" s="135">
        <v>44014</v>
      </c>
      <c r="W84" s="13" t="s">
        <v>1387</v>
      </c>
      <c r="X84" s="13" t="s">
        <v>36</v>
      </c>
      <c r="Y84" s="13">
        <v>0.05</v>
      </c>
      <c r="Z84" s="13" t="s">
        <v>239</v>
      </c>
      <c r="AA84" s="13" t="s">
        <v>122</v>
      </c>
      <c r="AB84" s="13" t="s">
        <v>244</v>
      </c>
      <c r="AC84" s="13">
        <v>2E-3</v>
      </c>
      <c r="AD84" s="13" t="s">
        <v>239</v>
      </c>
      <c r="AE84" s="13" t="s">
        <v>43</v>
      </c>
      <c r="AF84" s="13" t="s">
        <v>239</v>
      </c>
      <c r="AG84" s="13">
        <v>1.6E-2</v>
      </c>
      <c r="AH84" s="13" t="s">
        <v>245</v>
      </c>
      <c r="AI84" s="13">
        <v>1.0999999999999999E-2</v>
      </c>
      <c r="AJ84" s="13" t="s">
        <v>402</v>
      </c>
      <c r="AK84" s="13">
        <v>7.0000000000000001E-3</v>
      </c>
    </row>
    <row r="85" spans="1:43" x14ac:dyDescent="0.2">
      <c r="A85" s="135">
        <v>44019</v>
      </c>
      <c r="B85" s="13" t="s">
        <v>1388</v>
      </c>
      <c r="C85" s="135">
        <v>44099</v>
      </c>
      <c r="D85" s="178"/>
      <c r="E85" s="13">
        <v>7.5</v>
      </c>
      <c r="F85" s="13" t="s">
        <v>36</v>
      </c>
      <c r="G85" s="13">
        <v>63</v>
      </c>
      <c r="H85" s="13" t="s">
        <v>181</v>
      </c>
      <c r="I85" s="13" t="s">
        <v>78</v>
      </c>
      <c r="J85" s="13" t="s">
        <v>85</v>
      </c>
      <c r="K85" s="13" t="s">
        <v>28</v>
      </c>
      <c r="L85" s="13" t="s">
        <v>122</v>
      </c>
      <c r="M85" s="13">
        <v>0.02</v>
      </c>
      <c r="N85" s="13" t="s">
        <v>43</v>
      </c>
      <c r="O85" s="13" t="s">
        <v>85</v>
      </c>
      <c r="P85" s="13" t="s">
        <v>28</v>
      </c>
      <c r="Q85" s="13">
        <v>7.3</v>
      </c>
      <c r="R85" s="13">
        <v>10</v>
      </c>
      <c r="S85" s="13" t="s">
        <v>16</v>
      </c>
      <c r="T85" s="13" t="s">
        <v>43</v>
      </c>
      <c r="U85" s="13" t="s">
        <v>36</v>
      </c>
      <c r="V85" s="135">
        <v>44019</v>
      </c>
      <c r="W85" s="13" t="s">
        <v>1388</v>
      </c>
      <c r="X85" s="13" t="s">
        <v>36</v>
      </c>
      <c r="Y85" s="13" t="s">
        <v>43</v>
      </c>
      <c r="Z85" s="13" t="s">
        <v>239</v>
      </c>
      <c r="AA85" s="13" t="s">
        <v>122</v>
      </c>
      <c r="AB85" s="13" t="s">
        <v>244</v>
      </c>
      <c r="AC85" s="13" t="s">
        <v>239</v>
      </c>
      <c r="AD85" s="13">
        <v>1E-3</v>
      </c>
      <c r="AE85" s="13" t="s">
        <v>43</v>
      </c>
      <c r="AF85" s="13" t="s">
        <v>239</v>
      </c>
      <c r="AG85" s="13" t="s">
        <v>402</v>
      </c>
      <c r="AH85" s="13" t="s">
        <v>245</v>
      </c>
      <c r="AI85" s="13" t="s">
        <v>239</v>
      </c>
      <c r="AJ85" s="13" t="s">
        <v>402</v>
      </c>
      <c r="AK85" s="13">
        <v>1.0999999999999999E-2</v>
      </c>
    </row>
    <row r="86" spans="1:43" x14ac:dyDescent="0.2">
      <c r="A86" s="135">
        <v>44026</v>
      </c>
      <c r="B86" s="13" t="s">
        <v>1389</v>
      </c>
      <c r="C86" s="135">
        <v>44099</v>
      </c>
      <c r="D86" s="178"/>
      <c r="E86" s="13">
        <v>8.1</v>
      </c>
      <c r="F86" s="13">
        <v>1.9</v>
      </c>
      <c r="G86" s="13">
        <v>880</v>
      </c>
      <c r="H86" s="13">
        <v>86</v>
      </c>
      <c r="I86" s="13">
        <v>9.9</v>
      </c>
      <c r="J86" s="13">
        <v>0.5</v>
      </c>
      <c r="K86" s="13">
        <v>0.02</v>
      </c>
      <c r="L86" s="13" t="s">
        <v>122</v>
      </c>
      <c r="M86" s="13">
        <v>0.15</v>
      </c>
      <c r="N86" s="13">
        <v>0.16</v>
      </c>
      <c r="O86" s="13">
        <v>0.6</v>
      </c>
      <c r="P86" s="13" t="s">
        <v>28</v>
      </c>
      <c r="Q86" s="13">
        <v>180</v>
      </c>
      <c r="R86" s="13">
        <v>310</v>
      </c>
      <c r="S86" s="13" t="s">
        <v>16</v>
      </c>
      <c r="T86" s="13" t="s">
        <v>43</v>
      </c>
      <c r="U86" s="13">
        <v>5.8</v>
      </c>
      <c r="V86" s="135">
        <v>44026</v>
      </c>
      <c r="W86" s="13" t="s">
        <v>1389</v>
      </c>
      <c r="X86" s="13" t="s">
        <v>36</v>
      </c>
      <c r="Y86" s="13">
        <v>0.05</v>
      </c>
      <c r="Z86" s="13" t="s">
        <v>239</v>
      </c>
      <c r="AA86" s="13" t="s">
        <v>122</v>
      </c>
      <c r="AB86" s="13" t="s">
        <v>244</v>
      </c>
      <c r="AC86" s="13">
        <v>2E-3</v>
      </c>
      <c r="AD86" s="13">
        <v>2E-3</v>
      </c>
      <c r="AE86" s="13">
        <v>7.0000000000000007E-2</v>
      </c>
      <c r="AF86" s="13" t="s">
        <v>239</v>
      </c>
      <c r="AG86" s="13">
        <v>0.13</v>
      </c>
      <c r="AH86" s="13" t="s">
        <v>245</v>
      </c>
      <c r="AI86" s="13">
        <v>1.7999999999999999E-2</v>
      </c>
      <c r="AJ86" s="13" t="s">
        <v>402</v>
      </c>
      <c r="AK86" s="13">
        <v>1.2999999999999999E-2</v>
      </c>
    </row>
    <row r="87" spans="1:43" x14ac:dyDescent="0.2">
      <c r="A87" s="135">
        <v>44033</v>
      </c>
      <c r="B87" s="13" t="s">
        <v>1390</v>
      </c>
      <c r="C87" s="135">
        <v>44099</v>
      </c>
      <c r="D87" s="178"/>
      <c r="E87" s="13">
        <v>7.7</v>
      </c>
      <c r="F87" s="13">
        <v>7.7</v>
      </c>
      <c r="G87" s="13">
        <v>1200</v>
      </c>
      <c r="H87" s="13">
        <v>440</v>
      </c>
      <c r="I87" s="13" t="s">
        <v>1393</v>
      </c>
      <c r="J87" s="13">
        <v>0.3</v>
      </c>
      <c r="K87" s="13" t="s">
        <v>28</v>
      </c>
      <c r="L87" s="13">
        <v>0.62</v>
      </c>
      <c r="M87" s="13">
        <v>0.33</v>
      </c>
      <c r="N87" s="13">
        <v>0.95</v>
      </c>
      <c r="O87" s="13">
        <v>1.2</v>
      </c>
      <c r="P87" s="13" t="s">
        <v>28</v>
      </c>
      <c r="Q87" s="13">
        <v>240</v>
      </c>
      <c r="R87" s="13">
        <v>360</v>
      </c>
      <c r="S87" s="13">
        <v>6</v>
      </c>
      <c r="T87" s="13" t="s">
        <v>43</v>
      </c>
      <c r="U87" s="13">
        <v>7.2</v>
      </c>
      <c r="V87" s="135">
        <v>44033</v>
      </c>
      <c r="W87" s="13" t="s">
        <v>1390</v>
      </c>
      <c r="X87" s="13" t="s">
        <v>36</v>
      </c>
      <c r="Y87" s="13">
        <v>0.12</v>
      </c>
      <c r="Z87" s="13" t="s">
        <v>239</v>
      </c>
      <c r="AA87" s="13" t="s">
        <v>122</v>
      </c>
      <c r="AB87" s="13" t="s">
        <v>244</v>
      </c>
      <c r="AC87" s="13">
        <v>4.0000000000000001E-3</v>
      </c>
      <c r="AD87" s="13">
        <v>2E-3</v>
      </c>
      <c r="AE87" s="13">
        <v>0.13</v>
      </c>
      <c r="AF87" s="13" t="s">
        <v>239</v>
      </c>
      <c r="AG87" s="13">
        <v>0.26</v>
      </c>
      <c r="AH87" s="13" t="s">
        <v>245</v>
      </c>
      <c r="AI87" s="13">
        <v>2.5000000000000001E-2</v>
      </c>
      <c r="AJ87" s="13" t="s">
        <v>402</v>
      </c>
      <c r="AK87" s="13">
        <v>2.9000000000000001E-2</v>
      </c>
    </row>
    <row r="88" spans="1:43" x14ac:dyDescent="0.2">
      <c r="A88" s="852" t="s">
        <v>1400</v>
      </c>
      <c r="B88" s="853"/>
      <c r="C88" s="853"/>
      <c r="D88" s="853"/>
      <c r="E88" s="853"/>
      <c r="F88" s="853"/>
      <c r="G88" s="853"/>
      <c r="H88" s="853"/>
      <c r="I88" s="853"/>
      <c r="J88" s="853"/>
      <c r="K88" s="854"/>
      <c r="V88" s="135"/>
    </row>
    <row r="89" spans="1:43" x14ac:dyDescent="0.2">
      <c r="A89" s="135">
        <v>44047</v>
      </c>
      <c r="B89" s="13" t="s">
        <v>1391</v>
      </c>
      <c r="C89" s="135">
        <v>44099</v>
      </c>
      <c r="D89" s="178"/>
      <c r="E89" s="13">
        <v>7.8</v>
      </c>
      <c r="F89" s="13">
        <v>2.8</v>
      </c>
      <c r="G89" s="13">
        <v>640</v>
      </c>
      <c r="H89" s="13">
        <v>480</v>
      </c>
      <c r="I89" s="13" t="s">
        <v>1392</v>
      </c>
      <c r="J89" s="13">
        <v>0.6</v>
      </c>
      <c r="K89" s="13" t="s">
        <v>28</v>
      </c>
      <c r="L89" s="13" t="s">
        <v>122</v>
      </c>
      <c r="M89" s="13">
        <v>0.12</v>
      </c>
      <c r="N89" s="13">
        <v>0.12</v>
      </c>
      <c r="O89" s="13">
        <v>0.7</v>
      </c>
      <c r="P89" s="13">
        <v>0.04</v>
      </c>
      <c r="Q89" s="13">
        <v>140</v>
      </c>
      <c r="R89" s="13">
        <v>210</v>
      </c>
      <c r="S89" s="13">
        <v>4.3</v>
      </c>
      <c r="T89" s="13" t="s">
        <v>43</v>
      </c>
      <c r="U89" s="13">
        <v>2.7</v>
      </c>
      <c r="V89" s="135">
        <v>44047</v>
      </c>
      <c r="W89" s="13" t="s">
        <v>1391</v>
      </c>
      <c r="X89" s="13" t="s">
        <v>36</v>
      </c>
      <c r="Y89" s="13">
        <v>0.1</v>
      </c>
      <c r="Z89" s="13" t="s">
        <v>239</v>
      </c>
      <c r="AA89" s="13" t="s">
        <v>122</v>
      </c>
      <c r="AB89" s="13" t="s">
        <v>244</v>
      </c>
      <c r="AC89" s="13">
        <v>4.0000000000000001E-3</v>
      </c>
      <c r="AD89" s="13">
        <v>2E-3</v>
      </c>
      <c r="AE89" s="13">
        <v>0.13</v>
      </c>
      <c r="AF89" s="13" t="s">
        <v>239</v>
      </c>
      <c r="AG89" s="13">
        <v>0.19</v>
      </c>
      <c r="AH89" s="13" t="s">
        <v>245</v>
      </c>
      <c r="AI89" s="13">
        <v>1.4E-2</v>
      </c>
      <c r="AJ89" s="13" t="s">
        <v>402</v>
      </c>
      <c r="AK89" s="13">
        <v>2.4E-2</v>
      </c>
    </row>
    <row r="90" spans="1:43" s="425" customFormat="1" ht="13.5" thickBot="1" x14ac:dyDescent="0.25">
      <c r="A90" s="422">
        <v>44055</v>
      </c>
      <c r="B90" s="423" t="s">
        <v>1394</v>
      </c>
      <c r="C90" s="135">
        <v>44099</v>
      </c>
      <c r="D90" s="424"/>
      <c r="E90" s="423">
        <v>7.8</v>
      </c>
      <c r="F90" s="423" t="s">
        <v>36</v>
      </c>
      <c r="G90" s="423">
        <v>1100</v>
      </c>
      <c r="H90" s="423">
        <v>32</v>
      </c>
      <c r="I90" s="423">
        <v>6</v>
      </c>
      <c r="J90" s="423">
        <v>0.9</v>
      </c>
      <c r="K90" s="423">
        <v>0.31</v>
      </c>
      <c r="L90" s="423" t="s">
        <v>122</v>
      </c>
      <c r="M90" s="423">
        <v>0.17</v>
      </c>
      <c r="N90" s="423">
        <v>0.19</v>
      </c>
      <c r="O90" s="423">
        <v>1.1000000000000001</v>
      </c>
      <c r="P90" s="423">
        <v>0.02</v>
      </c>
      <c r="Q90" s="423">
        <v>190</v>
      </c>
      <c r="R90" s="423">
        <v>310</v>
      </c>
      <c r="S90" s="423">
        <v>5</v>
      </c>
      <c r="T90" s="423" t="s">
        <v>43</v>
      </c>
      <c r="U90" s="423">
        <v>1.1000000000000001</v>
      </c>
      <c r="V90" s="422">
        <v>44055</v>
      </c>
      <c r="W90" s="423" t="s">
        <v>1394</v>
      </c>
      <c r="X90" s="423" t="s">
        <v>36</v>
      </c>
      <c r="Y90" s="423">
        <v>0.05</v>
      </c>
      <c r="Z90" s="423" t="s">
        <v>239</v>
      </c>
      <c r="AA90" s="423" t="s">
        <v>122</v>
      </c>
      <c r="AB90" s="423" t="s">
        <v>238</v>
      </c>
      <c r="AC90" s="423">
        <v>1E-3</v>
      </c>
      <c r="AD90" s="423">
        <v>3.0000000000000001E-3</v>
      </c>
      <c r="AE90" s="423" t="s">
        <v>43</v>
      </c>
      <c r="AF90" s="423" t="s">
        <v>239</v>
      </c>
      <c r="AG90" s="423">
        <v>0.21</v>
      </c>
      <c r="AH90" s="423" t="s">
        <v>245</v>
      </c>
      <c r="AI90" s="423">
        <v>1.4999999999999999E-2</v>
      </c>
      <c r="AJ90" s="423" t="s">
        <v>402</v>
      </c>
      <c r="AK90" s="423">
        <v>1.7000000000000001E-2</v>
      </c>
      <c r="AL90" s="423"/>
      <c r="AM90" s="423"/>
      <c r="AN90" s="423"/>
      <c r="AO90" s="423"/>
    </row>
    <row r="91" spans="1:43" s="133" customFormat="1" ht="13.5" thickBot="1" x14ac:dyDescent="0.25">
      <c r="A91" s="825" t="s">
        <v>1185</v>
      </c>
      <c r="B91" s="826"/>
      <c r="C91" s="826"/>
      <c r="D91" s="826"/>
      <c r="E91" s="826"/>
      <c r="F91" s="826"/>
      <c r="G91" s="826"/>
      <c r="H91" s="826"/>
      <c r="I91" s="826"/>
      <c r="J91" s="826"/>
      <c r="K91" s="826"/>
      <c r="L91" s="826"/>
      <c r="M91" s="826"/>
      <c r="N91" s="826"/>
      <c r="O91" s="826"/>
      <c r="P91" s="826"/>
      <c r="Q91" s="826"/>
      <c r="R91" s="826"/>
      <c r="S91" s="827"/>
      <c r="T91" s="826"/>
      <c r="U91" s="828"/>
      <c r="V91" s="845" t="s">
        <v>1186</v>
      </c>
      <c r="W91" s="846"/>
      <c r="X91" s="846"/>
      <c r="Y91" s="846"/>
      <c r="Z91" s="846"/>
      <c r="AA91" s="846"/>
      <c r="AB91" s="846"/>
      <c r="AC91" s="846"/>
      <c r="AD91" s="846"/>
      <c r="AE91" s="846"/>
      <c r="AF91" s="846"/>
      <c r="AG91" s="846"/>
      <c r="AH91" s="846"/>
      <c r="AI91" s="846"/>
      <c r="AJ91" s="846"/>
      <c r="AK91" s="846"/>
      <c r="AL91" s="846"/>
      <c r="AM91" s="846"/>
      <c r="AN91" s="846"/>
      <c r="AO91" s="846"/>
      <c r="AP91" s="827"/>
      <c r="AQ91" s="132"/>
    </row>
    <row r="92" spans="1:43" s="229" customFormat="1" x14ac:dyDescent="0.2">
      <c r="A92" s="708"/>
      <c r="B92" s="233" t="s">
        <v>360</v>
      </c>
      <c r="C92" s="231"/>
      <c r="D92" s="231"/>
      <c r="E92" s="233" t="s">
        <v>361</v>
      </c>
      <c r="F92" s="231"/>
      <c r="G92" s="231"/>
      <c r="H92" s="231"/>
      <c r="I92" s="231"/>
      <c r="J92" s="231"/>
      <c r="K92" s="231"/>
      <c r="L92" s="231"/>
      <c r="M92" s="231"/>
      <c r="N92" s="231"/>
      <c r="O92" s="231"/>
      <c r="P92" s="231"/>
      <c r="Q92" s="231"/>
      <c r="R92" s="231"/>
      <c r="S92" s="242"/>
      <c r="T92" s="231"/>
      <c r="U92" s="232"/>
      <c r="V92" s="230"/>
      <c r="W92" s="233" t="s">
        <v>360</v>
      </c>
      <c r="X92" s="231"/>
      <c r="Y92" s="231"/>
      <c r="Z92" s="231"/>
      <c r="AA92" s="233" t="s">
        <v>361</v>
      </c>
      <c r="AB92" s="231"/>
      <c r="AC92" s="231"/>
      <c r="AD92" s="231"/>
      <c r="AE92" s="231"/>
      <c r="AF92" s="231"/>
      <c r="AG92" s="231"/>
      <c r="AH92" s="231"/>
      <c r="AI92" s="231"/>
      <c r="AJ92" s="231"/>
      <c r="AK92" s="231"/>
      <c r="AL92" s="231"/>
      <c r="AM92" s="231"/>
      <c r="AN92" s="231"/>
      <c r="AO92" s="231"/>
      <c r="AP92" s="231"/>
      <c r="AQ92" s="228"/>
    </row>
    <row r="93" spans="1:43" s="134" customFormat="1" ht="25.5" x14ac:dyDescent="0.2">
      <c r="A93" s="709"/>
      <c r="B93" s="235"/>
      <c r="C93" s="235"/>
      <c r="D93" s="236" t="s">
        <v>84</v>
      </c>
      <c r="E93" s="236" t="s">
        <v>204</v>
      </c>
      <c r="F93" s="237">
        <v>15</v>
      </c>
      <c r="G93" s="237">
        <v>1500</v>
      </c>
      <c r="H93" s="237"/>
      <c r="I93" s="237">
        <v>10</v>
      </c>
      <c r="J93" s="237"/>
      <c r="K93" s="237"/>
      <c r="L93" s="237"/>
      <c r="M93" s="237"/>
      <c r="N93" s="237">
        <v>10</v>
      </c>
      <c r="O93" s="237">
        <v>10</v>
      </c>
      <c r="P93" s="237"/>
      <c r="Q93" s="237"/>
      <c r="R93" s="237">
        <v>1450</v>
      </c>
      <c r="S93" s="241"/>
      <c r="T93" s="237">
        <v>30</v>
      </c>
      <c r="U93" s="237"/>
      <c r="V93" s="238" t="s">
        <v>84</v>
      </c>
      <c r="W93" s="239"/>
      <c r="X93" s="237">
        <v>2</v>
      </c>
      <c r="Y93" s="237"/>
      <c r="Z93" s="237"/>
      <c r="AA93" s="237"/>
      <c r="AB93" s="237"/>
      <c r="AC93" s="237"/>
      <c r="AD93" s="237"/>
      <c r="AE93" s="237"/>
      <c r="AF93" s="237">
        <v>0.01</v>
      </c>
      <c r="AG93" s="237"/>
      <c r="AH93" s="237">
        <v>1E-3</v>
      </c>
      <c r="AI93" s="237"/>
      <c r="AJ93" s="240"/>
      <c r="AK93" s="240"/>
      <c r="AL93" s="240"/>
      <c r="AM93" s="240"/>
      <c r="AN93" s="240"/>
      <c r="AO93" s="240"/>
      <c r="AP93" s="213"/>
    </row>
    <row r="94" spans="1:43" s="176" customFormat="1" ht="26.25" x14ac:dyDescent="0.25">
      <c r="A94" s="847" t="s">
        <v>137</v>
      </c>
      <c r="B94" s="835" t="s">
        <v>205</v>
      </c>
      <c r="C94" s="835" t="s">
        <v>74</v>
      </c>
      <c r="D94" s="183" t="s">
        <v>206</v>
      </c>
      <c r="E94" s="174" t="s">
        <v>207</v>
      </c>
      <c r="F94" s="174" t="s">
        <v>208</v>
      </c>
      <c r="G94" s="174" t="s">
        <v>209</v>
      </c>
      <c r="H94" s="174" t="s">
        <v>210</v>
      </c>
      <c r="I94" s="174" t="s">
        <v>211</v>
      </c>
      <c r="J94" s="175" t="s">
        <v>213</v>
      </c>
      <c r="K94" s="175" t="s">
        <v>212</v>
      </c>
      <c r="L94" s="175" t="s">
        <v>215</v>
      </c>
      <c r="M94" s="175" t="s">
        <v>216</v>
      </c>
      <c r="N94" s="175" t="s">
        <v>217</v>
      </c>
      <c r="O94" s="175" t="s">
        <v>218</v>
      </c>
      <c r="P94" s="175" t="s">
        <v>366</v>
      </c>
      <c r="Q94" s="174" t="s">
        <v>268</v>
      </c>
      <c r="R94" s="174" t="s">
        <v>269</v>
      </c>
      <c r="S94" s="174" t="s">
        <v>270</v>
      </c>
      <c r="T94" s="174" t="s">
        <v>220</v>
      </c>
      <c r="U94" s="175" t="s">
        <v>76</v>
      </c>
      <c r="V94" s="833" t="s">
        <v>137</v>
      </c>
      <c r="W94" s="835" t="s">
        <v>205</v>
      </c>
      <c r="X94" s="175" t="s">
        <v>219</v>
      </c>
      <c r="Y94" s="175" t="s">
        <v>629</v>
      </c>
      <c r="Z94" s="174" t="s">
        <v>221</v>
      </c>
      <c r="AA94" s="174" t="s">
        <v>222</v>
      </c>
      <c r="AB94" s="174" t="s">
        <v>223</v>
      </c>
      <c r="AC94" s="174" t="s">
        <v>224</v>
      </c>
      <c r="AD94" s="174" t="s">
        <v>225</v>
      </c>
      <c r="AE94" s="174" t="s">
        <v>226</v>
      </c>
      <c r="AF94" s="174" t="s">
        <v>227</v>
      </c>
      <c r="AG94" s="174" t="s">
        <v>228</v>
      </c>
      <c r="AH94" s="174" t="s">
        <v>229</v>
      </c>
      <c r="AI94" s="174" t="s">
        <v>230</v>
      </c>
      <c r="AJ94" s="174" t="s">
        <v>231</v>
      </c>
      <c r="AK94" s="175" t="s">
        <v>232</v>
      </c>
      <c r="AL94" s="175" t="s">
        <v>425</v>
      </c>
      <c r="AM94" s="175" t="s">
        <v>424</v>
      </c>
      <c r="AN94" s="175" t="s">
        <v>423</v>
      </c>
      <c r="AO94" s="175" t="s">
        <v>422</v>
      </c>
      <c r="AP94" s="201" t="s">
        <v>164</v>
      </c>
      <c r="AQ94" s="212"/>
    </row>
    <row r="95" spans="1:43" s="177" customFormat="1" x14ac:dyDescent="0.2">
      <c r="A95" s="848"/>
      <c r="B95" s="836"/>
      <c r="C95" s="836"/>
      <c r="D95" s="184" t="s">
        <v>233</v>
      </c>
      <c r="F95" s="177" t="s">
        <v>234</v>
      </c>
      <c r="G95" s="177" t="s">
        <v>235</v>
      </c>
      <c r="H95" s="177" t="s">
        <v>236</v>
      </c>
      <c r="I95" s="177" t="s">
        <v>236</v>
      </c>
      <c r="J95" s="177" t="s">
        <v>234</v>
      </c>
      <c r="K95" s="177" t="s">
        <v>236</v>
      </c>
      <c r="L95" s="177" t="s">
        <v>234</v>
      </c>
      <c r="M95" s="177" t="s">
        <v>234</v>
      </c>
      <c r="N95" s="177" t="s">
        <v>234</v>
      </c>
      <c r="O95" s="177" t="s">
        <v>234</v>
      </c>
      <c r="P95" s="177" t="s">
        <v>234</v>
      </c>
      <c r="Q95" s="177" t="s">
        <v>234</v>
      </c>
      <c r="R95" s="177" t="s">
        <v>236</v>
      </c>
      <c r="S95" s="177" t="s">
        <v>236</v>
      </c>
      <c r="T95" s="177" t="s">
        <v>234</v>
      </c>
      <c r="U95" s="177" t="s">
        <v>234</v>
      </c>
      <c r="V95" s="834"/>
      <c r="W95" s="836"/>
      <c r="X95" s="177" t="s">
        <v>234</v>
      </c>
      <c r="Y95" s="177" t="s">
        <v>234</v>
      </c>
      <c r="Z95" s="177" t="s">
        <v>234</v>
      </c>
      <c r="AA95" s="177" t="s">
        <v>234</v>
      </c>
      <c r="AB95" s="177" t="s">
        <v>234</v>
      </c>
      <c r="AC95" s="177" t="s">
        <v>234</v>
      </c>
      <c r="AD95" s="177" t="s">
        <v>234</v>
      </c>
      <c r="AE95" s="177" t="s">
        <v>234</v>
      </c>
      <c r="AF95" s="177" t="s">
        <v>234</v>
      </c>
      <c r="AG95" s="177" t="s">
        <v>234</v>
      </c>
      <c r="AH95" s="177" t="s">
        <v>234</v>
      </c>
      <c r="AI95" s="177" t="s">
        <v>234</v>
      </c>
      <c r="AJ95" s="177" t="s">
        <v>234</v>
      </c>
      <c r="AK95" s="177" t="s">
        <v>234</v>
      </c>
      <c r="AL95" s="177" t="s">
        <v>234</v>
      </c>
      <c r="AM95" s="177" t="s">
        <v>234</v>
      </c>
      <c r="AN95" s="177" t="s">
        <v>234</v>
      </c>
      <c r="AO95" s="177" t="s">
        <v>234</v>
      </c>
      <c r="AP95" s="185"/>
      <c r="AQ95" s="185"/>
    </row>
    <row r="96" spans="1:43" x14ac:dyDescent="0.2">
      <c r="A96" s="135">
        <v>44062</v>
      </c>
      <c r="B96" s="13" t="s">
        <v>1396</v>
      </c>
      <c r="C96" s="135">
        <v>44145</v>
      </c>
      <c r="D96" s="178"/>
      <c r="E96" s="13">
        <v>8.1</v>
      </c>
      <c r="F96" s="13" t="s">
        <v>36</v>
      </c>
      <c r="G96" s="13">
        <v>960</v>
      </c>
      <c r="H96" s="13" t="s">
        <v>181</v>
      </c>
      <c r="I96" s="13">
        <v>5.7</v>
      </c>
      <c r="J96" s="13">
        <v>0.8</v>
      </c>
      <c r="K96" s="13">
        <v>0.16</v>
      </c>
      <c r="L96" s="13" t="s">
        <v>122</v>
      </c>
      <c r="M96" s="13">
        <v>0.15</v>
      </c>
      <c r="N96" s="13">
        <v>0.16</v>
      </c>
      <c r="O96" s="13">
        <v>0.9</v>
      </c>
      <c r="P96" s="13">
        <v>0.14000000000000001</v>
      </c>
      <c r="Q96" s="13">
        <v>200</v>
      </c>
      <c r="R96" s="13">
        <v>300</v>
      </c>
      <c r="S96" s="13">
        <v>4.9000000000000004</v>
      </c>
      <c r="T96" s="13" t="s">
        <v>43</v>
      </c>
      <c r="U96" s="13">
        <v>2.8</v>
      </c>
      <c r="V96" s="135">
        <v>44062</v>
      </c>
      <c r="W96" s="13" t="s">
        <v>1396</v>
      </c>
      <c r="X96" s="13" t="s">
        <v>36</v>
      </c>
      <c r="Y96" s="13" t="s">
        <v>43</v>
      </c>
      <c r="Z96" s="13" t="s">
        <v>239</v>
      </c>
      <c r="AA96" s="13" t="s">
        <v>122</v>
      </c>
      <c r="AB96" s="13" t="s">
        <v>244</v>
      </c>
      <c r="AC96" s="13">
        <v>1E-3</v>
      </c>
      <c r="AD96" s="13">
        <v>2E-3</v>
      </c>
      <c r="AE96" s="13" t="s">
        <v>43</v>
      </c>
      <c r="AF96" s="13" t="s">
        <v>239</v>
      </c>
      <c r="AG96" s="13">
        <v>0.19</v>
      </c>
      <c r="AH96" s="13" t="s">
        <v>245</v>
      </c>
      <c r="AI96" s="13">
        <v>1.2E-2</v>
      </c>
      <c r="AJ96" s="13" t="s">
        <v>402</v>
      </c>
      <c r="AK96" s="13">
        <v>1.0999999999999999E-2</v>
      </c>
    </row>
    <row r="97" spans="1:42" x14ac:dyDescent="0.2">
      <c r="A97" s="135">
        <v>44069</v>
      </c>
      <c r="B97" s="13" t="s">
        <v>1403</v>
      </c>
      <c r="C97" s="135">
        <v>44145</v>
      </c>
      <c r="D97" s="178"/>
      <c r="E97" s="13">
        <v>8</v>
      </c>
      <c r="F97" s="13">
        <v>3.9</v>
      </c>
      <c r="G97" s="13">
        <v>1100</v>
      </c>
      <c r="H97" s="13" t="s">
        <v>181</v>
      </c>
      <c r="I97" s="13" t="s">
        <v>78</v>
      </c>
      <c r="J97" s="13">
        <v>0.3</v>
      </c>
      <c r="K97" s="13">
        <v>0.04</v>
      </c>
      <c r="L97" s="13" t="s">
        <v>122</v>
      </c>
      <c r="M97" s="13">
        <v>7.0000000000000007E-2</v>
      </c>
      <c r="N97" s="13">
        <v>0.09</v>
      </c>
      <c r="O97" s="13">
        <v>0.39</v>
      </c>
      <c r="P97" s="13" t="s">
        <v>28</v>
      </c>
      <c r="Q97" s="13">
        <v>200</v>
      </c>
      <c r="R97" s="13">
        <v>230</v>
      </c>
      <c r="S97" s="13">
        <v>5.4</v>
      </c>
      <c r="T97" s="13" t="s">
        <v>43</v>
      </c>
      <c r="U97" s="13" t="s">
        <v>36</v>
      </c>
      <c r="V97" s="135">
        <v>44069</v>
      </c>
      <c r="W97" s="13" t="s">
        <v>1403</v>
      </c>
      <c r="X97" s="13" t="s">
        <v>36</v>
      </c>
      <c r="Y97" s="13" t="s">
        <v>43</v>
      </c>
      <c r="Z97" s="13" t="s">
        <v>239</v>
      </c>
      <c r="AA97" s="13" t="s">
        <v>122</v>
      </c>
      <c r="AB97" s="13" t="s">
        <v>244</v>
      </c>
      <c r="AC97" s="13">
        <v>2E-3</v>
      </c>
      <c r="AD97" s="13" t="s">
        <v>239</v>
      </c>
      <c r="AE97" s="13" t="s">
        <v>43</v>
      </c>
      <c r="AF97" s="13" t="s">
        <v>239</v>
      </c>
      <c r="AG97" s="13">
        <v>3.4000000000000002E-2</v>
      </c>
      <c r="AH97" s="13" t="s">
        <v>245</v>
      </c>
      <c r="AI97" s="13">
        <v>0.01</v>
      </c>
      <c r="AJ97" s="13" t="s">
        <v>402</v>
      </c>
      <c r="AK97" s="13">
        <v>8.9999999999999993E-3</v>
      </c>
    </row>
    <row r="98" spans="1:42" x14ac:dyDescent="0.2">
      <c r="A98" s="135">
        <v>44077</v>
      </c>
      <c r="B98" s="13" t="s">
        <v>1404</v>
      </c>
      <c r="C98" s="135">
        <v>44145</v>
      </c>
      <c r="D98" s="178"/>
      <c r="E98" s="13">
        <v>8</v>
      </c>
      <c r="F98" s="13" t="s">
        <v>36</v>
      </c>
      <c r="G98" s="13">
        <v>1100</v>
      </c>
      <c r="H98" s="13" t="s">
        <v>181</v>
      </c>
      <c r="I98" s="13" t="s">
        <v>78</v>
      </c>
      <c r="J98" s="13">
        <v>0.3</v>
      </c>
      <c r="K98" s="13">
        <v>0.05</v>
      </c>
      <c r="L98" s="13" t="s">
        <v>122</v>
      </c>
      <c r="M98" s="13">
        <v>0.09</v>
      </c>
      <c r="N98" s="13">
        <v>0.1</v>
      </c>
      <c r="O98" s="13">
        <v>0.4</v>
      </c>
      <c r="P98" s="13">
        <v>0.03</v>
      </c>
      <c r="Q98" s="13">
        <v>200</v>
      </c>
      <c r="R98" s="13">
        <v>230</v>
      </c>
      <c r="S98" s="13">
        <v>5.3</v>
      </c>
      <c r="T98" s="13" t="s">
        <v>43</v>
      </c>
      <c r="U98" s="13" t="s">
        <v>36</v>
      </c>
      <c r="V98" s="135">
        <v>44077</v>
      </c>
      <c r="W98" s="13" t="s">
        <v>1404</v>
      </c>
      <c r="X98" s="13" t="s">
        <v>36</v>
      </c>
      <c r="Y98" s="13" t="s">
        <v>43</v>
      </c>
      <c r="Z98" s="13" t="s">
        <v>239</v>
      </c>
      <c r="AA98" s="13" t="s">
        <v>122</v>
      </c>
      <c r="AB98" s="13" t="s">
        <v>244</v>
      </c>
      <c r="AC98" s="13">
        <v>2E-3</v>
      </c>
      <c r="AD98" s="13" t="s">
        <v>239</v>
      </c>
      <c r="AE98" s="13" t="s">
        <v>43</v>
      </c>
      <c r="AF98" s="13" t="s">
        <v>239</v>
      </c>
      <c r="AG98" s="13">
        <v>2.5000000000000001E-2</v>
      </c>
      <c r="AH98" s="13" t="s">
        <v>245</v>
      </c>
      <c r="AI98" s="13">
        <v>8.0000000000000002E-3</v>
      </c>
      <c r="AJ98" s="13" t="s">
        <v>402</v>
      </c>
      <c r="AK98" s="13">
        <v>1.0999999999999999E-2</v>
      </c>
    </row>
    <row r="99" spans="1:42" x14ac:dyDescent="0.2">
      <c r="A99" s="135">
        <v>44083</v>
      </c>
      <c r="B99" s="13" t="s">
        <v>1405</v>
      </c>
      <c r="C99" s="135">
        <v>44145</v>
      </c>
      <c r="D99" s="178"/>
      <c r="E99" s="13">
        <v>8</v>
      </c>
      <c r="F99" s="13" t="s">
        <v>36</v>
      </c>
      <c r="G99" s="13">
        <v>1100</v>
      </c>
      <c r="H99" s="13" t="s">
        <v>181</v>
      </c>
      <c r="I99" s="13" t="s">
        <v>78</v>
      </c>
      <c r="J99" s="13">
        <v>0.4</v>
      </c>
      <c r="K99" s="13">
        <v>0.08</v>
      </c>
      <c r="L99" s="13">
        <v>0.02</v>
      </c>
      <c r="M99" s="13">
        <v>0.98</v>
      </c>
      <c r="N99" s="13">
        <v>1</v>
      </c>
      <c r="O99" s="13">
        <v>1.4</v>
      </c>
      <c r="P99" s="13">
        <v>0.02</v>
      </c>
      <c r="Q99" s="13">
        <v>200</v>
      </c>
      <c r="R99" s="13">
        <v>250</v>
      </c>
      <c r="S99" s="13">
        <v>6.2</v>
      </c>
      <c r="T99" s="13" t="s">
        <v>43</v>
      </c>
      <c r="U99" s="13" t="s">
        <v>36</v>
      </c>
      <c r="V99" s="135">
        <v>44083</v>
      </c>
      <c r="W99" s="13" t="s">
        <v>1405</v>
      </c>
      <c r="X99" s="13" t="s">
        <v>36</v>
      </c>
      <c r="Y99" s="13" t="s">
        <v>43</v>
      </c>
      <c r="Z99" s="13" t="s">
        <v>239</v>
      </c>
      <c r="AA99" s="13" t="s">
        <v>122</v>
      </c>
      <c r="AB99" s="13" t="s">
        <v>244</v>
      </c>
      <c r="AC99" s="13">
        <v>2E-3</v>
      </c>
      <c r="AD99" s="13">
        <v>4.0000000000000001E-3</v>
      </c>
      <c r="AE99" s="13" t="s">
        <v>43</v>
      </c>
      <c r="AF99" s="13" t="s">
        <v>239</v>
      </c>
      <c r="AG99" s="13">
        <v>3.7999999999999999E-2</v>
      </c>
      <c r="AH99" s="13" t="s">
        <v>245</v>
      </c>
      <c r="AI99" s="13">
        <v>8.9999999999999993E-3</v>
      </c>
      <c r="AJ99" s="13" t="s">
        <v>402</v>
      </c>
      <c r="AK99" s="13">
        <v>1.2999999999999999E-2</v>
      </c>
      <c r="AL99" s="13" t="s">
        <v>122</v>
      </c>
      <c r="AM99" s="13" t="s">
        <v>43</v>
      </c>
      <c r="AN99" s="13" t="s">
        <v>134</v>
      </c>
      <c r="AO99" s="13" t="s">
        <v>134</v>
      </c>
    </row>
    <row r="100" spans="1:42" x14ac:dyDescent="0.2">
      <c r="A100" s="135">
        <v>44092</v>
      </c>
      <c r="B100" s="13" t="s">
        <v>1406</v>
      </c>
      <c r="C100" s="135">
        <v>44145</v>
      </c>
      <c r="D100" s="178"/>
      <c r="E100" s="13">
        <v>8.1</v>
      </c>
      <c r="F100" s="13" t="s">
        <v>36</v>
      </c>
      <c r="G100" s="13">
        <v>1200</v>
      </c>
      <c r="H100" s="13" t="s">
        <v>181</v>
      </c>
      <c r="I100" s="13" t="s">
        <v>78</v>
      </c>
      <c r="J100" s="13">
        <v>0.7</v>
      </c>
      <c r="K100" s="13">
        <v>0.12</v>
      </c>
      <c r="L100" s="13" t="s">
        <v>122</v>
      </c>
      <c r="M100" s="13">
        <v>0.09</v>
      </c>
      <c r="N100" s="13">
        <v>0.09</v>
      </c>
      <c r="O100" s="13">
        <v>0.79</v>
      </c>
      <c r="P100" s="13">
        <v>0.02</v>
      </c>
      <c r="Q100" s="13">
        <v>220</v>
      </c>
      <c r="R100" s="13">
        <v>360</v>
      </c>
      <c r="S100" s="13">
        <v>8.1999999999999993</v>
      </c>
      <c r="T100" s="13" t="s">
        <v>43</v>
      </c>
      <c r="U100" s="13" t="s">
        <v>36</v>
      </c>
      <c r="V100" s="135">
        <v>44092</v>
      </c>
      <c r="W100" s="13" t="s">
        <v>1406</v>
      </c>
      <c r="X100" s="13" t="s">
        <v>36</v>
      </c>
      <c r="Y100" s="13" t="s">
        <v>43</v>
      </c>
      <c r="Z100" s="13" t="s">
        <v>239</v>
      </c>
      <c r="AA100" s="13" t="s">
        <v>122</v>
      </c>
      <c r="AB100" s="13" t="s">
        <v>244</v>
      </c>
      <c r="AC100" s="13">
        <v>1E-3</v>
      </c>
      <c r="AD100" s="13">
        <v>0.01</v>
      </c>
      <c r="AE100" s="13" t="s">
        <v>43</v>
      </c>
      <c r="AF100" s="13" t="s">
        <v>239</v>
      </c>
      <c r="AG100" s="13">
        <v>0.08</v>
      </c>
      <c r="AH100" s="13" t="s">
        <v>245</v>
      </c>
      <c r="AI100" s="13">
        <v>1.2999999999999999E-2</v>
      </c>
      <c r="AJ100" s="13" t="s">
        <v>402</v>
      </c>
      <c r="AK100" s="13">
        <v>1.2E-2</v>
      </c>
    </row>
    <row r="101" spans="1:42" x14ac:dyDescent="0.2">
      <c r="A101" s="135">
        <v>44097</v>
      </c>
      <c r="B101" s="13" t="s">
        <v>1407</v>
      </c>
      <c r="C101" s="135">
        <v>44145</v>
      </c>
      <c r="D101" s="178"/>
      <c r="E101" s="13">
        <v>8.1</v>
      </c>
      <c r="F101" s="13">
        <v>1.1000000000000001</v>
      </c>
      <c r="G101" s="13">
        <v>1200</v>
      </c>
      <c r="H101" s="13" t="s">
        <v>181</v>
      </c>
      <c r="I101" s="13" t="s">
        <v>78</v>
      </c>
      <c r="J101" s="13">
        <v>0.7</v>
      </c>
      <c r="K101" s="13">
        <v>0.1</v>
      </c>
      <c r="L101" s="13" t="s">
        <v>122</v>
      </c>
      <c r="M101" s="13">
        <v>7.0000000000000007E-2</v>
      </c>
      <c r="N101" s="13">
        <v>7.0000000000000007E-2</v>
      </c>
      <c r="O101" s="13">
        <v>0.77</v>
      </c>
      <c r="P101" s="13">
        <v>0.02</v>
      </c>
      <c r="Q101" s="13">
        <v>210</v>
      </c>
      <c r="R101" s="13">
        <v>330</v>
      </c>
      <c r="S101" s="13">
        <v>8</v>
      </c>
      <c r="T101" s="13" t="s">
        <v>43</v>
      </c>
      <c r="U101" s="13" t="s">
        <v>36</v>
      </c>
      <c r="V101" s="135">
        <v>44097</v>
      </c>
      <c r="W101" s="13" t="s">
        <v>1407</v>
      </c>
      <c r="X101" s="13" t="s">
        <v>36</v>
      </c>
      <c r="Y101" s="13" t="s">
        <v>43</v>
      </c>
      <c r="Z101" s="13" t="s">
        <v>239</v>
      </c>
      <c r="AA101" s="13" t="s">
        <v>122</v>
      </c>
      <c r="AB101" s="13" t="s">
        <v>244</v>
      </c>
      <c r="AC101" s="13">
        <v>1E-3</v>
      </c>
      <c r="AD101" s="13">
        <v>8.0000000000000002E-3</v>
      </c>
      <c r="AE101" s="13">
        <v>0.08</v>
      </c>
      <c r="AF101" s="13" t="s">
        <v>239</v>
      </c>
      <c r="AG101" s="13">
        <v>0.11</v>
      </c>
      <c r="AH101" s="13" t="s">
        <v>245</v>
      </c>
      <c r="AI101" s="13">
        <v>1.6E-2</v>
      </c>
      <c r="AJ101" s="13" t="s">
        <v>402</v>
      </c>
      <c r="AK101" s="13">
        <v>1.6E-2</v>
      </c>
    </row>
    <row r="102" spans="1:42" x14ac:dyDescent="0.2">
      <c r="A102" s="135">
        <v>44105</v>
      </c>
      <c r="B102" s="13" t="s">
        <v>1408</v>
      </c>
      <c r="C102" s="135">
        <v>44145</v>
      </c>
      <c r="D102" s="178"/>
      <c r="E102" s="13">
        <v>8.1999999999999993</v>
      </c>
      <c r="F102" s="13">
        <v>2.4</v>
      </c>
      <c r="G102" s="13">
        <v>1200</v>
      </c>
      <c r="H102" s="13" t="s">
        <v>181</v>
      </c>
      <c r="I102" s="13" t="s">
        <v>78</v>
      </c>
      <c r="J102" s="13">
        <v>0.3</v>
      </c>
      <c r="K102" s="13">
        <v>0.08</v>
      </c>
      <c r="L102" s="13" t="s">
        <v>122</v>
      </c>
      <c r="M102" s="13">
        <v>0.39</v>
      </c>
      <c r="N102" s="13">
        <v>0.4</v>
      </c>
      <c r="O102" s="13">
        <v>0.7</v>
      </c>
      <c r="P102" s="13">
        <v>0.01</v>
      </c>
      <c r="Q102" s="13">
        <v>200</v>
      </c>
      <c r="R102" s="13">
        <v>340</v>
      </c>
      <c r="S102" s="13">
        <v>7.7</v>
      </c>
      <c r="T102" s="13" t="s">
        <v>43</v>
      </c>
      <c r="U102" s="13" t="s">
        <v>36</v>
      </c>
      <c r="V102" s="135">
        <v>44105</v>
      </c>
      <c r="W102" s="13" t="s">
        <v>1408</v>
      </c>
      <c r="X102" s="13" t="s">
        <v>36</v>
      </c>
      <c r="Y102" s="13" t="s">
        <v>43</v>
      </c>
      <c r="Z102" s="13" t="s">
        <v>239</v>
      </c>
      <c r="AA102" s="13" t="s">
        <v>122</v>
      </c>
      <c r="AB102" s="13" t="s">
        <v>244</v>
      </c>
      <c r="AC102" s="13" t="s">
        <v>239</v>
      </c>
      <c r="AD102" s="13">
        <v>3.0000000000000001E-3</v>
      </c>
      <c r="AE102" s="13">
        <v>7.0000000000000007E-2</v>
      </c>
      <c r="AF102" s="13" t="s">
        <v>239</v>
      </c>
      <c r="AG102" s="13">
        <v>0.16</v>
      </c>
      <c r="AH102" s="13" t="s">
        <v>245</v>
      </c>
      <c r="AI102" s="13">
        <v>2.1999999999999999E-2</v>
      </c>
      <c r="AJ102" s="13" t="s">
        <v>402</v>
      </c>
      <c r="AK102" s="13">
        <v>2.3E-2</v>
      </c>
    </row>
    <row r="103" spans="1:42" x14ac:dyDescent="0.2">
      <c r="A103" s="135">
        <v>44112</v>
      </c>
      <c r="B103" s="13" t="s">
        <v>1409</v>
      </c>
      <c r="C103" s="135">
        <v>44145</v>
      </c>
      <c r="D103" s="178"/>
      <c r="E103" s="13">
        <v>8.1999999999999993</v>
      </c>
      <c r="F103" s="13">
        <v>3.6</v>
      </c>
      <c r="G103" s="13">
        <v>1300</v>
      </c>
      <c r="H103" s="13" t="s">
        <v>181</v>
      </c>
      <c r="I103" s="13" t="s">
        <v>78</v>
      </c>
      <c r="J103" s="13">
        <v>0.6</v>
      </c>
      <c r="K103" s="13">
        <v>0.1</v>
      </c>
      <c r="L103" s="13" t="s">
        <v>122</v>
      </c>
      <c r="M103" s="13">
        <v>7.0000000000000007E-2</v>
      </c>
      <c r="N103" s="13">
        <v>7.0000000000000007E-2</v>
      </c>
      <c r="O103" s="13">
        <v>0.67</v>
      </c>
      <c r="P103" s="13" t="s">
        <v>28</v>
      </c>
      <c r="Q103" s="13">
        <v>250</v>
      </c>
      <c r="R103" s="13">
        <v>360</v>
      </c>
      <c r="S103" s="13">
        <v>7.8</v>
      </c>
      <c r="T103" s="13" t="s">
        <v>43</v>
      </c>
      <c r="U103" s="13" t="s">
        <v>36</v>
      </c>
      <c r="V103" s="137">
        <v>44112</v>
      </c>
      <c r="W103" s="13" t="s">
        <v>1409</v>
      </c>
      <c r="X103" s="13" t="s">
        <v>36</v>
      </c>
      <c r="Y103" s="13">
        <v>0.06</v>
      </c>
      <c r="Z103" s="13" t="s">
        <v>239</v>
      </c>
      <c r="AA103" s="13" t="s">
        <v>122</v>
      </c>
      <c r="AB103" s="13" t="s">
        <v>244</v>
      </c>
      <c r="AC103" s="13" t="s">
        <v>239</v>
      </c>
      <c r="AD103" s="13">
        <v>5.0000000000000001E-3</v>
      </c>
      <c r="AE103" s="13">
        <v>0.16</v>
      </c>
      <c r="AF103" s="13" t="s">
        <v>239</v>
      </c>
      <c r="AG103" s="13">
        <v>0.17</v>
      </c>
      <c r="AH103" s="13" t="s">
        <v>245</v>
      </c>
      <c r="AI103" s="13">
        <v>2.4E-2</v>
      </c>
      <c r="AJ103" s="13" t="s">
        <v>402</v>
      </c>
      <c r="AK103" s="13">
        <v>2.5000000000000001E-2</v>
      </c>
    </row>
    <row r="104" spans="1:42" x14ac:dyDescent="0.2">
      <c r="A104" s="135">
        <v>44119</v>
      </c>
      <c r="B104" s="13" t="s">
        <v>1414</v>
      </c>
      <c r="C104" s="135">
        <v>44145</v>
      </c>
      <c r="D104" s="178"/>
      <c r="E104" s="13">
        <v>8.1999999999999993</v>
      </c>
      <c r="F104" s="13">
        <v>3.5</v>
      </c>
      <c r="G104" s="13">
        <v>1200</v>
      </c>
      <c r="H104" s="13" t="s">
        <v>181</v>
      </c>
      <c r="I104" s="13">
        <v>0.92</v>
      </c>
      <c r="J104" s="13">
        <v>0.3</v>
      </c>
      <c r="K104" s="13">
        <v>0.06</v>
      </c>
      <c r="L104" s="13" t="s">
        <v>122</v>
      </c>
      <c r="M104" s="13">
        <v>0.08</v>
      </c>
      <c r="N104" s="13">
        <v>0.09</v>
      </c>
      <c r="O104" s="13">
        <v>0.4</v>
      </c>
      <c r="P104" s="13">
        <v>0.01</v>
      </c>
      <c r="Q104" s="13">
        <v>240</v>
      </c>
      <c r="R104" s="13">
        <v>330</v>
      </c>
      <c r="S104" s="13">
        <v>7.3</v>
      </c>
      <c r="T104" s="13" t="s">
        <v>43</v>
      </c>
      <c r="U104" s="13" t="s">
        <v>36</v>
      </c>
      <c r="V104" s="137">
        <v>44119</v>
      </c>
      <c r="W104" s="13" t="s">
        <v>1414</v>
      </c>
      <c r="X104" s="13" t="s">
        <v>36</v>
      </c>
      <c r="Y104" s="13">
        <v>0.06</v>
      </c>
      <c r="Z104" s="13" t="s">
        <v>239</v>
      </c>
      <c r="AA104" s="13" t="s">
        <v>122</v>
      </c>
      <c r="AB104" s="13" t="s">
        <v>244</v>
      </c>
      <c r="AC104" s="13" t="s">
        <v>239</v>
      </c>
      <c r="AD104" s="13">
        <v>5.0000000000000001E-3</v>
      </c>
      <c r="AE104" s="13">
        <v>0.19</v>
      </c>
      <c r="AF104" s="13" t="s">
        <v>239</v>
      </c>
      <c r="AG104" s="13">
        <v>5.5E-2</v>
      </c>
      <c r="AH104" s="13" t="s">
        <v>245</v>
      </c>
      <c r="AI104" s="13">
        <v>2.4E-2</v>
      </c>
      <c r="AJ104" s="13" t="s">
        <v>402</v>
      </c>
      <c r="AK104" s="13">
        <v>1.4E-2</v>
      </c>
    </row>
    <row r="105" spans="1:42" x14ac:dyDescent="0.2">
      <c r="A105" s="135">
        <v>44124</v>
      </c>
      <c r="B105" s="13" t="s">
        <v>1415</v>
      </c>
      <c r="C105" s="135">
        <v>44145</v>
      </c>
      <c r="D105" s="178"/>
      <c r="E105" s="13">
        <v>8.1999999999999993</v>
      </c>
      <c r="F105" s="13">
        <v>3.1</v>
      </c>
      <c r="G105" s="13">
        <v>1200</v>
      </c>
      <c r="H105" s="13" t="s">
        <v>181</v>
      </c>
      <c r="I105" s="13">
        <v>1.7</v>
      </c>
      <c r="J105" s="13">
        <v>0.7</v>
      </c>
      <c r="K105" s="13">
        <v>0.49</v>
      </c>
      <c r="L105" s="13">
        <v>0.94</v>
      </c>
      <c r="M105" s="13">
        <v>0.18</v>
      </c>
      <c r="N105" s="13">
        <v>1.1000000000000001</v>
      </c>
      <c r="O105" s="265">
        <v>1.8</v>
      </c>
      <c r="P105" s="13">
        <v>0.03</v>
      </c>
      <c r="Q105" s="13">
        <v>240</v>
      </c>
      <c r="R105" s="13">
        <v>350</v>
      </c>
      <c r="S105" s="13">
        <v>8</v>
      </c>
      <c r="T105" s="13" t="s">
        <v>43</v>
      </c>
      <c r="U105" s="13" t="s">
        <v>36</v>
      </c>
      <c r="V105" s="137">
        <v>44124</v>
      </c>
      <c r="W105" s="13" t="s">
        <v>1415</v>
      </c>
      <c r="X105" s="13" t="s">
        <v>36</v>
      </c>
      <c r="Y105" s="13">
        <v>0.06</v>
      </c>
      <c r="Z105" s="13" t="s">
        <v>239</v>
      </c>
      <c r="AA105" s="13" t="s">
        <v>122</v>
      </c>
      <c r="AB105" s="13" t="s">
        <v>244</v>
      </c>
      <c r="AC105" s="13" t="s">
        <v>239</v>
      </c>
      <c r="AD105" s="13">
        <v>3.0000000000000001E-3</v>
      </c>
      <c r="AE105" s="13">
        <v>0.16</v>
      </c>
      <c r="AF105" s="13" t="s">
        <v>239</v>
      </c>
      <c r="AG105" s="13">
        <v>1.6E-2</v>
      </c>
      <c r="AH105" s="13" t="s">
        <v>245</v>
      </c>
      <c r="AI105" s="13">
        <v>1.9E-2</v>
      </c>
      <c r="AJ105" s="13" t="s">
        <v>402</v>
      </c>
      <c r="AK105" s="13">
        <v>1.2E-2</v>
      </c>
    </row>
    <row r="106" spans="1:42" x14ac:dyDescent="0.2">
      <c r="A106" s="849" t="s">
        <v>1412</v>
      </c>
      <c r="B106" s="850"/>
      <c r="C106" s="850"/>
      <c r="D106" s="850"/>
      <c r="E106" s="850"/>
      <c r="F106" s="850"/>
      <c r="G106" s="850"/>
      <c r="H106" s="850"/>
      <c r="I106" s="850"/>
      <c r="J106" s="850"/>
      <c r="K106" s="851"/>
      <c r="O106" s="265"/>
      <c r="V106" s="137"/>
    </row>
    <row r="107" spans="1:42" x14ac:dyDescent="0.2">
      <c r="A107" s="849" t="s">
        <v>1413</v>
      </c>
      <c r="B107" s="850"/>
      <c r="C107" s="850"/>
      <c r="D107" s="850"/>
      <c r="E107" s="850"/>
      <c r="F107" s="850"/>
      <c r="G107" s="850"/>
      <c r="H107" s="850"/>
      <c r="I107" s="850"/>
      <c r="J107" s="850"/>
      <c r="K107" s="851"/>
      <c r="V107" s="137"/>
    </row>
    <row r="108" spans="1:42" x14ac:dyDescent="0.2">
      <c r="A108" s="135">
        <v>44147</v>
      </c>
      <c r="B108" s="13" t="s">
        <v>1424</v>
      </c>
      <c r="C108" s="135">
        <v>44186</v>
      </c>
      <c r="D108" s="178"/>
      <c r="E108" s="13">
        <v>8.1</v>
      </c>
      <c r="F108" s="13">
        <v>3.2</v>
      </c>
      <c r="G108" s="13">
        <v>1100</v>
      </c>
      <c r="H108" s="13">
        <v>25</v>
      </c>
      <c r="I108" s="13">
        <v>2.8</v>
      </c>
      <c r="J108" s="13">
        <v>2.2000000000000002</v>
      </c>
      <c r="K108" s="13">
        <v>0.72</v>
      </c>
      <c r="L108" s="13">
        <v>0.19</v>
      </c>
      <c r="M108" s="13">
        <v>0.08</v>
      </c>
      <c r="N108" s="13">
        <v>0.27</v>
      </c>
      <c r="O108" s="13">
        <v>3.19</v>
      </c>
      <c r="P108" s="13">
        <v>0.04</v>
      </c>
      <c r="Q108" s="13">
        <v>200</v>
      </c>
      <c r="R108" s="13">
        <v>260</v>
      </c>
      <c r="S108" s="13">
        <v>6.5</v>
      </c>
      <c r="T108" s="13" t="s">
        <v>43</v>
      </c>
      <c r="U108" s="13" t="s">
        <v>36</v>
      </c>
      <c r="V108" s="135">
        <v>44147</v>
      </c>
      <c r="W108" s="13" t="s">
        <v>1424</v>
      </c>
      <c r="X108" s="13" t="s">
        <v>36</v>
      </c>
      <c r="Y108" s="13">
        <v>0.06</v>
      </c>
      <c r="Z108" s="13" t="s">
        <v>239</v>
      </c>
      <c r="AA108" s="13" t="s">
        <v>122</v>
      </c>
      <c r="AB108" s="13" t="s">
        <v>244</v>
      </c>
      <c r="AC108" s="13">
        <v>1E-3</v>
      </c>
      <c r="AD108" s="13">
        <v>6.0000000000000001E-3</v>
      </c>
      <c r="AE108" s="13" t="s">
        <v>43</v>
      </c>
      <c r="AF108" s="13" t="s">
        <v>239</v>
      </c>
      <c r="AG108" s="13">
        <v>0.05</v>
      </c>
      <c r="AH108" s="13" t="s">
        <v>245</v>
      </c>
      <c r="AI108" s="13">
        <v>1.4E-2</v>
      </c>
      <c r="AJ108" s="13" t="s">
        <v>402</v>
      </c>
      <c r="AK108" s="13">
        <v>2.5999999999999999E-2</v>
      </c>
      <c r="AP108" s="13"/>
    </row>
    <row r="109" spans="1:42" x14ac:dyDescent="0.2">
      <c r="A109" s="135">
        <v>44153</v>
      </c>
      <c r="B109" s="13" t="s">
        <v>1425</v>
      </c>
      <c r="C109" s="135">
        <v>44186</v>
      </c>
      <c r="D109" s="178"/>
      <c r="E109" s="13">
        <v>8.1</v>
      </c>
      <c r="F109" s="13">
        <v>2.5</v>
      </c>
      <c r="G109" s="13">
        <v>1200</v>
      </c>
      <c r="H109" s="13" t="s">
        <v>181</v>
      </c>
      <c r="I109" s="13">
        <v>4.5</v>
      </c>
      <c r="J109" s="13">
        <v>1.7</v>
      </c>
      <c r="K109" s="13">
        <v>7.0000000000000007E-2</v>
      </c>
      <c r="L109" s="13">
        <v>0.53</v>
      </c>
      <c r="M109" s="13">
        <v>0.24</v>
      </c>
      <c r="N109" s="13">
        <v>0.77</v>
      </c>
      <c r="O109" s="13">
        <v>2.54</v>
      </c>
      <c r="P109" s="13">
        <v>0.05</v>
      </c>
      <c r="Q109" s="13">
        <v>210</v>
      </c>
      <c r="R109" s="13">
        <v>290</v>
      </c>
      <c r="S109" s="13">
        <v>5.6</v>
      </c>
      <c r="T109" s="13" t="s">
        <v>43</v>
      </c>
      <c r="U109" s="13" t="s">
        <v>36</v>
      </c>
      <c r="V109" s="135">
        <v>44153</v>
      </c>
      <c r="W109" s="13" t="s">
        <v>1425</v>
      </c>
      <c r="X109" s="13" t="s">
        <v>36</v>
      </c>
      <c r="Y109" s="13" t="s">
        <v>43</v>
      </c>
      <c r="Z109" s="13" t="s">
        <v>239</v>
      </c>
      <c r="AA109" s="13" t="s">
        <v>122</v>
      </c>
      <c r="AB109" s="13" t="s">
        <v>244</v>
      </c>
      <c r="AC109" s="13">
        <v>1E-3</v>
      </c>
      <c r="AD109" s="13">
        <v>2E-3</v>
      </c>
      <c r="AE109" s="13" t="s">
        <v>43</v>
      </c>
      <c r="AF109" s="13" t="s">
        <v>239</v>
      </c>
      <c r="AG109" s="13">
        <v>4.9000000000000002E-2</v>
      </c>
      <c r="AH109" s="13" t="s">
        <v>245</v>
      </c>
      <c r="AI109" s="13">
        <v>1.4999999999999999E-2</v>
      </c>
      <c r="AJ109" s="13" t="s">
        <v>402</v>
      </c>
      <c r="AK109" s="13">
        <v>0.01</v>
      </c>
      <c r="AL109" s="13" t="s">
        <v>122</v>
      </c>
      <c r="AM109" s="13" t="s">
        <v>43</v>
      </c>
      <c r="AN109" s="13" t="s">
        <v>134</v>
      </c>
      <c r="AO109" s="13" t="s">
        <v>134</v>
      </c>
      <c r="AP109" s="13"/>
    </row>
    <row r="110" spans="1:42" x14ac:dyDescent="0.2">
      <c r="A110" s="135">
        <v>44160</v>
      </c>
      <c r="B110" s="13" t="s">
        <v>1427</v>
      </c>
      <c r="C110" s="135">
        <v>44186</v>
      </c>
      <c r="D110" s="178"/>
      <c r="E110" s="13">
        <v>8.1999999999999993</v>
      </c>
      <c r="F110" s="13">
        <v>4.0999999999999996</v>
      </c>
      <c r="G110" s="13">
        <v>970</v>
      </c>
      <c r="H110" s="13" t="s">
        <v>181</v>
      </c>
      <c r="I110" s="13">
        <v>2.1</v>
      </c>
      <c r="J110" s="13">
        <v>0.28000000000000003</v>
      </c>
      <c r="K110" s="13">
        <v>0.28000000000000003</v>
      </c>
      <c r="L110" s="13" t="s">
        <v>122</v>
      </c>
      <c r="M110" s="13">
        <v>0.09</v>
      </c>
      <c r="N110" s="13">
        <v>0.1</v>
      </c>
      <c r="O110" s="13">
        <v>0.38</v>
      </c>
      <c r="P110" s="13">
        <v>0.02</v>
      </c>
      <c r="Q110" s="13">
        <v>240</v>
      </c>
      <c r="R110" s="13">
        <v>310</v>
      </c>
      <c r="S110" s="13">
        <v>5.0999999999999996</v>
      </c>
      <c r="T110" s="13" t="s">
        <v>43</v>
      </c>
      <c r="U110" s="13" t="s">
        <v>36</v>
      </c>
      <c r="V110" s="137">
        <v>44160</v>
      </c>
      <c r="W110" s="13" t="s">
        <v>1427</v>
      </c>
      <c r="X110" s="13" t="s">
        <v>36</v>
      </c>
      <c r="Y110" s="13">
        <v>0.08</v>
      </c>
      <c r="Z110" s="13" t="s">
        <v>239</v>
      </c>
      <c r="AA110" s="13">
        <v>0.02</v>
      </c>
      <c r="AB110" s="13" t="s">
        <v>244</v>
      </c>
      <c r="AC110" s="13">
        <v>4.0000000000000001E-3</v>
      </c>
      <c r="AD110" s="13">
        <v>3.0000000000000001E-3</v>
      </c>
      <c r="AE110" s="13">
        <v>7.0000000000000007E-2</v>
      </c>
      <c r="AF110" s="13" t="s">
        <v>239</v>
      </c>
      <c r="AG110" s="13">
        <v>0.2</v>
      </c>
      <c r="AH110" s="13" t="s">
        <v>245</v>
      </c>
      <c r="AI110" s="13">
        <v>2.1999999999999999E-2</v>
      </c>
      <c r="AJ110" s="13" t="s">
        <v>402</v>
      </c>
      <c r="AK110" s="13">
        <v>1.4E-2</v>
      </c>
    </row>
    <row r="111" spans="1:42" x14ac:dyDescent="0.2">
      <c r="A111" s="135">
        <v>44167</v>
      </c>
      <c r="B111" s="13" t="s">
        <v>1432</v>
      </c>
      <c r="C111" s="135">
        <v>44245</v>
      </c>
      <c r="D111" s="178"/>
      <c r="E111" s="13">
        <v>7.5</v>
      </c>
      <c r="F111" s="13">
        <v>3.8</v>
      </c>
      <c r="G111" s="13">
        <v>1000</v>
      </c>
      <c r="H111" s="13" t="s">
        <v>181</v>
      </c>
      <c r="I111" s="13">
        <v>2.2000000000000002</v>
      </c>
      <c r="J111" s="13">
        <v>1.8</v>
      </c>
      <c r="K111" s="13">
        <v>0.38</v>
      </c>
      <c r="L111" s="13">
        <v>0.25</v>
      </c>
      <c r="M111" s="13">
        <v>0.26</v>
      </c>
      <c r="N111" s="13">
        <v>0.5</v>
      </c>
      <c r="O111" s="13">
        <v>2</v>
      </c>
      <c r="P111" s="13">
        <v>0.05</v>
      </c>
      <c r="Q111" s="13">
        <v>200</v>
      </c>
      <c r="R111" s="13">
        <v>450</v>
      </c>
      <c r="S111" s="13">
        <v>5.3</v>
      </c>
      <c r="T111" s="13" t="s">
        <v>43</v>
      </c>
      <c r="U111" s="13" t="s">
        <v>36</v>
      </c>
      <c r="V111" s="135">
        <v>44167</v>
      </c>
      <c r="W111" s="13" t="s">
        <v>1432</v>
      </c>
      <c r="X111" s="13" t="s">
        <v>36</v>
      </c>
      <c r="Y111" s="13" t="s">
        <v>43</v>
      </c>
      <c r="Z111" s="13" t="s">
        <v>239</v>
      </c>
      <c r="AA111" s="13">
        <v>0.02</v>
      </c>
      <c r="AB111" s="13" t="s">
        <v>244</v>
      </c>
      <c r="AC111" s="13">
        <v>1E-3</v>
      </c>
      <c r="AD111" s="13">
        <v>3.0000000000000001E-3</v>
      </c>
      <c r="AE111" s="13" t="s">
        <v>43</v>
      </c>
      <c r="AF111" s="13" t="s">
        <v>239</v>
      </c>
      <c r="AG111" s="13">
        <v>0.11</v>
      </c>
      <c r="AH111" s="13" t="s">
        <v>245</v>
      </c>
      <c r="AI111" s="13">
        <v>2.1000000000000001E-2</v>
      </c>
      <c r="AJ111" s="13" t="s">
        <v>402</v>
      </c>
      <c r="AK111" s="13">
        <v>0.01</v>
      </c>
    </row>
    <row r="112" spans="1:42" x14ac:dyDescent="0.2">
      <c r="A112" s="135">
        <v>44172</v>
      </c>
      <c r="B112" s="13" t="s">
        <v>1433</v>
      </c>
      <c r="C112" s="135">
        <v>44245</v>
      </c>
      <c r="D112" s="178"/>
      <c r="E112" s="13">
        <v>7.5</v>
      </c>
      <c r="F112" s="13">
        <v>1</v>
      </c>
      <c r="G112" s="13">
        <v>960</v>
      </c>
      <c r="H112" s="13" t="s">
        <v>181</v>
      </c>
      <c r="I112" s="13" t="s">
        <v>78</v>
      </c>
      <c r="J112" s="13">
        <v>0.8</v>
      </c>
      <c r="K112" s="13">
        <v>0.08</v>
      </c>
      <c r="L112" s="13">
        <v>0.09</v>
      </c>
      <c r="M112" s="13">
        <v>0.2</v>
      </c>
      <c r="N112" s="13">
        <v>0.28999999999999998</v>
      </c>
      <c r="O112" s="13">
        <v>0.8</v>
      </c>
      <c r="P112" s="13">
        <v>0.06</v>
      </c>
      <c r="Q112" s="13">
        <v>200</v>
      </c>
      <c r="R112" s="13">
        <v>440</v>
      </c>
      <c r="S112" s="13">
        <v>5.5</v>
      </c>
      <c r="T112" s="13" t="s">
        <v>43</v>
      </c>
      <c r="U112" s="13" t="s">
        <v>36</v>
      </c>
      <c r="V112" s="135">
        <v>44172</v>
      </c>
      <c r="W112" s="13" t="s">
        <v>1433</v>
      </c>
      <c r="X112" s="13" t="s">
        <v>36</v>
      </c>
      <c r="Y112" s="13" t="s">
        <v>43</v>
      </c>
      <c r="Z112" s="13" t="s">
        <v>239</v>
      </c>
      <c r="AA112" s="13">
        <v>0.02</v>
      </c>
      <c r="AB112" s="13" t="s">
        <v>244</v>
      </c>
      <c r="AC112" s="13">
        <v>1E-3</v>
      </c>
      <c r="AD112" s="13">
        <v>3.0000000000000001E-3</v>
      </c>
      <c r="AE112" s="13" t="s">
        <v>43</v>
      </c>
      <c r="AF112" s="13" t="s">
        <v>239</v>
      </c>
      <c r="AG112" s="13">
        <v>0.19</v>
      </c>
      <c r="AH112" s="13" t="s">
        <v>245</v>
      </c>
      <c r="AI112" s="13">
        <v>0.03</v>
      </c>
      <c r="AJ112" s="13" t="s">
        <v>402</v>
      </c>
      <c r="AK112" s="13">
        <v>2.4E-2</v>
      </c>
    </row>
    <row r="113" spans="1:43" x14ac:dyDescent="0.2">
      <c r="A113" s="135">
        <v>44180</v>
      </c>
      <c r="B113" s="13" t="s">
        <v>1434</v>
      </c>
      <c r="C113" s="135">
        <v>44245</v>
      </c>
      <c r="D113" s="178"/>
      <c r="E113" s="13">
        <v>7.8</v>
      </c>
      <c r="F113" s="13">
        <v>1.2</v>
      </c>
      <c r="G113" s="13">
        <v>820</v>
      </c>
      <c r="H113" s="13" t="s">
        <v>181</v>
      </c>
      <c r="I113" s="13" t="s">
        <v>78</v>
      </c>
      <c r="J113" s="13">
        <v>0.9</v>
      </c>
      <c r="K113" s="13">
        <v>0.15</v>
      </c>
      <c r="L113" s="13">
        <v>0.18</v>
      </c>
      <c r="M113" s="13">
        <v>0.98</v>
      </c>
      <c r="N113" s="13">
        <v>1.2</v>
      </c>
      <c r="O113" s="13">
        <v>1.6</v>
      </c>
      <c r="P113" s="13">
        <v>0.13</v>
      </c>
      <c r="Q113" s="13">
        <v>170</v>
      </c>
      <c r="R113" s="13">
        <v>310</v>
      </c>
      <c r="S113" s="13">
        <v>4</v>
      </c>
      <c r="T113" s="13" t="s">
        <v>43</v>
      </c>
      <c r="U113" s="13" t="s">
        <v>36</v>
      </c>
      <c r="V113" s="135">
        <v>44180</v>
      </c>
      <c r="W113" s="13" t="s">
        <v>1434</v>
      </c>
      <c r="X113" s="13" t="s">
        <v>36</v>
      </c>
      <c r="Y113" s="13" t="s">
        <v>43</v>
      </c>
      <c r="Z113" s="13" t="s">
        <v>239</v>
      </c>
      <c r="AA113" s="13" t="s">
        <v>122</v>
      </c>
      <c r="AB113" s="13" t="s">
        <v>244</v>
      </c>
      <c r="AC113" s="13">
        <v>1E-3</v>
      </c>
      <c r="AD113" s="13">
        <v>3.0000000000000001E-3</v>
      </c>
      <c r="AE113" s="13" t="s">
        <v>43</v>
      </c>
      <c r="AF113" s="13" t="s">
        <v>239</v>
      </c>
      <c r="AG113" s="13">
        <v>0.09</v>
      </c>
      <c r="AH113" s="13" t="s">
        <v>245</v>
      </c>
      <c r="AI113" s="13">
        <v>0.02</v>
      </c>
      <c r="AJ113" s="13" t="s">
        <v>402</v>
      </c>
      <c r="AK113" s="13">
        <v>1.0999999999999999E-2</v>
      </c>
    </row>
    <row r="114" spans="1:43" s="849" customFormat="1" x14ac:dyDescent="0.2">
      <c r="A114" s="849" t="s">
        <v>1435</v>
      </c>
      <c r="B114" s="850"/>
      <c r="C114" s="850"/>
      <c r="D114" s="850"/>
      <c r="E114" s="850"/>
      <c r="F114" s="850"/>
      <c r="G114" s="850"/>
      <c r="H114" s="850"/>
      <c r="I114" s="850"/>
      <c r="J114" s="850"/>
      <c r="K114" s="850"/>
      <c r="L114" s="850"/>
      <c r="M114" s="850"/>
      <c r="N114" s="850"/>
      <c r="O114" s="850"/>
      <c r="P114" s="850"/>
      <c r="Q114" s="850"/>
      <c r="R114" s="850"/>
      <c r="S114" s="850"/>
      <c r="T114" s="850"/>
      <c r="U114" s="850"/>
      <c r="V114" s="850"/>
      <c r="W114" s="850"/>
      <c r="X114" s="850"/>
      <c r="Y114" s="850"/>
      <c r="Z114" s="850"/>
      <c r="AA114" s="850"/>
      <c r="AB114" s="850"/>
      <c r="AC114" s="850"/>
      <c r="AD114" s="850"/>
      <c r="AE114" s="850"/>
      <c r="AF114" s="850"/>
      <c r="AG114" s="850"/>
      <c r="AH114" s="850"/>
      <c r="AI114" s="850"/>
      <c r="AJ114" s="850"/>
      <c r="AK114" s="850"/>
      <c r="AL114" s="850"/>
      <c r="AM114" s="850"/>
      <c r="AN114" s="850"/>
      <c r="AO114" s="850"/>
      <c r="AP114" s="850"/>
      <c r="AQ114" s="850"/>
    </row>
    <row r="115" spans="1:43" s="849" customFormat="1" x14ac:dyDescent="0.2">
      <c r="A115" s="849" t="s">
        <v>1437</v>
      </c>
      <c r="B115" s="850"/>
      <c r="C115" s="850"/>
      <c r="D115" s="850"/>
      <c r="E115" s="850"/>
      <c r="F115" s="850"/>
      <c r="G115" s="850"/>
      <c r="H115" s="850"/>
      <c r="I115" s="850"/>
      <c r="J115" s="850"/>
      <c r="K115" s="850"/>
      <c r="L115" s="850"/>
      <c r="M115" s="850"/>
      <c r="N115" s="850"/>
      <c r="O115" s="850"/>
      <c r="P115" s="850"/>
      <c r="Q115" s="850"/>
      <c r="R115" s="850"/>
      <c r="S115" s="850"/>
      <c r="T115" s="850"/>
      <c r="U115" s="850"/>
      <c r="V115" s="850"/>
      <c r="W115" s="850"/>
      <c r="X115" s="850"/>
      <c r="Y115" s="850"/>
      <c r="Z115" s="850"/>
      <c r="AA115" s="850"/>
      <c r="AB115" s="850"/>
      <c r="AC115" s="850"/>
      <c r="AD115" s="850"/>
      <c r="AE115" s="850"/>
      <c r="AF115" s="850"/>
      <c r="AG115" s="850"/>
      <c r="AH115" s="850"/>
      <c r="AI115" s="850"/>
      <c r="AJ115" s="850"/>
      <c r="AK115" s="850"/>
      <c r="AL115" s="850"/>
      <c r="AM115" s="850"/>
      <c r="AN115" s="850"/>
      <c r="AO115" s="850"/>
      <c r="AP115" s="850"/>
      <c r="AQ115" s="850"/>
    </row>
    <row r="116" spans="1:43" x14ac:dyDescent="0.2">
      <c r="A116" s="849" t="s">
        <v>1438</v>
      </c>
      <c r="B116" s="850"/>
      <c r="C116" s="850"/>
      <c r="D116" s="850"/>
      <c r="E116" s="850"/>
      <c r="F116" s="851"/>
      <c r="V116" s="135"/>
    </row>
    <row r="117" spans="1:43" x14ac:dyDescent="0.2">
      <c r="A117" s="135">
        <v>44211</v>
      </c>
      <c r="B117" s="13" t="s">
        <v>1442</v>
      </c>
      <c r="C117" s="338">
        <v>44278</v>
      </c>
      <c r="D117" s="178"/>
      <c r="E117" s="13">
        <v>8.1</v>
      </c>
      <c r="F117" s="13">
        <v>5</v>
      </c>
      <c r="G117" s="13">
        <v>1100</v>
      </c>
      <c r="H117" s="13" t="s">
        <v>181</v>
      </c>
      <c r="I117" s="13" t="s">
        <v>78</v>
      </c>
      <c r="J117" s="13" t="s">
        <v>85</v>
      </c>
      <c r="K117" s="13">
        <v>0.2</v>
      </c>
      <c r="L117" s="13">
        <v>0.03</v>
      </c>
      <c r="M117" s="13">
        <v>0.34</v>
      </c>
      <c r="N117" s="13">
        <v>0.37</v>
      </c>
      <c r="O117" s="13">
        <v>1</v>
      </c>
      <c r="P117" s="13">
        <v>0.05</v>
      </c>
      <c r="Q117" s="13">
        <v>200</v>
      </c>
      <c r="R117" s="13">
        <v>380</v>
      </c>
      <c r="S117" s="13">
        <v>5.8</v>
      </c>
      <c r="T117" s="13" t="s">
        <v>43</v>
      </c>
      <c r="U117" s="13" t="s">
        <v>36</v>
      </c>
      <c r="V117" s="135">
        <v>44211</v>
      </c>
      <c r="W117" s="13" t="s">
        <v>1442</v>
      </c>
      <c r="X117" s="13" t="s">
        <v>36</v>
      </c>
      <c r="Y117" s="13" t="s">
        <v>43</v>
      </c>
      <c r="Z117" s="13" t="s">
        <v>239</v>
      </c>
      <c r="AA117" s="13" t="s">
        <v>122</v>
      </c>
      <c r="AB117" s="13" t="s">
        <v>244</v>
      </c>
      <c r="AC117" s="13" t="s">
        <v>239</v>
      </c>
      <c r="AD117" s="13">
        <v>3.0000000000000001E-3</v>
      </c>
      <c r="AE117" s="13">
        <v>0.05</v>
      </c>
      <c r="AF117" s="13" t="s">
        <v>239</v>
      </c>
      <c r="AG117" s="13">
        <v>8.0000000000000002E-3</v>
      </c>
      <c r="AH117" s="13" t="s">
        <v>245</v>
      </c>
      <c r="AI117" s="13">
        <v>2.9000000000000001E-2</v>
      </c>
      <c r="AJ117" s="13" t="s">
        <v>402</v>
      </c>
      <c r="AK117" s="13">
        <v>1.0999999999999999E-2</v>
      </c>
    </row>
    <row r="118" spans="1:43" x14ac:dyDescent="0.2">
      <c r="A118" s="135">
        <v>44218</v>
      </c>
      <c r="B118" s="13" t="s">
        <v>1443</v>
      </c>
      <c r="C118" s="338">
        <v>44278</v>
      </c>
      <c r="D118" s="178"/>
      <c r="E118" s="13">
        <v>8</v>
      </c>
      <c r="F118" s="13" t="s">
        <v>78</v>
      </c>
      <c r="G118" s="13">
        <v>920</v>
      </c>
      <c r="H118" s="13" t="s">
        <v>181</v>
      </c>
      <c r="I118" s="13" t="s">
        <v>78</v>
      </c>
      <c r="J118" s="13">
        <v>0.24</v>
      </c>
      <c r="K118" s="13">
        <v>0.24</v>
      </c>
      <c r="L118" s="13">
        <v>0.03</v>
      </c>
      <c r="M118" s="13">
        <v>1.2</v>
      </c>
      <c r="N118" s="13">
        <v>1.3</v>
      </c>
      <c r="O118" s="13">
        <v>1.7</v>
      </c>
      <c r="P118" s="13">
        <v>0.03</v>
      </c>
      <c r="Q118" s="13">
        <v>170</v>
      </c>
      <c r="R118" s="13">
        <v>320</v>
      </c>
      <c r="S118" s="13">
        <v>5</v>
      </c>
      <c r="T118" s="13" t="s">
        <v>43</v>
      </c>
      <c r="U118" s="13" t="s">
        <v>36</v>
      </c>
      <c r="V118" s="135">
        <v>44218</v>
      </c>
      <c r="W118" s="13" t="s">
        <v>1443</v>
      </c>
      <c r="X118" s="13" t="s">
        <v>36</v>
      </c>
      <c r="Y118" s="13" t="s">
        <v>43</v>
      </c>
      <c r="Z118" s="13" t="s">
        <v>239</v>
      </c>
      <c r="AA118" s="13" t="s">
        <v>122</v>
      </c>
      <c r="AB118" s="13" t="s">
        <v>244</v>
      </c>
      <c r="AC118" s="13" t="s">
        <v>239</v>
      </c>
      <c r="AD118" s="13">
        <v>6.0000000000000001E-3</v>
      </c>
      <c r="AE118" s="13" t="s">
        <v>43</v>
      </c>
      <c r="AF118" s="13" t="s">
        <v>239</v>
      </c>
      <c r="AG118" s="13">
        <v>7.0000000000000001E-3</v>
      </c>
      <c r="AH118" s="13" t="s">
        <v>245</v>
      </c>
      <c r="AI118" s="13">
        <v>2.1000000000000001E-2</v>
      </c>
      <c r="AJ118" s="13" t="s">
        <v>402</v>
      </c>
      <c r="AK118" s="13">
        <v>8.0000000000000002E-3</v>
      </c>
    </row>
    <row r="119" spans="1:43" x14ac:dyDescent="0.2">
      <c r="A119" s="135">
        <v>44225</v>
      </c>
      <c r="B119" s="13" t="s">
        <v>1444</v>
      </c>
      <c r="C119" s="338">
        <v>44278</v>
      </c>
      <c r="D119" s="178"/>
      <c r="E119" s="13">
        <v>8</v>
      </c>
      <c r="F119" s="13">
        <v>5</v>
      </c>
      <c r="G119" s="13">
        <v>1100</v>
      </c>
      <c r="H119" s="13" t="s">
        <v>181</v>
      </c>
      <c r="I119" s="13" t="s">
        <v>78</v>
      </c>
      <c r="J119" s="13" t="s">
        <v>85</v>
      </c>
      <c r="K119" s="13">
        <v>0.18</v>
      </c>
      <c r="L119" s="13">
        <v>0.08</v>
      </c>
      <c r="M119" s="13">
        <v>0.1</v>
      </c>
      <c r="N119" s="13">
        <v>0.18</v>
      </c>
      <c r="O119" s="13">
        <v>0.7</v>
      </c>
      <c r="P119" s="13">
        <v>0.03</v>
      </c>
      <c r="Q119" s="13">
        <v>190</v>
      </c>
      <c r="R119" s="13">
        <v>370</v>
      </c>
      <c r="S119" s="13">
        <v>5.3</v>
      </c>
      <c r="T119" s="13" t="s">
        <v>43</v>
      </c>
      <c r="U119" s="13" t="s">
        <v>36</v>
      </c>
      <c r="V119" s="135">
        <v>44225</v>
      </c>
      <c r="W119" s="13" t="s">
        <v>1444</v>
      </c>
      <c r="X119" s="13" t="s">
        <v>36</v>
      </c>
      <c r="Y119" s="13">
        <v>0.06</v>
      </c>
      <c r="Z119" s="13" t="s">
        <v>239</v>
      </c>
      <c r="AA119" s="13" t="s">
        <v>122</v>
      </c>
      <c r="AB119" s="13" t="s">
        <v>244</v>
      </c>
      <c r="AC119" s="13" t="s">
        <v>239</v>
      </c>
      <c r="AD119" s="13">
        <v>3.0000000000000001E-3</v>
      </c>
      <c r="AE119" s="13" t="s">
        <v>43</v>
      </c>
      <c r="AF119" s="13" t="s">
        <v>239</v>
      </c>
      <c r="AG119" s="13">
        <v>7.0000000000000001E-3</v>
      </c>
      <c r="AH119" s="13" t="s">
        <v>245</v>
      </c>
      <c r="AI119" s="13">
        <v>1.9E-2</v>
      </c>
      <c r="AJ119" s="13" t="s">
        <v>402</v>
      </c>
      <c r="AK119" s="13">
        <v>0.01</v>
      </c>
      <c r="AL119" s="13" t="s">
        <v>122</v>
      </c>
      <c r="AM119" s="13" t="s">
        <v>43</v>
      </c>
      <c r="AN119" s="13" t="s">
        <v>134</v>
      </c>
      <c r="AO119" s="13" t="s">
        <v>134</v>
      </c>
    </row>
    <row r="120" spans="1:43" x14ac:dyDescent="0.2">
      <c r="A120" s="135">
        <v>44231</v>
      </c>
      <c r="B120" s="13" t="s">
        <v>1445</v>
      </c>
      <c r="C120" s="338">
        <v>44278</v>
      </c>
      <c r="D120" s="178"/>
      <c r="E120" s="13">
        <v>8.1</v>
      </c>
      <c r="F120" s="13" t="s">
        <v>78</v>
      </c>
      <c r="G120" s="13">
        <v>1100</v>
      </c>
      <c r="H120" s="13" t="s">
        <v>181</v>
      </c>
      <c r="I120" s="13" t="s">
        <v>78</v>
      </c>
      <c r="J120" s="13" t="s">
        <v>85</v>
      </c>
      <c r="K120" s="13">
        <v>0.04</v>
      </c>
      <c r="L120" s="13" t="s">
        <v>122</v>
      </c>
      <c r="M120" s="13">
        <v>0.19</v>
      </c>
      <c r="N120" s="13">
        <v>0.21</v>
      </c>
      <c r="O120" s="13">
        <v>0.6</v>
      </c>
      <c r="P120" s="13">
        <v>0.02</v>
      </c>
      <c r="Q120" s="13">
        <v>190</v>
      </c>
      <c r="R120" s="13">
        <v>350</v>
      </c>
      <c r="S120" s="13" t="s">
        <v>16</v>
      </c>
      <c r="T120" s="13" t="s">
        <v>43</v>
      </c>
      <c r="U120" s="13" t="s">
        <v>36</v>
      </c>
      <c r="V120" s="135">
        <v>44231</v>
      </c>
      <c r="W120" s="13" t="s">
        <v>1445</v>
      </c>
      <c r="X120" s="13" t="s">
        <v>36</v>
      </c>
      <c r="Y120" s="13" t="s">
        <v>43</v>
      </c>
      <c r="Z120" s="13" t="s">
        <v>239</v>
      </c>
      <c r="AA120" s="13" t="s">
        <v>122</v>
      </c>
      <c r="AB120" s="13" t="s">
        <v>244</v>
      </c>
      <c r="AC120" s="13" t="s">
        <v>239</v>
      </c>
      <c r="AD120" s="13">
        <v>5.0000000000000001E-3</v>
      </c>
      <c r="AE120" s="13" t="s">
        <v>43</v>
      </c>
      <c r="AF120" s="13" t="s">
        <v>239</v>
      </c>
      <c r="AG120" s="13">
        <v>0.01</v>
      </c>
      <c r="AH120" s="13" t="s">
        <v>245</v>
      </c>
      <c r="AI120" s="13">
        <v>1.7000000000000001E-2</v>
      </c>
      <c r="AJ120" s="13" t="s">
        <v>402</v>
      </c>
      <c r="AK120" s="13">
        <v>1.2999999999999999E-2</v>
      </c>
    </row>
    <row r="121" spans="1:43" s="13" customFormat="1" x14ac:dyDescent="0.2">
      <c r="A121" s="135">
        <v>44237</v>
      </c>
      <c r="B121" s="13" t="s">
        <v>1446</v>
      </c>
      <c r="C121" s="338">
        <v>44278</v>
      </c>
      <c r="D121" s="178"/>
      <c r="E121" s="13">
        <v>8.1</v>
      </c>
      <c r="F121" s="13" t="s">
        <v>78</v>
      </c>
      <c r="G121" s="13">
        <v>1100</v>
      </c>
      <c r="H121" s="13" t="s">
        <v>181</v>
      </c>
      <c r="I121" s="13" t="s">
        <v>78</v>
      </c>
      <c r="J121" s="13" t="s">
        <v>85</v>
      </c>
      <c r="K121" s="13">
        <v>0.03</v>
      </c>
      <c r="L121" s="13" t="s">
        <v>122</v>
      </c>
      <c r="M121" s="13">
        <v>0.19</v>
      </c>
      <c r="N121" s="13">
        <v>0.2</v>
      </c>
      <c r="O121" s="13">
        <v>0.5</v>
      </c>
      <c r="P121" s="13">
        <v>0.02</v>
      </c>
      <c r="Q121" s="13">
        <v>220</v>
      </c>
      <c r="R121" s="13">
        <v>380</v>
      </c>
      <c r="S121" s="13" t="s">
        <v>16</v>
      </c>
      <c r="T121" s="13" t="s">
        <v>43</v>
      </c>
      <c r="U121" s="13" t="s">
        <v>36</v>
      </c>
      <c r="V121" s="135">
        <v>44237</v>
      </c>
      <c r="W121" s="13" t="s">
        <v>1446</v>
      </c>
      <c r="X121" s="13" t="s">
        <v>36</v>
      </c>
      <c r="Y121" s="13">
        <v>0.05</v>
      </c>
      <c r="Z121" s="13" t="s">
        <v>239</v>
      </c>
      <c r="AA121" s="13" t="s">
        <v>122</v>
      </c>
      <c r="AB121" s="13" t="s">
        <v>244</v>
      </c>
      <c r="AC121" s="13" t="s">
        <v>239</v>
      </c>
      <c r="AD121" s="13">
        <v>2E-3</v>
      </c>
      <c r="AE121" s="13" t="s">
        <v>43</v>
      </c>
      <c r="AF121" s="13" t="s">
        <v>239</v>
      </c>
      <c r="AG121" s="13">
        <v>6.4000000000000001E-2</v>
      </c>
      <c r="AH121" s="13" t="s">
        <v>245</v>
      </c>
      <c r="AI121" s="13">
        <v>2.3E-2</v>
      </c>
      <c r="AJ121" s="13" t="s">
        <v>402</v>
      </c>
      <c r="AK121" s="13">
        <v>0.01</v>
      </c>
      <c r="AP121" s="14"/>
      <c r="AQ121" s="14"/>
    </row>
    <row r="122" spans="1:43" s="13" customFormat="1" x14ac:dyDescent="0.2">
      <c r="A122" s="135">
        <v>44244</v>
      </c>
      <c r="B122" s="13" t="s">
        <v>1454</v>
      </c>
      <c r="C122" s="338">
        <v>44278</v>
      </c>
      <c r="D122" s="178"/>
      <c r="E122" s="13">
        <v>8.1</v>
      </c>
      <c r="F122" s="13">
        <v>1.8</v>
      </c>
      <c r="G122" s="13">
        <v>920</v>
      </c>
      <c r="H122" s="13" t="s">
        <v>181</v>
      </c>
      <c r="I122" s="13" t="s">
        <v>78</v>
      </c>
      <c r="J122" s="13">
        <v>0.5</v>
      </c>
      <c r="K122" s="13">
        <v>0.08</v>
      </c>
      <c r="L122" s="13">
        <v>0.03</v>
      </c>
      <c r="M122" s="13">
        <v>0.1</v>
      </c>
      <c r="N122" s="13">
        <v>0.13</v>
      </c>
      <c r="O122" s="13">
        <v>0.4</v>
      </c>
      <c r="P122" s="13">
        <v>0.55000000000000004</v>
      </c>
      <c r="Q122" s="13">
        <v>180</v>
      </c>
      <c r="R122" s="13">
        <v>350</v>
      </c>
      <c r="S122" s="13">
        <v>22</v>
      </c>
      <c r="T122" s="13" t="s">
        <v>43</v>
      </c>
      <c r="U122" s="13" t="s">
        <v>36</v>
      </c>
      <c r="V122" s="135">
        <v>44244</v>
      </c>
      <c r="W122" s="13" t="s">
        <v>1454</v>
      </c>
      <c r="X122" s="13" t="s">
        <v>36</v>
      </c>
      <c r="Y122" s="13" t="s">
        <v>43</v>
      </c>
      <c r="Z122" s="13" t="s">
        <v>239</v>
      </c>
      <c r="AA122" s="13" t="s">
        <v>122</v>
      </c>
      <c r="AB122" s="13" t="s">
        <v>244</v>
      </c>
      <c r="AC122" s="13" t="s">
        <v>239</v>
      </c>
      <c r="AD122" s="13">
        <v>5.0000000000000001E-3</v>
      </c>
      <c r="AE122" s="13" t="s">
        <v>43</v>
      </c>
      <c r="AF122" s="13" t="s">
        <v>239</v>
      </c>
      <c r="AG122" s="13">
        <v>0.12</v>
      </c>
      <c r="AH122" s="13" t="s">
        <v>245</v>
      </c>
      <c r="AI122" s="13">
        <v>0.02</v>
      </c>
      <c r="AJ122" s="13" t="s">
        <v>402</v>
      </c>
      <c r="AK122" s="13">
        <v>0.01</v>
      </c>
      <c r="AP122" s="14"/>
      <c r="AQ122" s="14"/>
    </row>
    <row r="123" spans="1:43" s="13" customFormat="1" x14ac:dyDescent="0.2">
      <c r="A123" s="135">
        <v>44251</v>
      </c>
      <c r="B123" s="13" t="s">
        <v>1455</v>
      </c>
      <c r="C123" s="338">
        <v>44278</v>
      </c>
      <c r="D123" s="178"/>
      <c r="E123" s="13">
        <v>8.1</v>
      </c>
      <c r="F123" s="13">
        <v>1.3</v>
      </c>
      <c r="G123" s="13">
        <v>980</v>
      </c>
      <c r="H123" s="13" t="s">
        <v>181</v>
      </c>
      <c r="I123" s="13" t="s">
        <v>78</v>
      </c>
      <c r="J123" s="13">
        <v>0.3</v>
      </c>
      <c r="K123" s="13">
        <v>0.04</v>
      </c>
      <c r="L123" s="13" t="s">
        <v>122</v>
      </c>
      <c r="M123" s="13">
        <v>0.51</v>
      </c>
      <c r="N123" s="13">
        <v>0.52</v>
      </c>
      <c r="O123" s="13">
        <v>0.7</v>
      </c>
      <c r="P123" s="13">
        <v>0.1</v>
      </c>
      <c r="Q123" s="13">
        <v>110</v>
      </c>
      <c r="R123" s="13">
        <v>350</v>
      </c>
      <c r="S123" s="13">
        <v>73</v>
      </c>
      <c r="T123" s="13" t="s">
        <v>43</v>
      </c>
      <c r="U123" s="13" t="s">
        <v>36</v>
      </c>
      <c r="V123" s="135">
        <v>44251</v>
      </c>
      <c r="W123" s="13" t="s">
        <v>1455</v>
      </c>
      <c r="X123" s="13" t="s">
        <v>36</v>
      </c>
      <c r="Y123" s="13" t="s">
        <v>43</v>
      </c>
      <c r="Z123" s="13">
        <v>1E-3</v>
      </c>
      <c r="AA123" s="13" t="s">
        <v>122</v>
      </c>
      <c r="AB123" s="13" t="s">
        <v>244</v>
      </c>
      <c r="AC123" s="13" t="s">
        <v>239</v>
      </c>
      <c r="AD123" s="13">
        <v>3.0000000000000001E-3</v>
      </c>
      <c r="AE123" s="13" t="s">
        <v>43</v>
      </c>
      <c r="AF123" s="13" t="s">
        <v>239</v>
      </c>
      <c r="AG123" s="13">
        <v>8.0000000000000002E-3</v>
      </c>
      <c r="AH123" s="13" t="s">
        <v>245</v>
      </c>
      <c r="AI123" s="13">
        <v>1.7000000000000001E-2</v>
      </c>
      <c r="AJ123" s="13" t="s">
        <v>402</v>
      </c>
      <c r="AK123" s="13">
        <v>8.9999999999999993E-3</v>
      </c>
      <c r="AP123" s="14"/>
      <c r="AQ123" s="14"/>
    </row>
    <row r="124" spans="1:43" s="13" customFormat="1" x14ac:dyDescent="0.2">
      <c r="A124" s="135">
        <v>44257</v>
      </c>
      <c r="B124" s="13" t="s">
        <v>1457</v>
      </c>
      <c r="C124" s="338">
        <v>44278</v>
      </c>
      <c r="D124" s="178"/>
      <c r="E124" s="13">
        <v>8.3000000000000007</v>
      </c>
      <c r="F124" s="13">
        <v>4</v>
      </c>
      <c r="G124" s="13">
        <v>1200</v>
      </c>
      <c r="H124" s="13" t="s">
        <v>181</v>
      </c>
      <c r="I124" s="13">
        <v>3.3</v>
      </c>
      <c r="J124" s="13">
        <v>1.4</v>
      </c>
      <c r="K124" s="13" t="s">
        <v>28</v>
      </c>
      <c r="L124" s="13" t="s">
        <v>122</v>
      </c>
      <c r="M124" s="13">
        <v>0.56999999999999995</v>
      </c>
      <c r="N124" s="13">
        <v>0.57999999999999996</v>
      </c>
      <c r="O124" s="13">
        <v>1</v>
      </c>
      <c r="P124" s="13">
        <v>0.09</v>
      </c>
      <c r="Q124" s="13">
        <v>120</v>
      </c>
      <c r="R124" s="13">
        <v>370</v>
      </c>
      <c r="S124" s="13">
        <v>72</v>
      </c>
      <c r="T124" s="13" t="s">
        <v>43</v>
      </c>
      <c r="U124" s="13" t="s">
        <v>36</v>
      </c>
      <c r="V124" s="135">
        <v>44257</v>
      </c>
      <c r="W124" s="13" t="s">
        <v>1457</v>
      </c>
      <c r="X124" s="13" t="s">
        <v>36</v>
      </c>
      <c r="Y124" s="13" t="s">
        <v>43</v>
      </c>
      <c r="Z124" s="13" t="s">
        <v>239</v>
      </c>
      <c r="AA124" s="13" t="s">
        <v>122</v>
      </c>
      <c r="AB124" s="13" t="s">
        <v>244</v>
      </c>
      <c r="AC124" s="13">
        <v>1E-3</v>
      </c>
      <c r="AD124" s="13">
        <v>6.0000000000000001E-3</v>
      </c>
      <c r="AE124" s="13" t="s">
        <v>43</v>
      </c>
      <c r="AF124" s="13" t="s">
        <v>239</v>
      </c>
      <c r="AG124" s="13">
        <v>6.0000000000000001E-3</v>
      </c>
      <c r="AH124" s="13" t="s">
        <v>245</v>
      </c>
      <c r="AI124" s="13">
        <v>1.2999999999999999E-2</v>
      </c>
      <c r="AJ124" s="13" t="s">
        <v>402</v>
      </c>
      <c r="AK124" s="13">
        <v>0.01</v>
      </c>
      <c r="AP124" s="14"/>
      <c r="AQ124" s="14"/>
    </row>
    <row r="125" spans="1:43" s="13" customFormat="1" x14ac:dyDescent="0.2">
      <c r="A125" s="135">
        <v>44265</v>
      </c>
      <c r="B125" s="13" t="s">
        <v>1460</v>
      </c>
      <c r="C125" s="135">
        <v>44330</v>
      </c>
      <c r="D125" s="178"/>
      <c r="E125" s="13">
        <v>7.9</v>
      </c>
      <c r="F125" s="13">
        <v>1.2</v>
      </c>
      <c r="G125" s="13">
        <v>1200</v>
      </c>
      <c r="H125" s="13" t="s">
        <v>181</v>
      </c>
      <c r="I125" s="13" t="s">
        <v>78</v>
      </c>
      <c r="J125" s="13">
        <v>1.7</v>
      </c>
      <c r="K125" s="13">
        <v>0.14000000000000001</v>
      </c>
      <c r="L125" s="13" t="s">
        <v>122</v>
      </c>
      <c r="M125" s="13">
        <v>0.19</v>
      </c>
      <c r="N125" s="13">
        <v>0.19</v>
      </c>
      <c r="O125" s="13">
        <v>1.89</v>
      </c>
      <c r="P125" s="13" t="s">
        <v>54</v>
      </c>
      <c r="Q125" s="13">
        <v>140</v>
      </c>
      <c r="R125" s="13">
        <v>390</v>
      </c>
      <c r="S125" s="13">
        <v>51</v>
      </c>
      <c r="T125" s="13" t="s">
        <v>43</v>
      </c>
      <c r="U125" s="13" t="s">
        <v>36</v>
      </c>
      <c r="V125" s="135">
        <v>44265</v>
      </c>
      <c r="W125" s="13" t="s">
        <v>1460</v>
      </c>
      <c r="X125" s="13" t="s">
        <v>36</v>
      </c>
      <c r="Y125" s="13">
        <v>7.0000000000000007E-2</v>
      </c>
      <c r="Z125" s="13" t="s">
        <v>239</v>
      </c>
      <c r="AA125" s="13" t="s">
        <v>122</v>
      </c>
      <c r="AB125" s="13" t="s">
        <v>244</v>
      </c>
      <c r="AC125" s="13" t="s">
        <v>239</v>
      </c>
      <c r="AD125" s="13">
        <v>8.9999999999999993E-3</v>
      </c>
      <c r="AE125" s="13" t="s">
        <v>43</v>
      </c>
      <c r="AF125" s="13" t="s">
        <v>239</v>
      </c>
      <c r="AG125" s="13">
        <v>1.4999999999999999E-2</v>
      </c>
      <c r="AH125" s="13" t="s">
        <v>245</v>
      </c>
      <c r="AI125" s="13">
        <v>1.2999999999999999E-2</v>
      </c>
      <c r="AJ125" s="13" t="s">
        <v>402</v>
      </c>
      <c r="AK125" s="13">
        <v>0.02</v>
      </c>
      <c r="AP125" s="14"/>
      <c r="AQ125" s="14"/>
    </row>
    <row r="126" spans="1:43" s="13" customFormat="1" x14ac:dyDescent="0.2">
      <c r="A126" s="135">
        <v>44274</v>
      </c>
      <c r="B126" s="13" t="s">
        <v>1461</v>
      </c>
      <c r="C126" s="135">
        <v>44330</v>
      </c>
      <c r="D126" s="178"/>
      <c r="E126" s="13">
        <v>8.1999999999999993</v>
      </c>
      <c r="F126" s="13" t="s">
        <v>36</v>
      </c>
      <c r="G126" s="13">
        <v>1200</v>
      </c>
      <c r="H126" s="13" t="s">
        <v>181</v>
      </c>
      <c r="I126" s="13" t="s">
        <v>78</v>
      </c>
      <c r="J126" s="13">
        <v>0.4</v>
      </c>
      <c r="K126" s="13">
        <v>0.08</v>
      </c>
      <c r="L126" s="13" t="s">
        <v>122</v>
      </c>
      <c r="M126" s="13">
        <v>7.0000000000000007E-2</v>
      </c>
      <c r="N126" s="13">
        <v>7.0000000000000007E-2</v>
      </c>
      <c r="O126" s="13">
        <v>0.47</v>
      </c>
      <c r="P126" s="13" t="s">
        <v>54</v>
      </c>
      <c r="Q126" s="13">
        <v>180</v>
      </c>
      <c r="R126" s="13">
        <v>370</v>
      </c>
      <c r="S126" s="13">
        <v>30</v>
      </c>
      <c r="T126" s="13" t="s">
        <v>43</v>
      </c>
      <c r="U126" s="13" t="s">
        <v>36</v>
      </c>
      <c r="V126" s="135">
        <v>44274</v>
      </c>
      <c r="W126" s="13" t="s">
        <v>1461</v>
      </c>
      <c r="X126" s="13" t="s">
        <v>36</v>
      </c>
      <c r="Y126" s="13" t="s">
        <v>43</v>
      </c>
      <c r="Z126" s="13" t="s">
        <v>239</v>
      </c>
      <c r="AA126" s="13" t="s">
        <v>122</v>
      </c>
      <c r="AB126" s="13" t="s">
        <v>244</v>
      </c>
      <c r="AC126" s="13" t="s">
        <v>239</v>
      </c>
      <c r="AD126" s="13">
        <v>2E-3</v>
      </c>
      <c r="AE126" s="13" t="s">
        <v>43</v>
      </c>
      <c r="AF126" s="13" t="s">
        <v>239</v>
      </c>
      <c r="AG126" s="13">
        <v>0.11</v>
      </c>
      <c r="AH126" s="13" t="s">
        <v>245</v>
      </c>
      <c r="AI126" s="13">
        <v>1.7000000000000001E-2</v>
      </c>
      <c r="AJ126" s="13" t="s">
        <v>402</v>
      </c>
      <c r="AK126" s="13">
        <v>7.0000000000000001E-3</v>
      </c>
      <c r="AP126" s="14"/>
      <c r="AQ126" s="14"/>
    </row>
    <row r="127" spans="1:43" s="13" customFormat="1" x14ac:dyDescent="0.2">
      <c r="A127" s="135">
        <v>44280</v>
      </c>
      <c r="B127" s="13" t="s">
        <v>1462</v>
      </c>
      <c r="C127" s="135">
        <v>44330</v>
      </c>
      <c r="D127" s="178"/>
      <c r="E127" s="13">
        <v>8.3000000000000007</v>
      </c>
      <c r="F127" s="13">
        <v>1.8</v>
      </c>
      <c r="G127" s="13">
        <v>1200</v>
      </c>
      <c r="H127" s="13" t="s">
        <v>181</v>
      </c>
      <c r="I127" s="13" t="s">
        <v>78</v>
      </c>
      <c r="J127" s="13">
        <v>0.9</v>
      </c>
      <c r="K127" s="13">
        <v>0.08</v>
      </c>
      <c r="L127" s="13" t="s">
        <v>122</v>
      </c>
      <c r="M127" s="13">
        <v>0.08</v>
      </c>
      <c r="N127" s="13">
        <v>0.08</v>
      </c>
      <c r="O127" s="13">
        <v>0.98</v>
      </c>
      <c r="P127" s="13" t="s">
        <v>54</v>
      </c>
      <c r="Q127" s="13">
        <v>190</v>
      </c>
      <c r="R127" s="13">
        <v>380</v>
      </c>
      <c r="S127" s="13">
        <v>23</v>
      </c>
      <c r="T127" s="13" t="s">
        <v>43</v>
      </c>
      <c r="U127" s="13" t="s">
        <v>36</v>
      </c>
      <c r="V127" s="135">
        <v>44280</v>
      </c>
      <c r="W127" s="13" t="s">
        <v>1462</v>
      </c>
      <c r="X127" s="13" t="s">
        <v>36</v>
      </c>
      <c r="Y127" s="13">
        <v>0.05</v>
      </c>
      <c r="Z127" s="13" t="s">
        <v>239</v>
      </c>
      <c r="AA127" s="13" t="s">
        <v>122</v>
      </c>
      <c r="AB127" s="13" t="s">
        <v>244</v>
      </c>
      <c r="AC127" s="13" t="s">
        <v>239</v>
      </c>
      <c r="AD127" s="13">
        <v>2E-3</v>
      </c>
      <c r="AE127" s="13" t="s">
        <v>43</v>
      </c>
      <c r="AF127" s="13" t="s">
        <v>239</v>
      </c>
      <c r="AG127" s="13">
        <v>0.24</v>
      </c>
      <c r="AH127" s="13" t="s">
        <v>245</v>
      </c>
      <c r="AI127" s="13">
        <v>0.03</v>
      </c>
      <c r="AJ127" s="13" t="s">
        <v>402</v>
      </c>
      <c r="AK127" s="13">
        <v>1.7000000000000001E-2</v>
      </c>
      <c r="AP127" s="14"/>
      <c r="AQ127" s="14"/>
    </row>
    <row r="128" spans="1:43" s="13" customFormat="1" x14ac:dyDescent="0.2">
      <c r="A128" s="135">
        <v>44284</v>
      </c>
      <c r="B128" s="13" t="s">
        <v>1464</v>
      </c>
      <c r="C128" s="135">
        <v>44330</v>
      </c>
      <c r="D128" s="178"/>
      <c r="E128" s="13">
        <v>8.3000000000000007</v>
      </c>
      <c r="F128" s="13">
        <v>1.2</v>
      </c>
      <c r="G128" s="13">
        <v>1200</v>
      </c>
      <c r="H128" s="13" t="s">
        <v>181</v>
      </c>
      <c r="I128" s="13" t="s">
        <v>78</v>
      </c>
      <c r="J128" s="13">
        <v>0.6</v>
      </c>
      <c r="K128" s="13">
        <v>7.0000000000000007E-2</v>
      </c>
      <c r="L128" s="13" t="s">
        <v>122</v>
      </c>
      <c r="M128" s="13">
        <v>0.06</v>
      </c>
      <c r="N128" s="13">
        <v>0.06</v>
      </c>
      <c r="O128" s="13">
        <v>0.66</v>
      </c>
      <c r="P128" s="13" t="s">
        <v>54</v>
      </c>
      <c r="Q128" s="13">
        <v>190</v>
      </c>
      <c r="R128" s="13">
        <v>390</v>
      </c>
      <c r="S128" s="13">
        <v>22</v>
      </c>
      <c r="T128" s="13" t="s">
        <v>43</v>
      </c>
      <c r="U128" s="13" t="s">
        <v>36</v>
      </c>
      <c r="V128" s="135">
        <v>44284</v>
      </c>
      <c r="W128" s="13" t="s">
        <v>1464</v>
      </c>
      <c r="X128" s="13" t="s">
        <v>36</v>
      </c>
      <c r="Y128" s="13">
        <v>0.06</v>
      </c>
      <c r="Z128" s="13" t="s">
        <v>239</v>
      </c>
      <c r="AA128" s="13">
        <v>0.02</v>
      </c>
      <c r="AB128" s="13" t="s">
        <v>244</v>
      </c>
      <c r="AC128" s="13">
        <v>1E-3</v>
      </c>
      <c r="AD128" s="13">
        <v>6.0000000000000001E-3</v>
      </c>
      <c r="AE128" s="13" t="s">
        <v>43</v>
      </c>
      <c r="AF128" s="13" t="s">
        <v>239</v>
      </c>
      <c r="AG128" s="13">
        <v>0.28000000000000003</v>
      </c>
      <c r="AH128" s="13" t="s">
        <v>245</v>
      </c>
      <c r="AI128" s="13">
        <v>2.7E-2</v>
      </c>
      <c r="AJ128" s="13" t="s">
        <v>402</v>
      </c>
      <c r="AK128" s="13">
        <v>2.1999999999999999E-2</v>
      </c>
      <c r="AP128" s="14"/>
      <c r="AQ128" s="14"/>
    </row>
    <row r="129" spans="1:43" s="13" customFormat="1" x14ac:dyDescent="0.2">
      <c r="A129" s="135">
        <v>44294</v>
      </c>
      <c r="B129" s="13" t="s">
        <v>1467</v>
      </c>
      <c r="C129" s="135">
        <v>44330</v>
      </c>
      <c r="D129" s="178"/>
      <c r="E129" s="13">
        <v>8.3000000000000007</v>
      </c>
      <c r="F129" s="13">
        <v>2.5</v>
      </c>
      <c r="G129" s="13">
        <v>1500</v>
      </c>
      <c r="H129" s="13" t="s">
        <v>181</v>
      </c>
      <c r="I129" s="13" t="s">
        <v>78</v>
      </c>
      <c r="J129" s="13" t="s">
        <v>85</v>
      </c>
      <c r="K129" s="13">
        <v>0.44</v>
      </c>
      <c r="L129" s="13" t="s">
        <v>122</v>
      </c>
      <c r="M129" s="13">
        <v>0.05</v>
      </c>
      <c r="N129" s="13">
        <v>0.06</v>
      </c>
      <c r="O129" s="13">
        <v>0.9</v>
      </c>
      <c r="P129" s="13">
        <v>0.37</v>
      </c>
      <c r="Q129" s="13">
        <v>220</v>
      </c>
      <c r="R129" s="13">
        <v>410</v>
      </c>
      <c r="S129" s="13">
        <v>14</v>
      </c>
      <c r="T129" s="13" t="s">
        <v>43</v>
      </c>
      <c r="U129" s="13" t="s">
        <v>36</v>
      </c>
      <c r="V129" s="135">
        <v>44294</v>
      </c>
      <c r="W129" s="13" t="s">
        <v>1467</v>
      </c>
      <c r="X129" s="13" t="s">
        <v>36</v>
      </c>
      <c r="Y129" s="13" t="s">
        <v>43</v>
      </c>
      <c r="Z129" s="13" t="s">
        <v>239</v>
      </c>
      <c r="AA129" s="13" t="s">
        <v>122</v>
      </c>
      <c r="AB129" s="13" t="s">
        <v>244</v>
      </c>
      <c r="AC129" s="13">
        <v>1E-3</v>
      </c>
      <c r="AD129" s="13">
        <v>3.0000000000000001E-3</v>
      </c>
      <c r="AE129" s="13" t="s">
        <v>43</v>
      </c>
      <c r="AF129" s="13" t="s">
        <v>239</v>
      </c>
      <c r="AG129" s="13">
        <v>7.8E-2</v>
      </c>
      <c r="AH129" s="13" t="s">
        <v>245</v>
      </c>
      <c r="AI129" s="13">
        <v>1.0999999999999999E-2</v>
      </c>
      <c r="AJ129" s="13" t="s">
        <v>402</v>
      </c>
      <c r="AK129" s="13">
        <v>1.6E-2</v>
      </c>
      <c r="AP129" s="14"/>
      <c r="AQ129" s="14"/>
    </row>
    <row r="130" spans="1:43" s="13" customFormat="1" x14ac:dyDescent="0.2">
      <c r="A130" s="135">
        <v>44300</v>
      </c>
      <c r="B130" s="13" t="s">
        <v>1468</v>
      </c>
      <c r="C130" s="135">
        <v>44330</v>
      </c>
      <c r="D130" s="178"/>
      <c r="E130" s="13">
        <v>8.3000000000000007</v>
      </c>
      <c r="F130" s="13">
        <v>3.6</v>
      </c>
      <c r="G130" s="13">
        <v>1400</v>
      </c>
      <c r="H130" s="13" t="s">
        <v>181</v>
      </c>
      <c r="I130" s="13" t="s">
        <v>78</v>
      </c>
      <c r="J130" s="13" t="s">
        <v>85</v>
      </c>
      <c r="K130" s="13">
        <v>0.13</v>
      </c>
      <c r="L130" s="13" t="s">
        <v>122</v>
      </c>
      <c r="M130" s="13">
        <v>0.16</v>
      </c>
      <c r="N130" s="13">
        <v>0.17</v>
      </c>
      <c r="O130" s="13">
        <v>0.8</v>
      </c>
      <c r="P130" s="13">
        <v>0.04</v>
      </c>
      <c r="Q130" s="13">
        <v>210</v>
      </c>
      <c r="R130" s="13">
        <v>420</v>
      </c>
      <c r="S130" s="13">
        <v>15</v>
      </c>
      <c r="T130" s="13" t="s">
        <v>43</v>
      </c>
      <c r="U130" s="13" t="s">
        <v>36</v>
      </c>
      <c r="V130" s="135">
        <v>44300</v>
      </c>
      <c r="W130" s="13" t="s">
        <v>1468</v>
      </c>
      <c r="X130" s="13" t="s">
        <v>36</v>
      </c>
      <c r="Y130" s="13" t="s">
        <v>43</v>
      </c>
      <c r="Z130" s="13" t="s">
        <v>239</v>
      </c>
      <c r="AA130" s="13" t="s">
        <v>122</v>
      </c>
      <c r="AB130" s="13" t="s">
        <v>244</v>
      </c>
      <c r="AC130" s="13" t="s">
        <v>239</v>
      </c>
      <c r="AD130" s="13">
        <v>3.0000000000000001E-3</v>
      </c>
      <c r="AE130" s="13" t="s">
        <v>43</v>
      </c>
      <c r="AF130" s="13" t="s">
        <v>239</v>
      </c>
      <c r="AG130" s="13">
        <v>4.5999999999999999E-2</v>
      </c>
      <c r="AH130" s="13" t="s">
        <v>245</v>
      </c>
      <c r="AI130" s="13">
        <v>1.0999999999999999E-2</v>
      </c>
      <c r="AJ130" s="13" t="s">
        <v>402</v>
      </c>
      <c r="AK130" s="13">
        <v>0.01</v>
      </c>
      <c r="AP130" s="14"/>
      <c r="AQ130" s="14"/>
    </row>
    <row r="131" spans="1:43" s="13" customFormat="1" x14ac:dyDescent="0.2">
      <c r="A131" s="135">
        <v>44305</v>
      </c>
      <c r="B131" s="13" t="s">
        <v>1469</v>
      </c>
      <c r="C131" s="135">
        <v>44330</v>
      </c>
      <c r="D131" s="178"/>
      <c r="E131" s="13">
        <v>8.1999999999999993</v>
      </c>
      <c r="F131" s="13">
        <v>3.8</v>
      </c>
      <c r="G131" s="13">
        <v>1350</v>
      </c>
      <c r="H131" s="13" t="s">
        <v>181</v>
      </c>
      <c r="I131" s="13" t="s">
        <v>78</v>
      </c>
      <c r="J131" s="13">
        <v>0.6</v>
      </c>
      <c r="K131" s="13">
        <v>0.37</v>
      </c>
      <c r="L131" s="13" t="s">
        <v>122</v>
      </c>
      <c r="M131" s="13">
        <v>0.03</v>
      </c>
      <c r="N131" s="13" t="s">
        <v>43</v>
      </c>
      <c r="O131" s="13">
        <v>0.5</v>
      </c>
      <c r="P131" s="13">
        <v>0.03</v>
      </c>
      <c r="Q131" s="13">
        <v>210</v>
      </c>
      <c r="R131" s="13">
        <v>450</v>
      </c>
      <c r="S131" s="13">
        <v>12</v>
      </c>
      <c r="T131" s="13" t="s">
        <v>43</v>
      </c>
      <c r="U131" s="13" t="s">
        <v>36</v>
      </c>
      <c r="V131" s="135">
        <v>44305</v>
      </c>
      <c r="W131" s="13" t="s">
        <v>1469</v>
      </c>
      <c r="X131" s="13" t="s">
        <v>36</v>
      </c>
      <c r="Y131" s="13" t="s">
        <v>43</v>
      </c>
      <c r="Z131" s="13" t="s">
        <v>239</v>
      </c>
      <c r="AA131" s="13" t="s">
        <v>122</v>
      </c>
      <c r="AB131" s="13" t="s">
        <v>244</v>
      </c>
      <c r="AC131" s="13" t="s">
        <v>239</v>
      </c>
      <c r="AD131" s="13">
        <v>6.0000000000000001E-3</v>
      </c>
      <c r="AE131" s="13" t="s">
        <v>43</v>
      </c>
      <c r="AF131" s="13" t="s">
        <v>239</v>
      </c>
      <c r="AG131" s="13">
        <v>2.8000000000000001E-2</v>
      </c>
      <c r="AH131" s="13" t="s">
        <v>245</v>
      </c>
      <c r="AI131" s="13">
        <v>1.4E-2</v>
      </c>
      <c r="AJ131" s="13" t="s">
        <v>402</v>
      </c>
      <c r="AK131" s="13">
        <v>6.0000000000000001E-3</v>
      </c>
      <c r="AP131" s="14"/>
      <c r="AQ131" s="14"/>
    </row>
    <row r="132" spans="1:43" x14ac:dyDescent="0.2">
      <c r="A132" s="135">
        <v>44314</v>
      </c>
      <c r="B132" s="13" t="s">
        <v>1474</v>
      </c>
      <c r="C132" s="135">
        <v>44376</v>
      </c>
      <c r="D132" s="178"/>
      <c r="E132" s="13">
        <v>8.1</v>
      </c>
      <c r="F132" s="13" t="s">
        <v>36</v>
      </c>
      <c r="G132" s="13">
        <v>1100</v>
      </c>
      <c r="H132" s="13" t="s">
        <v>181</v>
      </c>
      <c r="I132" s="13" t="s">
        <v>78</v>
      </c>
      <c r="J132" s="13" t="s">
        <v>85</v>
      </c>
      <c r="K132" s="13">
        <v>0.06</v>
      </c>
      <c r="L132" s="13" t="s">
        <v>122</v>
      </c>
      <c r="M132" s="13">
        <v>0.08</v>
      </c>
      <c r="N132" s="13">
        <v>0.08</v>
      </c>
      <c r="O132" s="13">
        <v>0.4</v>
      </c>
      <c r="P132" s="13">
        <v>0.01</v>
      </c>
      <c r="Q132" s="13">
        <v>220</v>
      </c>
      <c r="R132" s="13">
        <v>420</v>
      </c>
      <c r="S132" s="13">
        <v>9.3000000000000007</v>
      </c>
      <c r="T132" s="13" t="s">
        <v>43</v>
      </c>
      <c r="U132" s="338" t="s">
        <v>36</v>
      </c>
      <c r="V132" s="135">
        <v>44314</v>
      </c>
      <c r="W132" s="13" t="s">
        <v>1474</v>
      </c>
      <c r="X132" s="13" t="s">
        <v>36</v>
      </c>
      <c r="Y132" s="13">
        <v>0.06</v>
      </c>
      <c r="Z132" s="13" t="s">
        <v>239</v>
      </c>
      <c r="AA132" s="13" t="s">
        <v>122</v>
      </c>
      <c r="AB132" s="13">
        <v>2.9999999999999997E-4</v>
      </c>
      <c r="AC132" s="13">
        <v>2E-3</v>
      </c>
      <c r="AD132" s="13">
        <v>6.0000000000000001E-3</v>
      </c>
      <c r="AE132" s="13" t="s">
        <v>43</v>
      </c>
      <c r="AF132" s="13" t="s">
        <v>239</v>
      </c>
      <c r="AG132" s="13">
        <v>0.21</v>
      </c>
      <c r="AH132" s="13" t="s">
        <v>245</v>
      </c>
      <c r="AI132" s="13">
        <v>2.4E-2</v>
      </c>
      <c r="AJ132" s="13" t="s">
        <v>402</v>
      </c>
      <c r="AK132" s="13">
        <v>2.4E-2</v>
      </c>
      <c r="AO132" s="14"/>
    </row>
    <row r="133" spans="1:43" x14ac:dyDescent="0.2">
      <c r="A133" s="135">
        <v>44323</v>
      </c>
      <c r="B133" s="13" t="s">
        <v>1475</v>
      </c>
      <c r="C133" s="135">
        <v>44376</v>
      </c>
      <c r="D133" s="178"/>
      <c r="E133" s="13">
        <v>8.1</v>
      </c>
      <c r="F133" s="13" t="s">
        <v>36</v>
      </c>
      <c r="G133" s="13">
        <v>1200</v>
      </c>
      <c r="H133" s="13">
        <v>32</v>
      </c>
      <c r="I133" s="13">
        <v>4</v>
      </c>
      <c r="J133" s="13" t="s">
        <v>85</v>
      </c>
      <c r="K133" s="13">
        <v>0.06</v>
      </c>
      <c r="L133" s="13" t="s">
        <v>122</v>
      </c>
      <c r="M133" s="13">
        <v>0.04</v>
      </c>
      <c r="N133" s="13" t="s">
        <v>43</v>
      </c>
      <c r="O133" s="13">
        <v>0.4</v>
      </c>
      <c r="P133" s="13">
        <v>0.01</v>
      </c>
      <c r="Q133" s="13">
        <v>220</v>
      </c>
      <c r="R133" s="13">
        <v>470</v>
      </c>
      <c r="S133" s="13">
        <v>8.1999999999999993</v>
      </c>
      <c r="T133" s="13" t="s">
        <v>43</v>
      </c>
      <c r="U133" s="14">
        <v>3.6</v>
      </c>
      <c r="V133" s="135">
        <v>44323</v>
      </c>
      <c r="W133" s="13" t="s">
        <v>1475</v>
      </c>
      <c r="X133" s="13" t="s">
        <v>36</v>
      </c>
      <c r="Y133" s="13" t="s">
        <v>43</v>
      </c>
      <c r="Z133" s="13" t="s">
        <v>239</v>
      </c>
      <c r="AA133" s="13">
        <v>0.02</v>
      </c>
      <c r="AB133" s="13" t="s">
        <v>244</v>
      </c>
      <c r="AC133" s="13">
        <v>2E-3</v>
      </c>
      <c r="AD133" s="13">
        <v>6.0000000000000001E-3</v>
      </c>
      <c r="AE133" s="13">
        <v>0.06</v>
      </c>
      <c r="AF133" s="13" t="s">
        <v>239</v>
      </c>
      <c r="AG133" s="13">
        <v>0.31</v>
      </c>
      <c r="AH133" s="13" t="s">
        <v>245</v>
      </c>
      <c r="AI133" s="13">
        <v>3.7999999999999999E-2</v>
      </c>
      <c r="AJ133" s="13" t="s">
        <v>402</v>
      </c>
      <c r="AK133" s="13">
        <v>4.2000000000000003E-2</v>
      </c>
      <c r="AO133" s="14"/>
    </row>
    <row r="134" spans="1:43" x14ac:dyDescent="0.2">
      <c r="A134" s="135">
        <v>44329</v>
      </c>
      <c r="B134" s="13" t="s">
        <v>1476</v>
      </c>
      <c r="C134" s="135">
        <v>44376</v>
      </c>
      <c r="D134" s="178"/>
      <c r="E134" s="13">
        <v>7.9</v>
      </c>
      <c r="F134" s="13" t="s">
        <v>36</v>
      </c>
      <c r="G134" s="13">
        <v>1200</v>
      </c>
      <c r="H134" s="13" t="s">
        <v>181</v>
      </c>
      <c r="I134" s="13">
        <v>2.1</v>
      </c>
      <c r="J134" s="13" t="s">
        <v>85</v>
      </c>
      <c r="K134" s="13">
        <v>7.0000000000000007E-2</v>
      </c>
      <c r="L134" s="13" t="s">
        <v>122</v>
      </c>
      <c r="M134" s="13">
        <v>7.0000000000000007E-2</v>
      </c>
      <c r="N134" s="13">
        <v>7.0000000000000007E-2</v>
      </c>
      <c r="O134" s="13">
        <v>0.6</v>
      </c>
      <c r="P134" s="13">
        <v>0.01</v>
      </c>
      <c r="Q134" s="13">
        <v>220</v>
      </c>
      <c r="R134" s="13">
        <v>450</v>
      </c>
      <c r="S134" s="13">
        <v>7.7</v>
      </c>
      <c r="T134" s="13" t="s">
        <v>43</v>
      </c>
      <c r="U134" s="14">
        <v>1.5</v>
      </c>
      <c r="V134" s="135">
        <v>44329</v>
      </c>
      <c r="W134" s="13" t="s">
        <v>1476</v>
      </c>
      <c r="X134" s="13" t="s">
        <v>36</v>
      </c>
      <c r="Y134" s="13">
        <v>0.06</v>
      </c>
      <c r="Z134" s="13" t="s">
        <v>239</v>
      </c>
      <c r="AA134" s="13">
        <v>0.02</v>
      </c>
      <c r="AB134" s="13" t="s">
        <v>244</v>
      </c>
      <c r="AC134" s="13">
        <v>2E-3</v>
      </c>
      <c r="AD134" s="13">
        <v>7.0000000000000001E-3</v>
      </c>
      <c r="AE134" s="13">
        <v>0.09</v>
      </c>
      <c r="AF134" s="13" t="s">
        <v>239</v>
      </c>
      <c r="AG134" s="13">
        <v>0.36</v>
      </c>
      <c r="AH134" s="13" t="s">
        <v>245</v>
      </c>
      <c r="AI134" s="13">
        <v>4.2000000000000003E-2</v>
      </c>
      <c r="AJ134" s="13" t="s">
        <v>402</v>
      </c>
      <c r="AK134" s="13">
        <v>5.2999999999999999E-2</v>
      </c>
      <c r="AO134" s="14"/>
    </row>
    <row r="135" spans="1:43" x14ac:dyDescent="0.2">
      <c r="A135" s="135">
        <v>44337</v>
      </c>
      <c r="B135" s="13" t="s">
        <v>1484</v>
      </c>
      <c r="C135" s="338">
        <v>44425</v>
      </c>
      <c r="D135" s="178"/>
      <c r="E135" s="13">
        <v>8.1</v>
      </c>
      <c r="F135" s="13">
        <v>3.9</v>
      </c>
      <c r="G135" s="13">
        <v>1400</v>
      </c>
      <c r="H135" s="13" t="s">
        <v>181</v>
      </c>
      <c r="I135" s="13" t="s">
        <v>78</v>
      </c>
      <c r="J135" s="13" t="s">
        <v>85</v>
      </c>
      <c r="K135" s="13">
        <v>0.05</v>
      </c>
      <c r="L135" s="13" t="s">
        <v>122</v>
      </c>
      <c r="M135" s="13">
        <v>0.32</v>
      </c>
      <c r="N135" s="13">
        <v>0.33</v>
      </c>
      <c r="O135" s="13">
        <v>0.8</v>
      </c>
      <c r="P135" s="13">
        <v>0.03</v>
      </c>
      <c r="Q135" s="13">
        <v>280</v>
      </c>
      <c r="R135" s="13">
        <v>390</v>
      </c>
      <c r="S135" s="13">
        <v>6.8</v>
      </c>
      <c r="T135" s="13" t="s">
        <v>43</v>
      </c>
      <c r="U135" s="13">
        <v>2.9</v>
      </c>
      <c r="V135" s="135">
        <v>44337</v>
      </c>
      <c r="W135" s="13" t="s">
        <v>1484</v>
      </c>
      <c r="X135" s="13" t="s">
        <v>36</v>
      </c>
      <c r="Y135" s="13">
        <v>0.09</v>
      </c>
      <c r="Z135" s="13" t="s">
        <v>239</v>
      </c>
      <c r="AA135" s="13" t="s">
        <v>122</v>
      </c>
      <c r="AB135" s="13" t="s">
        <v>244</v>
      </c>
      <c r="AC135" s="13">
        <v>1E-3</v>
      </c>
      <c r="AD135" s="13">
        <v>2E-3</v>
      </c>
      <c r="AE135" s="13" t="s">
        <v>43</v>
      </c>
      <c r="AF135" s="13" t="s">
        <v>239</v>
      </c>
      <c r="AG135" s="13">
        <v>0.19</v>
      </c>
      <c r="AH135" s="13" t="s">
        <v>245</v>
      </c>
      <c r="AI135" s="13">
        <v>1.7000000000000001E-2</v>
      </c>
      <c r="AJ135" s="13" t="s">
        <v>402</v>
      </c>
      <c r="AK135" s="13">
        <v>2.5000000000000001E-2</v>
      </c>
      <c r="AL135" s="13" t="s">
        <v>122</v>
      </c>
      <c r="AM135" s="13" t="s">
        <v>43</v>
      </c>
      <c r="AN135" s="13" t="s">
        <v>1491</v>
      </c>
      <c r="AO135" s="13" t="s">
        <v>1491</v>
      </c>
    </row>
    <row r="136" spans="1:43" x14ac:dyDescent="0.2">
      <c r="A136" s="135">
        <v>44343</v>
      </c>
      <c r="B136" s="13" t="s">
        <v>1485</v>
      </c>
      <c r="C136" s="338">
        <v>44425</v>
      </c>
      <c r="D136" s="178"/>
      <c r="E136" s="13">
        <v>8.1</v>
      </c>
      <c r="F136" s="13">
        <v>2.8</v>
      </c>
      <c r="G136" s="13">
        <v>1300</v>
      </c>
      <c r="H136" s="13" t="s">
        <v>181</v>
      </c>
      <c r="I136" s="13" t="s">
        <v>78</v>
      </c>
      <c r="J136" s="13" t="s">
        <v>85</v>
      </c>
      <c r="K136" s="13">
        <v>0.09</v>
      </c>
      <c r="L136" s="13" t="s">
        <v>122</v>
      </c>
      <c r="M136" s="13">
        <v>0.09</v>
      </c>
      <c r="N136" s="13">
        <v>0.09</v>
      </c>
      <c r="O136" s="13">
        <v>0.6</v>
      </c>
      <c r="P136" s="13">
        <v>0.02</v>
      </c>
      <c r="Q136" s="13">
        <v>280</v>
      </c>
      <c r="R136" s="13">
        <v>410</v>
      </c>
      <c r="S136" s="13">
        <v>7.1</v>
      </c>
      <c r="T136" s="13" t="s">
        <v>43</v>
      </c>
      <c r="U136" s="13" t="s">
        <v>36</v>
      </c>
      <c r="V136" s="135">
        <v>44343</v>
      </c>
      <c r="W136" s="13" t="s">
        <v>1485</v>
      </c>
      <c r="X136" s="13" t="s">
        <v>36</v>
      </c>
      <c r="Y136" s="13">
        <v>0.06</v>
      </c>
      <c r="Z136" s="13" t="s">
        <v>239</v>
      </c>
      <c r="AA136" s="13" t="s">
        <v>122</v>
      </c>
      <c r="AB136" s="13" t="s">
        <v>244</v>
      </c>
      <c r="AC136" s="13">
        <v>1E-3</v>
      </c>
      <c r="AD136" s="13">
        <v>6.0000000000000001E-3</v>
      </c>
      <c r="AE136" s="13" t="s">
        <v>43</v>
      </c>
      <c r="AF136" s="13" t="s">
        <v>239</v>
      </c>
      <c r="AG136" s="13">
        <v>1.7000000000000001E-2</v>
      </c>
      <c r="AH136" s="13" t="s">
        <v>245</v>
      </c>
      <c r="AI136" s="13">
        <v>1.7999999999999999E-2</v>
      </c>
      <c r="AJ136" s="13" t="s">
        <v>402</v>
      </c>
      <c r="AK136" s="13">
        <v>0.01</v>
      </c>
    </row>
    <row r="137" spans="1:43" x14ac:dyDescent="0.2">
      <c r="A137" s="135">
        <v>44350</v>
      </c>
      <c r="B137" s="13" t="s">
        <v>1486</v>
      </c>
      <c r="C137" s="338">
        <v>44425</v>
      </c>
      <c r="D137" s="178"/>
      <c r="E137" s="13">
        <v>8</v>
      </c>
      <c r="F137" s="13">
        <v>9.6</v>
      </c>
      <c r="G137" s="13">
        <v>1400</v>
      </c>
      <c r="H137" s="13" t="s">
        <v>181</v>
      </c>
      <c r="I137" s="13" t="s">
        <v>78</v>
      </c>
      <c r="J137" s="13" t="s">
        <v>85</v>
      </c>
      <c r="K137" s="13">
        <v>0.21</v>
      </c>
      <c r="L137" s="13" t="s">
        <v>122</v>
      </c>
      <c r="M137" s="13">
        <v>0.42</v>
      </c>
      <c r="N137" s="13">
        <v>0.42</v>
      </c>
      <c r="O137" s="13">
        <v>0.9</v>
      </c>
      <c r="P137" s="13">
        <v>0.02</v>
      </c>
      <c r="Q137" s="13">
        <v>290</v>
      </c>
      <c r="R137" s="13">
        <v>400</v>
      </c>
      <c r="S137" s="13">
        <v>7.4</v>
      </c>
      <c r="T137" s="13" t="s">
        <v>43</v>
      </c>
      <c r="U137" s="13" t="s">
        <v>36</v>
      </c>
      <c r="V137" s="135">
        <v>44350</v>
      </c>
      <c r="W137" s="13" t="s">
        <v>1486</v>
      </c>
      <c r="X137" s="13" t="s">
        <v>36</v>
      </c>
      <c r="Y137" s="13">
        <v>0.08</v>
      </c>
      <c r="Z137" s="13" t="s">
        <v>239</v>
      </c>
      <c r="AA137" s="13" t="s">
        <v>122</v>
      </c>
      <c r="AB137" s="13" t="s">
        <v>244</v>
      </c>
      <c r="AC137" s="13">
        <v>2E-3</v>
      </c>
      <c r="AD137" s="13">
        <v>5.0000000000000001E-3</v>
      </c>
      <c r="AE137" s="13" t="s">
        <v>43</v>
      </c>
      <c r="AF137" s="13" t="s">
        <v>239</v>
      </c>
      <c r="AG137" s="13">
        <v>1.2999999999999999E-2</v>
      </c>
      <c r="AH137" s="13" t="s">
        <v>245</v>
      </c>
      <c r="AI137" s="13">
        <v>1.4999999999999999E-2</v>
      </c>
      <c r="AJ137" s="13" t="s">
        <v>402</v>
      </c>
      <c r="AK137" s="13">
        <v>1.2E-2</v>
      </c>
    </row>
    <row r="138" spans="1:43" x14ac:dyDescent="0.2">
      <c r="A138" s="135">
        <v>44357</v>
      </c>
      <c r="B138" s="13" t="s">
        <v>1487</v>
      </c>
      <c r="C138" s="338">
        <v>44425</v>
      </c>
      <c r="D138" s="178"/>
      <c r="E138" s="13">
        <v>8.1</v>
      </c>
      <c r="F138" s="13">
        <v>11</v>
      </c>
      <c r="G138" s="13">
        <v>1400</v>
      </c>
      <c r="H138" s="13" t="s">
        <v>181</v>
      </c>
      <c r="I138" s="13">
        <v>3.2</v>
      </c>
      <c r="J138" s="13">
        <v>0.6</v>
      </c>
      <c r="K138" s="13" t="s">
        <v>28</v>
      </c>
      <c r="L138" s="13" t="s">
        <v>122</v>
      </c>
      <c r="M138" s="13">
        <v>0.06</v>
      </c>
      <c r="N138" s="13">
        <v>0.06</v>
      </c>
      <c r="O138" s="13">
        <v>0.6</v>
      </c>
      <c r="P138" s="13">
        <v>0.02</v>
      </c>
      <c r="Q138" s="13">
        <v>260</v>
      </c>
      <c r="R138" s="13">
        <v>370</v>
      </c>
      <c r="S138" s="13">
        <v>6.5</v>
      </c>
      <c r="T138" s="13" t="s">
        <v>43</v>
      </c>
      <c r="U138" s="13">
        <v>2.4</v>
      </c>
      <c r="V138" s="135">
        <v>44357</v>
      </c>
      <c r="W138" s="13" t="s">
        <v>1487</v>
      </c>
      <c r="X138" s="13" t="s">
        <v>36</v>
      </c>
      <c r="Y138" s="13">
        <v>0.06</v>
      </c>
      <c r="Z138" s="13">
        <v>1E-3</v>
      </c>
      <c r="AA138" s="13" t="s">
        <v>122</v>
      </c>
      <c r="AB138" s="13" t="s">
        <v>244</v>
      </c>
      <c r="AC138" s="13">
        <v>2E-3</v>
      </c>
      <c r="AD138" s="13">
        <v>4.0000000000000001E-3</v>
      </c>
      <c r="AE138" s="13" t="s">
        <v>43</v>
      </c>
      <c r="AF138" s="13" t="s">
        <v>239</v>
      </c>
      <c r="AG138" s="13">
        <v>8.0000000000000002E-3</v>
      </c>
      <c r="AH138" s="13" t="s">
        <v>245</v>
      </c>
      <c r="AI138" s="13">
        <v>1.2E-2</v>
      </c>
      <c r="AJ138" s="13" t="s">
        <v>402</v>
      </c>
      <c r="AK138" s="13">
        <v>1.0999999999999999E-2</v>
      </c>
    </row>
    <row r="139" spans="1:43" x14ac:dyDescent="0.2">
      <c r="A139" s="135">
        <v>44364</v>
      </c>
      <c r="B139" s="13" t="s">
        <v>1488</v>
      </c>
      <c r="C139" s="338">
        <v>44425</v>
      </c>
      <c r="D139" s="178"/>
      <c r="E139" s="13">
        <v>8.1999999999999993</v>
      </c>
      <c r="F139" s="13">
        <v>50.67</v>
      </c>
      <c r="G139" s="13">
        <v>1500</v>
      </c>
      <c r="H139" s="13" t="s">
        <v>181</v>
      </c>
      <c r="I139" s="13">
        <v>2.9</v>
      </c>
      <c r="J139" s="13">
        <v>2.5</v>
      </c>
      <c r="K139" s="13" t="s">
        <v>28</v>
      </c>
      <c r="L139" s="13" t="s">
        <v>122</v>
      </c>
      <c r="M139" s="13">
        <v>0.08</v>
      </c>
      <c r="N139" s="13">
        <v>0.08</v>
      </c>
      <c r="O139" s="13">
        <v>1</v>
      </c>
      <c r="P139" s="13">
        <v>0.03</v>
      </c>
      <c r="Q139" s="13">
        <v>310</v>
      </c>
      <c r="R139" s="13">
        <v>380</v>
      </c>
      <c r="S139" s="13">
        <v>9.6999999999999993</v>
      </c>
      <c r="T139" s="13" t="s">
        <v>43</v>
      </c>
      <c r="U139" s="13" t="s">
        <v>36</v>
      </c>
      <c r="V139" s="135">
        <v>44364</v>
      </c>
      <c r="W139" s="13" t="s">
        <v>1488</v>
      </c>
      <c r="X139" s="13" t="s">
        <v>36</v>
      </c>
      <c r="Y139" s="13">
        <v>7.0000000000000007E-2</v>
      </c>
      <c r="Z139" s="13" t="s">
        <v>239</v>
      </c>
      <c r="AA139" s="13" t="s">
        <v>122</v>
      </c>
      <c r="AB139" s="13" t="s">
        <v>244</v>
      </c>
      <c r="AC139" s="13">
        <v>4.0000000000000001E-3</v>
      </c>
      <c r="AD139" s="13">
        <v>2E-3</v>
      </c>
      <c r="AE139" s="13" t="s">
        <v>43</v>
      </c>
      <c r="AF139" s="13" t="s">
        <v>239</v>
      </c>
      <c r="AG139" s="13">
        <v>5.0000000000000001E-3</v>
      </c>
      <c r="AH139" s="13" t="s">
        <v>245</v>
      </c>
      <c r="AI139" s="13">
        <v>1.2999999999999999E-2</v>
      </c>
      <c r="AJ139" s="13" t="s">
        <v>402</v>
      </c>
      <c r="AK139" s="13" t="s">
        <v>402</v>
      </c>
    </row>
    <row r="140" spans="1:43" x14ac:dyDescent="0.2">
      <c r="A140" s="135">
        <v>44370</v>
      </c>
      <c r="B140" s="13" t="s">
        <v>1489</v>
      </c>
      <c r="C140" s="338">
        <v>44425</v>
      </c>
      <c r="D140" s="178"/>
      <c r="E140" s="13">
        <v>8.3000000000000007</v>
      </c>
      <c r="F140" s="13">
        <v>8.1</v>
      </c>
      <c r="G140" s="13">
        <v>1000</v>
      </c>
      <c r="H140" s="13" t="s">
        <v>181</v>
      </c>
      <c r="I140" s="13">
        <v>2.9</v>
      </c>
      <c r="J140" s="13">
        <v>0.3</v>
      </c>
      <c r="K140" s="13">
        <v>0.18</v>
      </c>
      <c r="L140" s="13" t="s">
        <v>122</v>
      </c>
      <c r="M140" s="13">
        <v>0.3</v>
      </c>
      <c r="N140" s="13">
        <v>0.31</v>
      </c>
      <c r="O140" s="13">
        <v>1</v>
      </c>
      <c r="P140" s="13">
        <v>0.02</v>
      </c>
      <c r="Q140" s="13">
        <v>210</v>
      </c>
      <c r="R140" s="13">
        <v>240</v>
      </c>
      <c r="S140" s="13">
        <v>9.6999999999999993</v>
      </c>
      <c r="T140" s="13" t="s">
        <v>43</v>
      </c>
      <c r="U140" s="13" t="s">
        <v>36</v>
      </c>
      <c r="V140" s="135">
        <v>44370</v>
      </c>
      <c r="W140" s="13" t="s">
        <v>1489</v>
      </c>
      <c r="X140" s="13" t="s">
        <v>36</v>
      </c>
      <c r="Y140" s="13" t="s">
        <v>43</v>
      </c>
      <c r="Z140" s="13" t="s">
        <v>239</v>
      </c>
      <c r="AA140" s="13" t="s">
        <v>122</v>
      </c>
      <c r="AB140" s="13" t="s">
        <v>244</v>
      </c>
      <c r="AC140" s="13">
        <v>2E-3</v>
      </c>
      <c r="AD140" s="13">
        <v>3.0000000000000001E-3</v>
      </c>
      <c r="AE140" s="13" t="s">
        <v>43</v>
      </c>
      <c r="AF140" s="13" t="s">
        <v>239</v>
      </c>
      <c r="AG140" s="13" t="s">
        <v>402</v>
      </c>
      <c r="AH140" s="13" t="s">
        <v>245</v>
      </c>
      <c r="AI140" s="13">
        <v>7.0000000000000001E-3</v>
      </c>
      <c r="AJ140" s="13" t="s">
        <v>402</v>
      </c>
      <c r="AK140" s="13">
        <v>8.0000000000000002E-3</v>
      </c>
    </row>
    <row r="141" spans="1:43" x14ac:dyDescent="0.2">
      <c r="A141" s="135">
        <v>44376</v>
      </c>
      <c r="B141" s="13" t="s">
        <v>1490</v>
      </c>
      <c r="C141" s="338">
        <v>44425</v>
      </c>
      <c r="D141" s="178"/>
      <c r="E141" s="13">
        <v>8.1</v>
      </c>
      <c r="F141" s="13">
        <v>7.7</v>
      </c>
      <c r="G141" s="13">
        <v>1300</v>
      </c>
      <c r="H141" s="13" t="s">
        <v>181</v>
      </c>
      <c r="I141" s="13" t="s">
        <v>78</v>
      </c>
      <c r="J141" s="13" t="s">
        <v>85</v>
      </c>
      <c r="K141" s="13">
        <v>0.2</v>
      </c>
      <c r="L141" s="13" t="s">
        <v>122</v>
      </c>
      <c r="M141" s="13">
        <v>0.35</v>
      </c>
      <c r="N141" s="13">
        <v>0.36</v>
      </c>
      <c r="O141" s="13">
        <v>1.1000000000000001</v>
      </c>
      <c r="P141" s="13">
        <v>0.02</v>
      </c>
      <c r="Q141" s="13">
        <v>260</v>
      </c>
      <c r="R141" s="13">
        <v>300</v>
      </c>
      <c r="S141" s="13">
        <v>12</v>
      </c>
      <c r="T141" s="13" t="s">
        <v>43</v>
      </c>
      <c r="U141" s="13" t="s">
        <v>36</v>
      </c>
      <c r="V141" s="135">
        <v>44376</v>
      </c>
      <c r="W141" s="13" t="s">
        <v>1490</v>
      </c>
      <c r="X141" s="13" t="s">
        <v>36</v>
      </c>
      <c r="Y141" s="13" t="s">
        <v>43</v>
      </c>
      <c r="Z141" s="13" t="s">
        <v>239</v>
      </c>
      <c r="AA141" s="13" t="s">
        <v>122</v>
      </c>
      <c r="AB141" s="13" t="s">
        <v>244</v>
      </c>
      <c r="AC141" s="13" t="s">
        <v>239</v>
      </c>
      <c r="AD141" s="13">
        <v>3.0000000000000001E-3</v>
      </c>
      <c r="AE141" s="13" t="s">
        <v>43</v>
      </c>
      <c r="AF141" s="13" t="s">
        <v>239</v>
      </c>
      <c r="AG141" s="13">
        <v>1.4999999999999999E-2</v>
      </c>
      <c r="AH141" s="13" t="s">
        <v>245</v>
      </c>
      <c r="AI141" s="13">
        <v>8.9999999999999993E-3</v>
      </c>
      <c r="AJ141" s="13" t="s">
        <v>402</v>
      </c>
      <c r="AK141" s="13">
        <v>8.0000000000000002E-3</v>
      </c>
    </row>
    <row r="142" spans="1:43" x14ac:dyDescent="0.2">
      <c r="A142" s="135">
        <v>44385</v>
      </c>
      <c r="B142" s="13" t="s">
        <v>1494</v>
      </c>
      <c r="C142" s="338">
        <v>44425</v>
      </c>
      <c r="D142" s="178"/>
      <c r="E142" s="13">
        <v>8.3000000000000007</v>
      </c>
      <c r="F142" s="13">
        <v>6</v>
      </c>
      <c r="G142" s="13">
        <v>1200</v>
      </c>
      <c r="H142" s="13">
        <v>40</v>
      </c>
      <c r="I142" s="13" t="s">
        <v>38</v>
      </c>
      <c r="J142" s="13">
        <v>1</v>
      </c>
      <c r="K142" s="13" t="s">
        <v>28</v>
      </c>
      <c r="L142" s="13" t="s">
        <v>122</v>
      </c>
      <c r="M142" s="13">
        <v>7.0000000000000007E-2</v>
      </c>
      <c r="N142" s="13">
        <v>7.0000000000000007E-2</v>
      </c>
      <c r="O142" s="13">
        <v>0.3</v>
      </c>
      <c r="P142" s="13">
        <v>0.05</v>
      </c>
      <c r="Q142" s="13">
        <v>200</v>
      </c>
      <c r="R142" s="13">
        <v>290</v>
      </c>
      <c r="S142" s="13">
        <v>8.9</v>
      </c>
      <c r="T142" s="13" t="s">
        <v>43</v>
      </c>
      <c r="U142" s="13">
        <v>15</v>
      </c>
      <c r="V142" s="135">
        <v>44385</v>
      </c>
      <c r="W142" s="13" t="s">
        <v>1494</v>
      </c>
      <c r="X142" s="13">
        <v>1</v>
      </c>
      <c r="Y142" s="13">
        <v>0.05</v>
      </c>
      <c r="Z142" s="13" t="s">
        <v>239</v>
      </c>
      <c r="AA142" s="13" t="s">
        <v>122</v>
      </c>
      <c r="AB142" s="13" t="s">
        <v>244</v>
      </c>
      <c r="AC142" s="13" t="s">
        <v>239</v>
      </c>
      <c r="AD142" s="13">
        <v>2E-3</v>
      </c>
      <c r="AE142" s="13" t="s">
        <v>43</v>
      </c>
      <c r="AF142" s="13" t="s">
        <v>239</v>
      </c>
      <c r="AG142" s="13">
        <v>0.08</v>
      </c>
      <c r="AH142" s="13" t="s">
        <v>245</v>
      </c>
      <c r="AI142" s="13">
        <v>1.0999999999999999E-2</v>
      </c>
      <c r="AJ142" s="13" t="s">
        <v>402</v>
      </c>
      <c r="AK142" s="13">
        <v>1.0999999999999999E-2</v>
      </c>
    </row>
    <row r="143" spans="1:43" x14ac:dyDescent="0.2">
      <c r="A143" s="135">
        <v>44391</v>
      </c>
      <c r="B143" s="14" t="s">
        <v>1495</v>
      </c>
      <c r="C143" s="338">
        <v>44425</v>
      </c>
      <c r="D143" s="178"/>
      <c r="E143" s="15">
        <v>8.3000000000000007</v>
      </c>
      <c r="F143" s="13">
        <v>6.4</v>
      </c>
      <c r="G143" s="13">
        <v>1200</v>
      </c>
      <c r="H143" s="13">
        <v>52</v>
      </c>
      <c r="I143" s="13">
        <v>2.4</v>
      </c>
      <c r="J143" s="13">
        <v>0.6</v>
      </c>
      <c r="K143" s="13" t="s">
        <v>28</v>
      </c>
      <c r="L143" s="13" t="s">
        <v>122</v>
      </c>
      <c r="M143" s="13">
        <v>0.09</v>
      </c>
      <c r="N143" s="13">
        <v>0.1</v>
      </c>
      <c r="O143" s="13">
        <v>0.4</v>
      </c>
      <c r="P143" s="13">
        <v>0.02</v>
      </c>
      <c r="Q143" s="13">
        <v>220</v>
      </c>
      <c r="R143" s="13">
        <v>310</v>
      </c>
      <c r="S143" s="13">
        <v>8.8000000000000007</v>
      </c>
      <c r="T143" s="13" t="s">
        <v>43</v>
      </c>
      <c r="U143" s="13">
        <v>5.7</v>
      </c>
      <c r="V143" s="135">
        <v>44391</v>
      </c>
      <c r="W143" s="14" t="s">
        <v>1495</v>
      </c>
      <c r="X143" s="13" t="s">
        <v>36</v>
      </c>
      <c r="Y143" s="13">
        <v>0.05</v>
      </c>
      <c r="Z143" s="13" t="s">
        <v>239</v>
      </c>
      <c r="AA143" s="13" t="s">
        <v>122</v>
      </c>
      <c r="AB143" s="13" t="s">
        <v>244</v>
      </c>
      <c r="AC143" s="13" t="s">
        <v>239</v>
      </c>
      <c r="AD143" s="13">
        <v>2E-3</v>
      </c>
      <c r="AE143" s="13" t="s">
        <v>43</v>
      </c>
      <c r="AF143" s="13" t="s">
        <v>239</v>
      </c>
      <c r="AG143" s="13">
        <v>5.1999999999999998E-2</v>
      </c>
      <c r="AH143" s="13" t="s">
        <v>245</v>
      </c>
      <c r="AI143" s="13">
        <v>1.6E-2</v>
      </c>
      <c r="AJ143" s="13" t="s">
        <v>402</v>
      </c>
      <c r="AK143" s="13">
        <v>8.0000000000000002E-3</v>
      </c>
    </row>
    <row r="144" spans="1:43" x14ac:dyDescent="0.2">
      <c r="A144" s="135">
        <v>44399</v>
      </c>
      <c r="B144" s="14" t="s">
        <v>1496</v>
      </c>
      <c r="C144" s="338">
        <v>44425</v>
      </c>
      <c r="D144" s="178"/>
      <c r="E144" s="15">
        <v>8.5</v>
      </c>
      <c r="F144" s="13">
        <v>11</v>
      </c>
      <c r="G144" s="13">
        <v>1200</v>
      </c>
      <c r="H144" s="13" t="s">
        <v>181</v>
      </c>
      <c r="I144" s="13">
        <v>2.8</v>
      </c>
      <c r="J144" s="13">
        <v>1.5</v>
      </c>
      <c r="K144" s="13" t="s">
        <v>28</v>
      </c>
      <c r="L144" s="13" t="s">
        <v>122</v>
      </c>
      <c r="M144" s="13">
        <v>0.08</v>
      </c>
      <c r="N144" s="13">
        <v>0.08</v>
      </c>
      <c r="O144" s="13">
        <v>0.4</v>
      </c>
      <c r="P144" s="13">
        <v>0.02</v>
      </c>
      <c r="Q144" s="13">
        <v>210</v>
      </c>
      <c r="R144" s="13">
        <v>320</v>
      </c>
      <c r="S144" s="13">
        <v>8.3000000000000007</v>
      </c>
      <c r="T144" s="13" t="s">
        <v>43</v>
      </c>
      <c r="U144" s="13">
        <v>3.6</v>
      </c>
      <c r="V144" s="135">
        <v>44399</v>
      </c>
      <c r="W144" s="14" t="s">
        <v>1496</v>
      </c>
      <c r="X144" s="13" t="s">
        <v>36</v>
      </c>
      <c r="Y144" s="13" t="s">
        <v>43</v>
      </c>
      <c r="Z144" s="13" t="s">
        <v>239</v>
      </c>
      <c r="AA144" s="13" t="s">
        <v>122</v>
      </c>
      <c r="AB144" s="13" t="s">
        <v>244</v>
      </c>
      <c r="AC144" s="13" t="s">
        <v>239</v>
      </c>
      <c r="AD144" s="13">
        <v>2E-3</v>
      </c>
      <c r="AE144" s="13" t="s">
        <v>43</v>
      </c>
      <c r="AF144" s="13" t="s">
        <v>239</v>
      </c>
      <c r="AG144" s="13">
        <v>1.4999999999999999E-2</v>
      </c>
      <c r="AH144" s="13" t="s">
        <v>245</v>
      </c>
      <c r="AI144" s="13">
        <v>1.2E-2</v>
      </c>
      <c r="AJ144" s="13" t="s">
        <v>402</v>
      </c>
      <c r="AK144" s="13">
        <v>8.0000000000000002E-3</v>
      </c>
    </row>
    <row r="145" spans="1:43" x14ac:dyDescent="0.2">
      <c r="A145" s="135">
        <v>44407</v>
      </c>
      <c r="B145" s="14" t="s">
        <v>1497</v>
      </c>
      <c r="C145" s="338">
        <v>44425</v>
      </c>
      <c r="D145" s="178"/>
      <c r="E145" s="15">
        <v>8.3000000000000007</v>
      </c>
      <c r="F145" s="13">
        <v>1</v>
      </c>
      <c r="G145" s="13">
        <v>1100</v>
      </c>
      <c r="H145" s="13">
        <v>25</v>
      </c>
      <c r="I145" s="13">
        <v>5.6</v>
      </c>
      <c r="J145" s="13" t="s">
        <v>85</v>
      </c>
      <c r="K145" s="13" t="s">
        <v>28</v>
      </c>
      <c r="L145" s="13" t="s">
        <v>122</v>
      </c>
      <c r="M145" s="13">
        <v>0.1</v>
      </c>
      <c r="N145" s="13">
        <v>0.11</v>
      </c>
      <c r="O145" s="13" t="s">
        <v>85</v>
      </c>
      <c r="P145" s="13" t="s">
        <v>28</v>
      </c>
      <c r="Q145" s="13">
        <v>190</v>
      </c>
      <c r="R145" s="13">
        <v>290</v>
      </c>
      <c r="S145" s="13">
        <v>5.8</v>
      </c>
      <c r="T145" s="13" t="s">
        <v>43</v>
      </c>
      <c r="U145" s="13">
        <v>4.5999999999999996</v>
      </c>
      <c r="V145" s="135">
        <v>44377</v>
      </c>
      <c r="W145" s="14" t="s">
        <v>1497</v>
      </c>
      <c r="X145" s="13">
        <v>1</v>
      </c>
      <c r="Y145" s="13" t="s">
        <v>43</v>
      </c>
      <c r="Z145" s="13" t="s">
        <v>239</v>
      </c>
      <c r="AA145" s="13" t="s">
        <v>122</v>
      </c>
      <c r="AB145" s="13" t="s">
        <v>244</v>
      </c>
      <c r="AC145" s="13" t="s">
        <v>239</v>
      </c>
      <c r="AD145" s="13">
        <v>2E-3</v>
      </c>
      <c r="AE145" s="13" t="s">
        <v>43</v>
      </c>
      <c r="AF145" s="13" t="s">
        <v>239</v>
      </c>
      <c r="AG145" s="13">
        <v>1.4999999999999999E-2</v>
      </c>
      <c r="AH145" s="13" t="s">
        <v>245</v>
      </c>
      <c r="AI145" s="13">
        <v>8.0000000000000002E-3</v>
      </c>
      <c r="AJ145" s="13" t="s">
        <v>402</v>
      </c>
      <c r="AK145" s="13">
        <v>7.0000000000000001E-3</v>
      </c>
    </row>
    <row r="146" spans="1:43" x14ac:dyDescent="0.2">
      <c r="A146" s="137">
        <v>44412</v>
      </c>
      <c r="B146" s="13" t="s">
        <v>1500</v>
      </c>
      <c r="C146" s="338">
        <v>44454</v>
      </c>
      <c r="D146" s="178"/>
      <c r="E146" s="15">
        <v>8.3000000000000007</v>
      </c>
      <c r="F146" s="13">
        <v>5</v>
      </c>
      <c r="G146" s="13">
        <v>1020</v>
      </c>
      <c r="H146" s="13">
        <v>26</v>
      </c>
      <c r="I146" s="13" t="s">
        <v>78</v>
      </c>
      <c r="J146" s="13">
        <v>0.7</v>
      </c>
      <c r="K146" s="13">
        <v>0.02</v>
      </c>
      <c r="L146" s="13" t="s">
        <v>122</v>
      </c>
      <c r="M146" s="13">
        <v>0.49</v>
      </c>
      <c r="N146" s="13">
        <v>0.51</v>
      </c>
      <c r="O146" s="13">
        <v>0.7</v>
      </c>
      <c r="P146" s="13" t="s">
        <v>28</v>
      </c>
      <c r="Q146" s="13">
        <v>190</v>
      </c>
      <c r="R146" s="13">
        <v>240</v>
      </c>
      <c r="S146" s="13">
        <v>5</v>
      </c>
      <c r="T146" s="13" t="s">
        <v>43</v>
      </c>
      <c r="U146" s="13">
        <v>5.4</v>
      </c>
      <c r="V146" s="137">
        <v>44412</v>
      </c>
      <c r="W146" s="13" t="s">
        <v>1500</v>
      </c>
      <c r="X146" s="13">
        <v>1</v>
      </c>
      <c r="Y146" s="13" t="s">
        <v>43</v>
      </c>
      <c r="Z146" s="13" t="s">
        <v>239</v>
      </c>
      <c r="AA146" s="13" t="s">
        <v>122</v>
      </c>
      <c r="AB146" s="13" t="s">
        <v>244</v>
      </c>
      <c r="AC146" s="13" t="s">
        <v>239</v>
      </c>
      <c r="AD146" s="13">
        <v>3.0000000000000001E-3</v>
      </c>
      <c r="AE146" s="13" t="s">
        <v>43</v>
      </c>
      <c r="AF146" s="13" t="s">
        <v>239</v>
      </c>
      <c r="AG146" s="13">
        <v>0.06</v>
      </c>
      <c r="AH146" s="13" t="s">
        <v>245</v>
      </c>
      <c r="AI146" s="13">
        <v>1.0999999999999999E-2</v>
      </c>
      <c r="AJ146" s="13" t="s">
        <v>402</v>
      </c>
      <c r="AK146" s="13">
        <v>7.0000000000000001E-3</v>
      </c>
    </row>
    <row r="147" spans="1:43" x14ac:dyDescent="0.2">
      <c r="A147" s="137">
        <v>44419</v>
      </c>
      <c r="B147" s="13" t="s">
        <v>1501</v>
      </c>
      <c r="C147" s="338">
        <v>44454</v>
      </c>
      <c r="D147" s="178"/>
      <c r="E147" s="15">
        <v>8.1999999999999993</v>
      </c>
      <c r="F147" s="13">
        <v>7.8</v>
      </c>
      <c r="G147" s="13">
        <v>940</v>
      </c>
      <c r="H147" s="13">
        <v>25</v>
      </c>
      <c r="I147" s="13" t="s">
        <v>78</v>
      </c>
      <c r="J147" s="13">
        <v>2.8</v>
      </c>
      <c r="K147" s="13">
        <v>0.05</v>
      </c>
      <c r="L147" s="13" t="s">
        <v>122</v>
      </c>
      <c r="M147" s="13">
        <v>0.16</v>
      </c>
      <c r="N147" s="13">
        <v>0.16</v>
      </c>
      <c r="O147" s="13">
        <v>0.5</v>
      </c>
      <c r="P147" s="13">
        <v>0.01</v>
      </c>
      <c r="Q147" s="13">
        <v>210</v>
      </c>
      <c r="R147" s="13">
        <v>270</v>
      </c>
      <c r="S147" s="13">
        <v>5.7</v>
      </c>
      <c r="T147" s="13" t="s">
        <v>43</v>
      </c>
      <c r="U147" s="13" t="s">
        <v>36</v>
      </c>
      <c r="V147" s="137">
        <v>44419</v>
      </c>
      <c r="W147" s="13" t="s">
        <v>1501</v>
      </c>
      <c r="X147" s="13" t="s">
        <v>36</v>
      </c>
      <c r="Y147" s="13" t="s">
        <v>43</v>
      </c>
      <c r="Z147" s="13" t="s">
        <v>239</v>
      </c>
      <c r="AA147" s="13" t="s">
        <v>122</v>
      </c>
      <c r="AB147" s="13" t="s">
        <v>244</v>
      </c>
      <c r="AC147" s="13" t="s">
        <v>239</v>
      </c>
      <c r="AD147" s="13">
        <v>4.0000000000000001E-3</v>
      </c>
      <c r="AE147" s="13" t="s">
        <v>43</v>
      </c>
      <c r="AF147" s="13" t="s">
        <v>239</v>
      </c>
      <c r="AG147" s="13">
        <v>3.5000000000000003E-2</v>
      </c>
      <c r="AH147" s="13" t="s">
        <v>245</v>
      </c>
      <c r="AI147" s="13">
        <v>1.2999999999999999E-2</v>
      </c>
      <c r="AJ147" s="13" t="s">
        <v>402</v>
      </c>
      <c r="AK147" s="13">
        <v>8.0000000000000002E-3</v>
      </c>
    </row>
    <row r="148" spans="1:43" s="133" customFormat="1" ht="13.5" thickBot="1" x14ac:dyDescent="0.25">
      <c r="A148" s="825" t="s">
        <v>1185</v>
      </c>
      <c r="B148" s="826"/>
      <c r="C148" s="826"/>
      <c r="D148" s="826"/>
      <c r="E148" s="826"/>
      <c r="F148" s="826"/>
      <c r="G148" s="826"/>
      <c r="H148" s="826"/>
      <c r="I148" s="826"/>
      <c r="J148" s="826"/>
      <c r="K148" s="826"/>
      <c r="L148" s="826"/>
      <c r="M148" s="826"/>
      <c r="N148" s="826"/>
      <c r="O148" s="826"/>
      <c r="P148" s="826"/>
      <c r="Q148" s="826"/>
      <c r="R148" s="826"/>
      <c r="S148" s="827"/>
      <c r="T148" s="826"/>
      <c r="U148" s="828"/>
      <c r="V148" s="845" t="s">
        <v>1186</v>
      </c>
      <c r="W148" s="846"/>
      <c r="X148" s="846"/>
      <c r="Y148" s="846"/>
      <c r="Z148" s="846"/>
      <c r="AA148" s="846"/>
      <c r="AB148" s="846"/>
      <c r="AC148" s="846"/>
      <c r="AD148" s="846"/>
      <c r="AE148" s="846"/>
      <c r="AF148" s="846"/>
      <c r="AG148" s="846"/>
      <c r="AH148" s="846"/>
      <c r="AI148" s="846"/>
      <c r="AJ148" s="846"/>
      <c r="AK148" s="846"/>
      <c r="AL148" s="846"/>
      <c r="AM148" s="846"/>
      <c r="AN148" s="846"/>
      <c r="AO148" s="846"/>
      <c r="AP148" s="827"/>
      <c r="AQ148" s="132"/>
    </row>
    <row r="149" spans="1:43" s="229" customFormat="1" x14ac:dyDescent="0.2">
      <c r="A149" s="708"/>
      <c r="B149" s="233" t="s">
        <v>360</v>
      </c>
      <c r="C149" s="231"/>
      <c r="D149" s="231"/>
      <c r="E149" s="233" t="s">
        <v>361</v>
      </c>
      <c r="F149" s="231"/>
      <c r="G149" s="231"/>
      <c r="H149" s="231"/>
      <c r="I149" s="231"/>
      <c r="J149" s="231"/>
      <c r="K149" s="231"/>
      <c r="L149" s="231"/>
      <c r="M149" s="231"/>
      <c r="N149" s="231"/>
      <c r="O149" s="231"/>
      <c r="P149" s="231"/>
      <c r="Q149" s="231"/>
      <c r="R149" s="231"/>
      <c r="S149" s="242"/>
      <c r="T149" s="231"/>
      <c r="U149" s="232"/>
      <c r="V149" s="230"/>
      <c r="W149" s="233" t="s">
        <v>360</v>
      </c>
      <c r="X149" s="231"/>
      <c r="Y149" s="231"/>
      <c r="Z149" s="231"/>
      <c r="AA149" s="233" t="s">
        <v>361</v>
      </c>
      <c r="AB149" s="231"/>
      <c r="AC149" s="231"/>
      <c r="AD149" s="231"/>
      <c r="AE149" s="231"/>
      <c r="AF149" s="231"/>
      <c r="AG149" s="231"/>
      <c r="AH149" s="231"/>
      <c r="AI149" s="231"/>
      <c r="AJ149" s="231"/>
      <c r="AK149" s="231"/>
      <c r="AL149" s="231"/>
      <c r="AM149" s="231"/>
      <c r="AN149" s="231"/>
      <c r="AO149" s="231"/>
      <c r="AP149" s="231"/>
      <c r="AQ149" s="228"/>
    </row>
    <row r="150" spans="1:43" s="134" customFormat="1" ht="25.5" x14ac:dyDescent="0.2">
      <c r="A150" s="709"/>
      <c r="B150" s="235"/>
      <c r="C150" s="235"/>
      <c r="D150" s="236" t="s">
        <v>84</v>
      </c>
      <c r="E150" s="236" t="s">
        <v>204</v>
      </c>
      <c r="F150" s="237">
        <v>15</v>
      </c>
      <c r="G150" s="237">
        <v>1500</v>
      </c>
      <c r="H150" s="237"/>
      <c r="I150" s="237">
        <v>10</v>
      </c>
      <c r="J150" s="237"/>
      <c r="K150" s="237"/>
      <c r="L150" s="237"/>
      <c r="M150" s="237"/>
      <c r="N150" s="237">
        <v>10</v>
      </c>
      <c r="O150" s="237">
        <v>10</v>
      </c>
      <c r="P150" s="237"/>
      <c r="Q150" s="237"/>
      <c r="R150" s="237">
        <v>1450</v>
      </c>
      <c r="S150" s="241"/>
      <c r="T150" s="237">
        <v>30</v>
      </c>
      <c r="U150" s="237"/>
      <c r="V150" s="238" t="s">
        <v>84</v>
      </c>
      <c r="W150" s="239"/>
      <c r="X150" s="237">
        <v>2</v>
      </c>
      <c r="Y150" s="237"/>
      <c r="Z150" s="237"/>
      <c r="AA150" s="237"/>
      <c r="AB150" s="237"/>
      <c r="AC150" s="237"/>
      <c r="AD150" s="237"/>
      <c r="AE150" s="237"/>
      <c r="AF150" s="237">
        <v>0.01</v>
      </c>
      <c r="AG150" s="237"/>
      <c r="AH150" s="237">
        <v>1E-3</v>
      </c>
      <c r="AI150" s="237"/>
      <c r="AJ150" s="240"/>
      <c r="AK150" s="240"/>
      <c r="AL150" s="240"/>
      <c r="AM150" s="240"/>
      <c r="AN150" s="240"/>
      <c r="AO150" s="240"/>
      <c r="AP150" s="213"/>
    </row>
    <row r="151" spans="1:43" s="176" customFormat="1" ht="26.25" x14ac:dyDescent="0.25">
      <c r="A151" s="847" t="s">
        <v>137</v>
      </c>
      <c r="B151" s="835" t="s">
        <v>205</v>
      </c>
      <c r="C151" s="835" t="s">
        <v>74</v>
      </c>
      <c r="D151" s="183" t="s">
        <v>206</v>
      </c>
      <c r="E151" s="174" t="s">
        <v>207</v>
      </c>
      <c r="F151" s="174" t="s">
        <v>208</v>
      </c>
      <c r="G151" s="174" t="s">
        <v>209</v>
      </c>
      <c r="H151" s="174" t="s">
        <v>210</v>
      </c>
      <c r="I151" s="174" t="s">
        <v>211</v>
      </c>
      <c r="J151" s="175" t="s">
        <v>213</v>
      </c>
      <c r="K151" s="175" t="s">
        <v>212</v>
      </c>
      <c r="L151" s="175" t="s">
        <v>215</v>
      </c>
      <c r="M151" s="175" t="s">
        <v>216</v>
      </c>
      <c r="N151" s="175" t="s">
        <v>217</v>
      </c>
      <c r="O151" s="175" t="s">
        <v>218</v>
      </c>
      <c r="P151" s="175" t="s">
        <v>366</v>
      </c>
      <c r="Q151" s="174" t="s">
        <v>268</v>
      </c>
      <c r="R151" s="174" t="s">
        <v>269</v>
      </c>
      <c r="S151" s="174" t="s">
        <v>270</v>
      </c>
      <c r="T151" s="174" t="s">
        <v>220</v>
      </c>
      <c r="U151" s="175" t="s">
        <v>76</v>
      </c>
      <c r="V151" s="833" t="s">
        <v>137</v>
      </c>
      <c r="W151" s="835" t="s">
        <v>205</v>
      </c>
      <c r="X151" s="175" t="s">
        <v>219</v>
      </c>
      <c r="Y151" s="175" t="s">
        <v>629</v>
      </c>
      <c r="Z151" s="174" t="s">
        <v>221</v>
      </c>
      <c r="AA151" s="174" t="s">
        <v>222</v>
      </c>
      <c r="AB151" s="174" t="s">
        <v>223</v>
      </c>
      <c r="AC151" s="174" t="s">
        <v>224</v>
      </c>
      <c r="AD151" s="174" t="s">
        <v>225</v>
      </c>
      <c r="AE151" s="174" t="s">
        <v>226</v>
      </c>
      <c r="AF151" s="174" t="s">
        <v>227</v>
      </c>
      <c r="AG151" s="174" t="s">
        <v>228</v>
      </c>
      <c r="AH151" s="174" t="s">
        <v>229</v>
      </c>
      <c r="AI151" s="174" t="s">
        <v>230</v>
      </c>
      <c r="AJ151" s="174" t="s">
        <v>231</v>
      </c>
      <c r="AK151" s="175" t="s">
        <v>232</v>
      </c>
      <c r="AL151" s="175" t="s">
        <v>425</v>
      </c>
      <c r="AM151" s="175" t="s">
        <v>424</v>
      </c>
      <c r="AN151" s="175" t="s">
        <v>423</v>
      </c>
      <c r="AO151" s="175" t="s">
        <v>422</v>
      </c>
      <c r="AP151" s="201" t="s">
        <v>164</v>
      </c>
      <c r="AQ151" s="212"/>
    </row>
    <row r="152" spans="1:43" s="177" customFormat="1" x14ac:dyDescent="0.2">
      <c r="A152" s="848"/>
      <c r="B152" s="836"/>
      <c r="C152" s="836"/>
      <c r="D152" s="184" t="s">
        <v>233</v>
      </c>
      <c r="F152" s="177" t="s">
        <v>234</v>
      </c>
      <c r="G152" s="177" t="s">
        <v>235</v>
      </c>
      <c r="H152" s="177" t="s">
        <v>236</v>
      </c>
      <c r="I152" s="177" t="s">
        <v>236</v>
      </c>
      <c r="J152" s="177" t="s">
        <v>234</v>
      </c>
      <c r="K152" s="177" t="s">
        <v>236</v>
      </c>
      <c r="L152" s="177" t="s">
        <v>234</v>
      </c>
      <c r="M152" s="177" t="s">
        <v>234</v>
      </c>
      <c r="N152" s="177" t="s">
        <v>234</v>
      </c>
      <c r="O152" s="177" t="s">
        <v>234</v>
      </c>
      <c r="P152" s="177" t="s">
        <v>234</v>
      </c>
      <c r="Q152" s="177" t="s">
        <v>234</v>
      </c>
      <c r="R152" s="177" t="s">
        <v>236</v>
      </c>
      <c r="S152" s="177" t="s">
        <v>236</v>
      </c>
      <c r="T152" s="177" t="s">
        <v>234</v>
      </c>
      <c r="U152" s="177" t="s">
        <v>234</v>
      </c>
      <c r="V152" s="834"/>
      <c r="W152" s="836"/>
      <c r="X152" s="177" t="s">
        <v>234</v>
      </c>
      <c r="Y152" s="177" t="s">
        <v>234</v>
      </c>
      <c r="Z152" s="177" t="s">
        <v>234</v>
      </c>
      <c r="AA152" s="177" t="s">
        <v>234</v>
      </c>
      <c r="AB152" s="177" t="s">
        <v>234</v>
      </c>
      <c r="AC152" s="177" t="s">
        <v>234</v>
      </c>
      <c r="AD152" s="177" t="s">
        <v>234</v>
      </c>
      <c r="AE152" s="177" t="s">
        <v>234</v>
      </c>
      <c r="AF152" s="177" t="s">
        <v>234</v>
      </c>
      <c r="AG152" s="177" t="s">
        <v>234</v>
      </c>
      <c r="AH152" s="177" t="s">
        <v>234</v>
      </c>
      <c r="AI152" s="177" t="s">
        <v>234</v>
      </c>
      <c r="AJ152" s="177" t="s">
        <v>234</v>
      </c>
      <c r="AK152" s="177" t="s">
        <v>234</v>
      </c>
      <c r="AL152" s="177" t="s">
        <v>234</v>
      </c>
      <c r="AM152" s="177" t="s">
        <v>234</v>
      </c>
      <c r="AN152" s="177" t="s">
        <v>234</v>
      </c>
      <c r="AO152" s="177" t="s">
        <v>234</v>
      </c>
      <c r="AP152" s="185"/>
      <c r="AQ152" s="185"/>
    </row>
    <row r="153" spans="1:43" x14ac:dyDescent="0.2">
      <c r="A153" s="137">
        <v>44426</v>
      </c>
      <c r="B153" s="13" t="s">
        <v>1502</v>
      </c>
      <c r="C153" s="135">
        <v>44475</v>
      </c>
      <c r="D153" s="178"/>
      <c r="E153" s="15">
        <v>8</v>
      </c>
      <c r="F153" s="13">
        <v>1.6</v>
      </c>
      <c r="G153" s="13">
        <v>1300</v>
      </c>
      <c r="H153" s="13" t="s">
        <v>181</v>
      </c>
      <c r="I153" s="13">
        <v>5.4</v>
      </c>
      <c r="J153" s="13">
        <v>1.5</v>
      </c>
      <c r="K153" s="13">
        <v>0.1</v>
      </c>
      <c r="L153" s="13" t="s">
        <v>122</v>
      </c>
      <c r="M153" s="13">
        <v>0.59</v>
      </c>
      <c r="N153" s="13">
        <v>0.61</v>
      </c>
      <c r="O153" s="13">
        <v>0.6</v>
      </c>
      <c r="P153" s="13">
        <v>0.01</v>
      </c>
      <c r="Q153" s="13">
        <v>240</v>
      </c>
      <c r="R153" s="13">
        <v>330</v>
      </c>
      <c r="S153" s="13">
        <v>30</v>
      </c>
      <c r="T153" s="13" t="s">
        <v>43</v>
      </c>
      <c r="U153" s="13">
        <v>5</v>
      </c>
      <c r="V153" s="137">
        <v>44426</v>
      </c>
      <c r="W153" s="13" t="s">
        <v>1502</v>
      </c>
      <c r="X153" s="13">
        <v>1</v>
      </c>
      <c r="Y153" s="13" t="s">
        <v>43</v>
      </c>
      <c r="Z153" s="13" t="s">
        <v>239</v>
      </c>
      <c r="AA153" s="13" t="s">
        <v>122</v>
      </c>
      <c r="AB153" s="13" t="s">
        <v>244</v>
      </c>
      <c r="AC153" s="13" t="s">
        <v>239</v>
      </c>
      <c r="AD153" s="13">
        <v>4.0000000000000001E-3</v>
      </c>
      <c r="AE153" s="13" t="s">
        <v>43</v>
      </c>
      <c r="AF153" s="13" t="s">
        <v>239</v>
      </c>
      <c r="AG153" s="13">
        <v>1.7000000000000001E-2</v>
      </c>
      <c r="AH153" s="13" t="s">
        <v>245</v>
      </c>
      <c r="AI153" s="13">
        <v>1.2999999999999999E-2</v>
      </c>
      <c r="AJ153" s="13" t="s">
        <v>402</v>
      </c>
      <c r="AK153" s="13">
        <v>8.0000000000000002E-3</v>
      </c>
    </row>
    <row r="154" spans="1:43" x14ac:dyDescent="0.2">
      <c r="A154" s="137">
        <v>44433</v>
      </c>
      <c r="B154" s="13" t="s">
        <v>1503</v>
      </c>
      <c r="C154" s="135">
        <v>44475</v>
      </c>
      <c r="D154" s="178"/>
      <c r="E154" s="15">
        <v>8.1999999999999993</v>
      </c>
      <c r="F154" s="13">
        <v>9.6300000000000008</v>
      </c>
      <c r="G154" s="13">
        <v>1300</v>
      </c>
      <c r="H154" s="13" t="s">
        <v>181</v>
      </c>
      <c r="I154" s="13" t="s">
        <v>78</v>
      </c>
      <c r="J154" s="13">
        <v>0.4</v>
      </c>
      <c r="K154" s="13">
        <v>0.02</v>
      </c>
      <c r="L154" s="13" t="s">
        <v>122</v>
      </c>
      <c r="M154" s="13">
        <v>0.14000000000000001</v>
      </c>
      <c r="N154" s="13">
        <v>0.14000000000000001</v>
      </c>
      <c r="O154" s="13" t="s">
        <v>85</v>
      </c>
      <c r="P154" s="13">
        <v>0.36</v>
      </c>
      <c r="Q154" s="13">
        <v>240</v>
      </c>
      <c r="R154" s="13">
        <v>260</v>
      </c>
      <c r="S154" s="13">
        <v>10</v>
      </c>
      <c r="T154" s="13" t="s">
        <v>43</v>
      </c>
      <c r="U154" s="13">
        <v>1</v>
      </c>
      <c r="V154" s="137">
        <v>44433</v>
      </c>
      <c r="W154" s="13" t="s">
        <v>1503</v>
      </c>
      <c r="X154" s="13" t="s">
        <v>36</v>
      </c>
      <c r="Y154" s="13" t="s">
        <v>43</v>
      </c>
      <c r="Z154" s="13" t="s">
        <v>239</v>
      </c>
      <c r="AA154" s="13" t="s">
        <v>122</v>
      </c>
      <c r="AB154" s="13" t="s">
        <v>244</v>
      </c>
      <c r="AC154" s="13" t="s">
        <v>239</v>
      </c>
      <c r="AD154" s="13">
        <v>2E-3</v>
      </c>
      <c r="AE154" s="13" t="s">
        <v>43</v>
      </c>
      <c r="AF154" s="13" t="s">
        <v>239</v>
      </c>
      <c r="AG154" s="13">
        <v>7.2999999999999995E-2</v>
      </c>
      <c r="AH154" s="13" t="s">
        <v>245</v>
      </c>
      <c r="AI154" s="13">
        <v>8.0000000000000002E-3</v>
      </c>
      <c r="AJ154" s="13" t="s">
        <v>402</v>
      </c>
      <c r="AK154" s="13">
        <v>8.0000000000000002E-3</v>
      </c>
    </row>
    <row r="155" spans="1:43" x14ac:dyDescent="0.2">
      <c r="A155" s="137">
        <v>44441</v>
      </c>
      <c r="B155" s="13" t="s">
        <v>1509</v>
      </c>
      <c r="C155" s="135">
        <v>44475</v>
      </c>
      <c r="D155" s="178"/>
      <c r="E155" s="15">
        <v>8</v>
      </c>
      <c r="F155" s="13">
        <v>6.1</v>
      </c>
      <c r="G155" s="13">
        <v>1300</v>
      </c>
      <c r="H155" s="13">
        <v>42</v>
      </c>
      <c r="I155" s="13" t="s">
        <v>16</v>
      </c>
      <c r="J155" s="13">
        <v>1.8</v>
      </c>
      <c r="K155" s="13">
        <v>0.27</v>
      </c>
      <c r="L155" s="13" t="s">
        <v>122</v>
      </c>
      <c r="M155" s="13">
        <v>0.11</v>
      </c>
      <c r="N155" s="13">
        <v>0.13</v>
      </c>
      <c r="O155" s="13">
        <v>1.4</v>
      </c>
      <c r="P155" s="13">
        <v>0.06</v>
      </c>
      <c r="Q155" s="13">
        <v>250</v>
      </c>
      <c r="R155" s="13">
        <v>310</v>
      </c>
      <c r="S155" s="13">
        <v>14</v>
      </c>
      <c r="T155" s="13" t="s">
        <v>43</v>
      </c>
      <c r="U155" s="13" t="s">
        <v>36</v>
      </c>
      <c r="V155" s="338">
        <v>44441</v>
      </c>
      <c r="W155" s="14" t="s">
        <v>1509</v>
      </c>
      <c r="X155" s="13" t="s">
        <v>36</v>
      </c>
      <c r="Y155" s="13" t="s">
        <v>43</v>
      </c>
      <c r="Z155" s="13" t="s">
        <v>239</v>
      </c>
      <c r="AA155" s="13" t="s">
        <v>122</v>
      </c>
      <c r="AB155" s="13" t="s">
        <v>244</v>
      </c>
      <c r="AC155" s="13" t="s">
        <v>239</v>
      </c>
      <c r="AD155" s="13">
        <v>3.0000000000000001E-3</v>
      </c>
      <c r="AE155" s="13" t="s">
        <v>43</v>
      </c>
      <c r="AF155" s="13" t="s">
        <v>239</v>
      </c>
      <c r="AG155" s="13">
        <v>1.2E-2</v>
      </c>
      <c r="AH155" s="13" t="s">
        <v>245</v>
      </c>
      <c r="AI155" s="13">
        <v>1.0999999999999999E-2</v>
      </c>
      <c r="AJ155" s="13" t="s">
        <v>402</v>
      </c>
      <c r="AK155" s="13">
        <v>7.0000000000000001E-3</v>
      </c>
    </row>
    <row r="156" spans="1:43" x14ac:dyDescent="0.2">
      <c r="A156" s="137">
        <v>44448</v>
      </c>
      <c r="B156" s="13" t="s">
        <v>1510</v>
      </c>
      <c r="C156" s="135">
        <v>44475</v>
      </c>
      <c r="D156" s="178"/>
      <c r="E156" s="15">
        <v>8.1999999999999993</v>
      </c>
      <c r="F156" s="13" t="s">
        <v>36</v>
      </c>
      <c r="G156" s="13">
        <v>1100</v>
      </c>
      <c r="H156" s="13">
        <v>25</v>
      </c>
      <c r="I156" s="13" t="s">
        <v>16</v>
      </c>
      <c r="J156" s="13">
        <v>0.9</v>
      </c>
      <c r="K156" s="13">
        <v>0.35</v>
      </c>
      <c r="L156" s="13" t="s">
        <v>122</v>
      </c>
      <c r="M156" s="13">
        <v>0.11</v>
      </c>
      <c r="N156" s="13">
        <v>0.11</v>
      </c>
      <c r="O156" s="13">
        <v>1.2</v>
      </c>
      <c r="P156" s="13">
        <v>0.04</v>
      </c>
      <c r="Q156" s="13">
        <v>200</v>
      </c>
      <c r="R156" s="13">
        <v>300</v>
      </c>
      <c r="S156" s="13">
        <v>11</v>
      </c>
      <c r="T156" s="13" t="s">
        <v>43</v>
      </c>
      <c r="U156" s="13" t="s">
        <v>36</v>
      </c>
      <c r="V156" s="338">
        <v>44448</v>
      </c>
      <c r="W156" s="131" t="s">
        <v>1510</v>
      </c>
      <c r="X156" s="13" t="s">
        <v>36</v>
      </c>
      <c r="Y156" s="13" t="s">
        <v>43</v>
      </c>
      <c r="Z156" s="13" t="s">
        <v>239</v>
      </c>
      <c r="AA156" s="13" t="s">
        <v>122</v>
      </c>
      <c r="AB156" s="13" t="s">
        <v>244</v>
      </c>
      <c r="AC156" s="13" t="s">
        <v>239</v>
      </c>
      <c r="AD156" s="13" t="s">
        <v>239</v>
      </c>
      <c r="AE156" s="13" t="s">
        <v>43</v>
      </c>
      <c r="AF156" s="13" t="s">
        <v>239</v>
      </c>
      <c r="AG156" s="13">
        <v>0.01</v>
      </c>
      <c r="AH156" s="13" t="s">
        <v>245</v>
      </c>
      <c r="AI156" s="13">
        <v>8.9999999999999993E-3</v>
      </c>
      <c r="AJ156" s="13" t="s">
        <v>402</v>
      </c>
      <c r="AK156" s="13">
        <v>6.0000000000000001E-3</v>
      </c>
      <c r="AL156" s="13" t="s">
        <v>122</v>
      </c>
      <c r="AM156" s="13" t="s">
        <v>43</v>
      </c>
      <c r="AN156" s="13" t="s">
        <v>134</v>
      </c>
      <c r="AO156" s="13" t="s">
        <v>134</v>
      </c>
    </row>
    <row r="157" spans="1:43" x14ac:dyDescent="0.2">
      <c r="A157" s="137">
        <v>44454</v>
      </c>
      <c r="B157" s="13" t="s">
        <v>1511</v>
      </c>
      <c r="C157" s="135">
        <v>44475</v>
      </c>
      <c r="D157" s="178"/>
      <c r="E157" s="15">
        <v>8.1999999999999993</v>
      </c>
      <c r="F157" s="13">
        <v>1.2</v>
      </c>
      <c r="G157" s="13">
        <v>1000</v>
      </c>
      <c r="H157" s="13">
        <v>37</v>
      </c>
      <c r="I157" s="13" t="s">
        <v>16</v>
      </c>
      <c r="J157" s="13">
        <v>1.1000000000000001</v>
      </c>
      <c r="K157" s="13">
        <v>0.18</v>
      </c>
      <c r="L157" s="13" t="s">
        <v>122</v>
      </c>
      <c r="M157" s="13">
        <v>0.12</v>
      </c>
      <c r="N157" s="13">
        <v>0.13</v>
      </c>
      <c r="O157" s="13">
        <v>1.1000000000000001</v>
      </c>
      <c r="P157" s="13">
        <v>0.04</v>
      </c>
      <c r="Q157" s="13">
        <v>190</v>
      </c>
      <c r="R157" s="13">
        <v>290</v>
      </c>
      <c r="S157" s="13">
        <v>11</v>
      </c>
      <c r="T157" s="13" t="s">
        <v>43</v>
      </c>
      <c r="U157" s="13" t="s">
        <v>36</v>
      </c>
      <c r="V157" s="338">
        <v>44454</v>
      </c>
      <c r="W157" s="131" t="s">
        <v>1511</v>
      </c>
      <c r="X157" s="13" t="s">
        <v>36</v>
      </c>
      <c r="Y157" s="13" t="s">
        <v>43</v>
      </c>
      <c r="Z157" s="13" t="s">
        <v>239</v>
      </c>
      <c r="AA157" s="13" t="s">
        <v>122</v>
      </c>
      <c r="AB157" s="13" t="s">
        <v>244</v>
      </c>
      <c r="AC157" s="13" t="s">
        <v>239</v>
      </c>
      <c r="AD157" s="13">
        <v>4.0000000000000001E-3</v>
      </c>
      <c r="AE157" s="13" t="s">
        <v>43</v>
      </c>
      <c r="AF157" s="13" t="s">
        <v>239</v>
      </c>
      <c r="AG157" s="13">
        <v>6.0000000000000001E-3</v>
      </c>
      <c r="AH157" s="13" t="s">
        <v>245</v>
      </c>
      <c r="AI157" s="13">
        <v>8.9999999999999993E-3</v>
      </c>
      <c r="AJ157" s="13" t="s">
        <v>402</v>
      </c>
      <c r="AK157" s="13">
        <v>6.0000000000000001E-3</v>
      </c>
    </row>
    <row r="158" spans="1:43" x14ac:dyDescent="0.2">
      <c r="A158" s="137">
        <v>44460</v>
      </c>
      <c r="B158" s="13" t="s">
        <v>1512</v>
      </c>
      <c r="C158" s="135">
        <v>44475</v>
      </c>
      <c r="D158" s="178"/>
      <c r="E158" s="15">
        <v>8.1999999999999993</v>
      </c>
      <c r="F158" s="13">
        <v>4.7</v>
      </c>
      <c r="G158" s="13">
        <v>920</v>
      </c>
      <c r="H158" s="13">
        <v>57</v>
      </c>
      <c r="I158" s="13" t="s">
        <v>16</v>
      </c>
      <c r="J158" s="13">
        <v>0.6</v>
      </c>
      <c r="K158" s="13">
        <v>0.01</v>
      </c>
      <c r="L158" s="13" t="s">
        <v>122</v>
      </c>
      <c r="M158" s="13">
        <v>0.13</v>
      </c>
      <c r="N158" s="13">
        <v>0.13</v>
      </c>
      <c r="O158" s="13" t="s">
        <v>85</v>
      </c>
      <c r="P158" s="13" t="s">
        <v>28</v>
      </c>
      <c r="Q158" s="13">
        <v>180</v>
      </c>
      <c r="R158" s="13">
        <v>310</v>
      </c>
      <c r="S158" s="13">
        <v>11</v>
      </c>
      <c r="T158" s="13" t="s">
        <v>43</v>
      </c>
      <c r="U158" s="13">
        <v>1.8</v>
      </c>
      <c r="V158" s="137">
        <v>44460</v>
      </c>
      <c r="W158" s="13" t="s">
        <v>1512</v>
      </c>
      <c r="X158" s="13" t="s">
        <v>36</v>
      </c>
      <c r="Y158" s="13" t="s">
        <v>43</v>
      </c>
      <c r="Z158" s="13" t="s">
        <v>239</v>
      </c>
      <c r="AA158" s="13" t="s">
        <v>122</v>
      </c>
      <c r="AB158" s="13" t="s">
        <v>244</v>
      </c>
      <c r="AC158" s="13" t="s">
        <v>239</v>
      </c>
      <c r="AD158" s="13">
        <v>5.0000000000000001E-3</v>
      </c>
      <c r="AE158" s="13" t="s">
        <v>43</v>
      </c>
      <c r="AF158" s="13" t="s">
        <v>239</v>
      </c>
      <c r="AG158" s="13">
        <v>6.0000000000000001E-3</v>
      </c>
      <c r="AH158" s="13" t="s">
        <v>245</v>
      </c>
      <c r="AI158" s="13">
        <v>8.0000000000000002E-3</v>
      </c>
      <c r="AJ158" s="13" t="s">
        <v>402</v>
      </c>
      <c r="AK158" s="13">
        <v>6.0000000000000001E-3</v>
      </c>
    </row>
    <row r="159" spans="1:43" x14ac:dyDescent="0.2">
      <c r="A159" s="137">
        <v>44468</v>
      </c>
      <c r="B159" s="13" t="s">
        <v>1520</v>
      </c>
      <c r="C159" s="135">
        <v>44533</v>
      </c>
      <c r="D159" s="178"/>
      <c r="E159" s="15">
        <v>8</v>
      </c>
      <c r="F159" s="13">
        <v>4.5</v>
      </c>
      <c r="G159" s="13">
        <v>1100</v>
      </c>
      <c r="H159" s="13" t="s">
        <v>181</v>
      </c>
      <c r="I159" s="13" t="s">
        <v>78</v>
      </c>
      <c r="J159" s="13">
        <v>1</v>
      </c>
      <c r="K159" s="13">
        <v>0.13</v>
      </c>
      <c r="L159" s="13" t="s">
        <v>122</v>
      </c>
      <c r="M159" s="13">
        <v>0.14000000000000001</v>
      </c>
      <c r="N159" s="13">
        <v>0.15</v>
      </c>
      <c r="O159" s="13">
        <v>1</v>
      </c>
      <c r="P159" s="13" t="s">
        <v>28</v>
      </c>
      <c r="Q159" s="13">
        <v>200</v>
      </c>
      <c r="R159" s="13">
        <v>330</v>
      </c>
      <c r="S159" s="13">
        <v>8</v>
      </c>
      <c r="T159" s="13" t="s">
        <v>43</v>
      </c>
      <c r="U159" s="13" t="s">
        <v>36</v>
      </c>
      <c r="V159" s="338">
        <v>44468</v>
      </c>
      <c r="W159" s="13" t="s">
        <v>1520</v>
      </c>
      <c r="X159" s="13" t="s">
        <v>36</v>
      </c>
      <c r="Y159" s="13" t="s">
        <v>43</v>
      </c>
      <c r="Z159" s="13" t="s">
        <v>239</v>
      </c>
      <c r="AA159" s="13" t="s">
        <v>122</v>
      </c>
      <c r="AB159" s="13" t="s">
        <v>244</v>
      </c>
      <c r="AC159" s="13">
        <v>2E-3</v>
      </c>
      <c r="AD159" s="13" t="s">
        <v>239</v>
      </c>
      <c r="AE159" s="13" t="s">
        <v>43</v>
      </c>
      <c r="AF159" s="13" t="s">
        <v>239</v>
      </c>
      <c r="AG159" s="13" t="s">
        <v>402</v>
      </c>
      <c r="AH159" s="13" t="s">
        <v>245</v>
      </c>
      <c r="AI159" s="13">
        <v>1.0999999999999999E-2</v>
      </c>
      <c r="AJ159" s="13" t="s">
        <v>402</v>
      </c>
      <c r="AK159" s="13" t="s">
        <v>402</v>
      </c>
    </row>
    <row r="160" spans="1:43" x14ac:dyDescent="0.2">
      <c r="A160" s="137">
        <v>44476</v>
      </c>
      <c r="B160" s="13" t="s">
        <v>1521</v>
      </c>
      <c r="C160" s="135">
        <v>44533</v>
      </c>
      <c r="D160" s="178"/>
      <c r="E160" s="15">
        <v>8.1999999999999993</v>
      </c>
      <c r="F160" s="13">
        <v>5.5</v>
      </c>
      <c r="G160" s="13">
        <v>1533</v>
      </c>
      <c r="H160" s="13" t="s">
        <v>181</v>
      </c>
      <c r="I160" s="13" t="s">
        <v>78</v>
      </c>
      <c r="J160" s="13">
        <v>3.6</v>
      </c>
      <c r="K160" s="13">
        <v>0.16</v>
      </c>
      <c r="L160" s="13" t="s">
        <v>122</v>
      </c>
      <c r="M160" s="13">
        <v>0.18</v>
      </c>
      <c r="N160" s="13">
        <v>0.18</v>
      </c>
      <c r="O160" s="13">
        <v>1.1000000000000001</v>
      </c>
      <c r="P160" s="13" t="s">
        <v>28</v>
      </c>
      <c r="Q160" s="13">
        <v>210</v>
      </c>
      <c r="R160" s="13">
        <v>340</v>
      </c>
      <c r="S160" s="13">
        <v>7.6</v>
      </c>
      <c r="T160" s="13" t="s">
        <v>43</v>
      </c>
      <c r="U160" s="13" t="s">
        <v>36</v>
      </c>
      <c r="V160" s="338">
        <v>44476</v>
      </c>
      <c r="W160" s="13" t="s">
        <v>1521</v>
      </c>
      <c r="X160" s="13" t="s">
        <v>36</v>
      </c>
      <c r="Y160" s="13" t="s">
        <v>43</v>
      </c>
      <c r="Z160" s="13" t="s">
        <v>239</v>
      </c>
      <c r="AA160" s="13" t="s">
        <v>122</v>
      </c>
      <c r="AB160" s="13" t="s">
        <v>244</v>
      </c>
      <c r="AC160" s="13" t="s">
        <v>239</v>
      </c>
      <c r="AD160" s="13">
        <v>2E-3</v>
      </c>
      <c r="AE160" s="13" t="s">
        <v>43</v>
      </c>
      <c r="AF160" s="13" t="s">
        <v>239</v>
      </c>
      <c r="AG160" s="13" t="s">
        <v>402</v>
      </c>
      <c r="AH160" s="13" t="s">
        <v>245</v>
      </c>
      <c r="AI160" s="13">
        <v>7.0000000000000001E-3</v>
      </c>
      <c r="AJ160" s="13" t="s">
        <v>402</v>
      </c>
      <c r="AK160" s="13" t="s">
        <v>402</v>
      </c>
    </row>
    <row r="161" spans="1:41" x14ac:dyDescent="0.2">
      <c r="A161" s="137">
        <v>44483</v>
      </c>
      <c r="B161" s="13" t="s">
        <v>1522</v>
      </c>
      <c r="C161" s="135">
        <v>44533</v>
      </c>
      <c r="D161" s="178"/>
      <c r="E161" s="15">
        <v>8.1999999999999993</v>
      </c>
      <c r="F161" s="13">
        <v>9.1</v>
      </c>
      <c r="G161" s="13">
        <v>1400</v>
      </c>
      <c r="H161" s="13" t="s">
        <v>181</v>
      </c>
      <c r="I161" s="13">
        <v>5.5</v>
      </c>
      <c r="J161" s="13">
        <v>1</v>
      </c>
      <c r="K161" s="13">
        <v>0.06</v>
      </c>
      <c r="L161" s="13" t="s">
        <v>122</v>
      </c>
      <c r="M161" s="13">
        <v>0.12</v>
      </c>
      <c r="N161" s="13">
        <v>0.13</v>
      </c>
      <c r="O161" s="13">
        <v>0.9</v>
      </c>
      <c r="P161" s="13" t="s">
        <v>28</v>
      </c>
      <c r="Q161" s="13">
        <v>180</v>
      </c>
      <c r="R161" s="13">
        <v>280</v>
      </c>
      <c r="S161" s="13">
        <v>5.9</v>
      </c>
      <c r="T161" s="13" t="s">
        <v>43</v>
      </c>
      <c r="U161" s="13">
        <v>5.4</v>
      </c>
      <c r="V161" s="137">
        <v>44483</v>
      </c>
      <c r="W161" s="13" t="s">
        <v>1522</v>
      </c>
      <c r="X161" s="13" t="s">
        <v>36</v>
      </c>
      <c r="Y161" s="13" t="s">
        <v>43</v>
      </c>
      <c r="Z161" s="13" t="s">
        <v>239</v>
      </c>
      <c r="AA161" s="13" t="s">
        <v>122</v>
      </c>
      <c r="AB161" s="13" t="s">
        <v>244</v>
      </c>
      <c r="AC161" s="13" t="s">
        <v>239</v>
      </c>
      <c r="AD161" s="13">
        <v>3.0000000000000001E-3</v>
      </c>
      <c r="AE161" s="13" t="s">
        <v>43</v>
      </c>
      <c r="AF161" s="13" t="s">
        <v>239</v>
      </c>
      <c r="AG161" s="13" t="s">
        <v>402</v>
      </c>
      <c r="AH161" s="13" t="s">
        <v>245</v>
      </c>
      <c r="AI161" s="13">
        <v>8.0000000000000002E-3</v>
      </c>
      <c r="AJ161" s="13" t="s">
        <v>402</v>
      </c>
      <c r="AK161" s="13">
        <v>5.0000000000000001E-3</v>
      </c>
    </row>
    <row r="162" spans="1:41" x14ac:dyDescent="0.2">
      <c r="A162" s="137">
        <v>44489</v>
      </c>
      <c r="B162" s="13" t="s">
        <v>1523</v>
      </c>
      <c r="C162" s="135">
        <v>44533</v>
      </c>
      <c r="D162" s="178"/>
      <c r="E162" s="15">
        <v>8.1999999999999993</v>
      </c>
      <c r="F162" s="13">
        <v>2.1</v>
      </c>
      <c r="G162" s="13">
        <v>1500</v>
      </c>
      <c r="H162" s="13" t="s">
        <v>181</v>
      </c>
      <c r="I162" s="13" t="s">
        <v>78</v>
      </c>
      <c r="J162" s="13">
        <v>0.8</v>
      </c>
      <c r="K162" s="13">
        <v>0.15</v>
      </c>
      <c r="L162" s="13" t="s">
        <v>122</v>
      </c>
      <c r="M162" s="13">
        <v>0.48</v>
      </c>
      <c r="N162" s="13">
        <v>0.48</v>
      </c>
      <c r="O162" s="13">
        <v>1</v>
      </c>
      <c r="P162" s="13" t="s">
        <v>28</v>
      </c>
      <c r="Q162" s="13">
        <v>220</v>
      </c>
      <c r="R162" s="13">
        <v>370</v>
      </c>
      <c r="S162" s="13">
        <v>7.7</v>
      </c>
      <c r="T162" s="13" t="s">
        <v>43</v>
      </c>
      <c r="U162" s="13" t="s">
        <v>36</v>
      </c>
      <c r="V162" s="338">
        <v>44489</v>
      </c>
      <c r="W162" s="13" t="s">
        <v>1523</v>
      </c>
      <c r="X162" s="13" t="s">
        <v>36</v>
      </c>
      <c r="Y162" s="13" t="s">
        <v>43</v>
      </c>
      <c r="Z162" s="13" t="s">
        <v>239</v>
      </c>
      <c r="AA162" s="13" t="s">
        <v>122</v>
      </c>
      <c r="AB162" s="13" t="s">
        <v>244</v>
      </c>
      <c r="AC162" s="13" t="s">
        <v>239</v>
      </c>
      <c r="AD162" s="13">
        <v>3.0000000000000001E-3</v>
      </c>
      <c r="AE162" s="13" t="s">
        <v>43</v>
      </c>
      <c r="AF162" s="13" t="s">
        <v>239</v>
      </c>
      <c r="AG162" s="13" t="s">
        <v>402</v>
      </c>
      <c r="AH162" s="13" t="s">
        <v>245</v>
      </c>
      <c r="AI162" s="13">
        <v>6.0000000000000001E-3</v>
      </c>
      <c r="AJ162" s="13" t="s">
        <v>402</v>
      </c>
      <c r="AK162" s="13">
        <v>5.0000000000000001E-3</v>
      </c>
    </row>
    <row r="163" spans="1:41" x14ac:dyDescent="0.2">
      <c r="A163" s="137">
        <v>44498</v>
      </c>
      <c r="B163" s="13" t="s">
        <v>1525</v>
      </c>
      <c r="C163" s="135">
        <v>44533</v>
      </c>
      <c r="D163" s="178"/>
      <c r="E163" s="15">
        <v>8.1</v>
      </c>
      <c r="F163" s="13" t="s">
        <v>16</v>
      </c>
      <c r="G163" s="13">
        <v>1400</v>
      </c>
      <c r="H163" s="13" t="s">
        <v>181</v>
      </c>
      <c r="I163" s="13" t="s">
        <v>78</v>
      </c>
      <c r="J163" s="13">
        <v>0.8</v>
      </c>
      <c r="K163" s="13">
        <v>0.19</v>
      </c>
      <c r="L163" s="13" t="s">
        <v>122</v>
      </c>
      <c r="M163" s="13">
        <v>0.14000000000000001</v>
      </c>
      <c r="N163" s="13">
        <v>0.15</v>
      </c>
      <c r="O163" s="13">
        <v>0.8</v>
      </c>
      <c r="P163" s="13">
        <v>0.02</v>
      </c>
      <c r="Q163" s="13">
        <v>240</v>
      </c>
      <c r="R163" s="13">
        <v>410</v>
      </c>
      <c r="S163" s="13">
        <v>9.4</v>
      </c>
      <c r="T163" s="13" t="s">
        <v>43</v>
      </c>
      <c r="U163" s="13" t="s">
        <v>36</v>
      </c>
      <c r="V163" s="137">
        <v>44498</v>
      </c>
      <c r="W163" s="13" t="s">
        <v>1525</v>
      </c>
      <c r="X163" s="13" t="s">
        <v>36</v>
      </c>
      <c r="Y163" s="13" t="s">
        <v>43</v>
      </c>
      <c r="Z163" s="13" t="s">
        <v>239</v>
      </c>
      <c r="AA163" s="13" t="s">
        <v>122</v>
      </c>
      <c r="AB163" s="13" t="s">
        <v>244</v>
      </c>
      <c r="AC163" s="13">
        <v>1E-3</v>
      </c>
      <c r="AD163" s="13">
        <v>1E-3</v>
      </c>
      <c r="AE163" s="13" t="s">
        <v>43</v>
      </c>
      <c r="AF163" s="13" t="s">
        <v>239</v>
      </c>
      <c r="AG163" s="13" t="s">
        <v>402</v>
      </c>
      <c r="AH163" s="13" t="s">
        <v>245</v>
      </c>
      <c r="AI163" s="13">
        <v>4.0000000000000001E-3</v>
      </c>
      <c r="AJ163" s="13" t="s">
        <v>402</v>
      </c>
      <c r="AK163" s="13" t="s">
        <v>402</v>
      </c>
    </row>
    <row r="164" spans="1:41" x14ac:dyDescent="0.2">
      <c r="A164" s="137">
        <v>44504</v>
      </c>
      <c r="B164" s="13" t="s">
        <v>1526</v>
      </c>
      <c r="C164" s="135">
        <v>44533</v>
      </c>
      <c r="D164" s="178"/>
      <c r="E164" s="15">
        <v>8</v>
      </c>
      <c r="F164" s="13" t="s">
        <v>16</v>
      </c>
      <c r="G164" s="13">
        <v>1300</v>
      </c>
      <c r="H164" s="13" t="s">
        <v>181</v>
      </c>
      <c r="I164" s="13" t="s">
        <v>78</v>
      </c>
      <c r="J164" s="13">
        <v>1.1000000000000001</v>
      </c>
      <c r="K164" s="13">
        <v>0.18</v>
      </c>
      <c r="L164" s="13" t="s">
        <v>122</v>
      </c>
      <c r="M164" s="13">
        <v>0.1</v>
      </c>
      <c r="N164" s="13">
        <v>0.11</v>
      </c>
      <c r="O164" s="13">
        <v>0.7</v>
      </c>
      <c r="P164" s="13" t="s">
        <v>28</v>
      </c>
      <c r="Q164" s="13">
        <v>220</v>
      </c>
      <c r="R164" s="13">
        <v>400</v>
      </c>
      <c r="S164" s="13">
        <v>8.5</v>
      </c>
      <c r="T164" s="13" t="s">
        <v>43</v>
      </c>
      <c r="U164" s="13" t="s">
        <v>36</v>
      </c>
      <c r="V164" s="137">
        <v>44504</v>
      </c>
      <c r="W164" s="13" t="s">
        <v>1526</v>
      </c>
      <c r="X164" s="13" t="s">
        <v>36</v>
      </c>
      <c r="Y164" s="13" t="s">
        <v>43</v>
      </c>
      <c r="Z164" s="13" t="s">
        <v>239</v>
      </c>
      <c r="AA164" s="13" t="s">
        <v>122</v>
      </c>
      <c r="AB164" s="13" t="s">
        <v>244</v>
      </c>
      <c r="AC164" s="13">
        <v>1E-3</v>
      </c>
      <c r="AD164" s="13">
        <v>3.0000000000000001E-3</v>
      </c>
      <c r="AE164" s="13" t="s">
        <v>43</v>
      </c>
      <c r="AF164" s="13" t="s">
        <v>239</v>
      </c>
      <c r="AG164" s="13" t="s">
        <v>402</v>
      </c>
      <c r="AH164" s="13" t="s">
        <v>245</v>
      </c>
      <c r="AI164" s="13">
        <v>5.0000000000000001E-3</v>
      </c>
      <c r="AJ164" s="13" t="s">
        <v>402</v>
      </c>
      <c r="AK164" s="13">
        <v>5.0000000000000001E-3</v>
      </c>
    </row>
    <row r="165" spans="1:41" x14ac:dyDescent="0.2">
      <c r="A165" s="137">
        <v>44510</v>
      </c>
      <c r="B165" s="13" t="s">
        <v>1527</v>
      </c>
      <c r="C165" s="135">
        <v>44533</v>
      </c>
      <c r="D165" s="178"/>
      <c r="E165" s="15">
        <v>7.9</v>
      </c>
      <c r="F165" s="13" t="s">
        <v>16</v>
      </c>
      <c r="G165" s="13">
        <v>1200</v>
      </c>
      <c r="H165" s="13" t="s">
        <v>181</v>
      </c>
      <c r="I165" s="13" t="s">
        <v>78</v>
      </c>
      <c r="J165" s="13">
        <v>0.9</v>
      </c>
      <c r="K165" s="13">
        <v>0.25</v>
      </c>
      <c r="L165" s="13" t="s">
        <v>122</v>
      </c>
      <c r="M165" s="13">
        <v>0.12</v>
      </c>
      <c r="N165" s="13">
        <v>0.12</v>
      </c>
      <c r="O165" s="13">
        <v>1</v>
      </c>
      <c r="P165" s="13" t="s">
        <v>28</v>
      </c>
      <c r="Q165" s="13">
        <v>180</v>
      </c>
      <c r="R165" s="13">
        <v>360</v>
      </c>
      <c r="S165" s="13">
        <v>7.5</v>
      </c>
      <c r="T165" s="13" t="s">
        <v>43</v>
      </c>
      <c r="U165" s="13" t="s">
        <v>36</v>
      </c>
      <c r="V165" s="137">
        <v>44510</v>
      </c>
      <c r="W165" s="13" t="s">
        <v>1527</v>
      </c>
      <c r="X165" s="13" t="s">
        <v>36</v>
      </c>
      <c r="Y165" s="13" t="s">
        <v>43</v>
      </c>
      <c r="Z165" s="13" t="s">
        <v>239</v>
      </c>
      <c r="AA165" s="13" t="s">
        <v>122</v>
      </c>
      <c r="AB165" s="13" t="s">
        <v>244</v>
      </c>
      <c r="AC165" s="13" t="s">
        <v>239</v>
      </c>
      <c r="AD165" s="13">
        <v>3.0000000000000001E-3</v>
      </c>
      <c r="AE165" s="13" t="s">
        <v>43</v>
      </c>
      <c r="AF165" s="13" t="s">
        <v>239</v>
      </c>
      <c r="AG165" s="13" t="s">
        <v>402</v>
      </c>
      <c r="AH165" s="13" t="s">
        <v>245</v>
      </c>
      <c r="AI165" s="13">
        <v>6.0000000000000001E-3</v>
      </c>
      <c r="AJ165" s="13" t="s">
        <v>402</v>
      </c>
      <c r="AK165" s="13">
        <v>5.0000000000000001E-3</v>
      </c>
    </row>
    <row r="166" spans="1:41" x14ac:dyDescent="0.2">
      <c r="A166" s="338">
        <v>44518</v>
      </c>
      <c r="B166" s="137" t="s">
        <v>1542</v>
      </c>
      <c r="C166" s="338">
        <v>44596</v>
      </c>
      <c r="D166" s="439"/>
      <c r="E166" s="15">
        <v>8.1</v>
      </c>
      <c r="F166" s="13" t="s">
        <v>16</v>
      </c>
      <c r="G166" s="13">
        <v>770</v>
      </c>
      <c r="H166" s="13" t="s">
        <v>181</v>
      </c>
      <c r="I166" s="13" t="s">
        <v>78</v>
      </c>
      <c r="J166" s="13">
        <v>0.6</v>
      </c>
      <c r="K166" s="13">
        <v>0.24</v>
      </c>
      <c r="L166" s="13" t="s">
        <v>122</v>
      </c>
      <c r="M166" s="13">
        <v>0.12</v>
      </c>
      <c r="N166" s="13">
        <v>0.14000000000000001</v>
      </c>
      <c r="O166" s="13">
        <v>0.7</v>
      </c>
      <c r="P166" s="13">
        <v>0.01</v>
      </c>
      <c r="Q166" s="13">
        <v>190</v>
      </c>
      <c r="R166" s="13">
        <v>310</v>
      </c>
      <c r="S166" s="13">
        <v>6.4</v>
      </c>
      <c r="T166" s="13" t="s">
        <v>43</v>
      </c>
      <c r="U166" s="13" t="s">
        <v>36</v>
      </c>
      <c r="V166" s="338">
        <v>44518</v>
      </c>
      <c r="W166" s="137" t="s">
        <v>1542</v>
      </c>
      <c r="X166" s="13" t="s">
        <v>36</v>
      </c>
      <c r="Y166" s="13" t="s">
        <v>43</v>
      </c>
      <c r="Z166" s="13" t="s">
        <v>239</v>
      </c>
      <c r="AA166" s="13" t="s">
        <v>122</v>
      </c>
      <c r="AB166" s="13" t="s">
        <v>244</v>
      </c>
      <c r="AC166" s="13" t="s">
        <v>239</v>
      </c>
      <c r="AD166" s="13">
        <v>3.0000000000000001E-3</v>
      </c>
      <c r="AE166" s="13" t="s">
        <v>43</v>
      </c>
      <c r="AF166" s="13" t="s">
        <v>239</v>
      </c>
      <c r="AG166" s="13" t="s">
        <v>402</v>
      </c>
      <c r="AH166" s="13" t="s">
        <v>245</v>
      </c>
      <c r="AI166" s="13">
        <v>5.0000000000000001E-3</v>
      </c>
      <c r="AJ166" s="13" t="s">
        <v>402</v>
      </c>
      <c r="AK166" s="13">
        <v>8.9999999999999993E-3</v>
      </c>
    </row>
    <row r="167" spans="1:41" x14ac:dyDescent="0.2">
      <c r="A167" s="338">
        <v>44525</v>
      </c>
      <c r="B167" s="137" t="s">
        <v>1543</v>
      </c>
      <c r="C167" s="338">
        <v>44596</v>
      </c>
      <c r="D167" s="439"/>
      <c r="E167" s="15">
        <v>7.9</v>
      </c>
      <c r="F167" s="13" t="s">
        <v>16</v>
      </c>
      <c r="G167" s="13">
        <v>880</v>
      </c>
      <c r="H167" s="13" t="s">
        <v>181</v>
      </c>
      <c r="I167" s="13" t="s">
        <v>78</v>
      </c>
      <c r="J167" s="13">
        <v>0.9</v>
      </c>
      <c r="K167" s="13">
        <v>0.17</v>
      </c>
      <c r="L167" s="13" t="s">
        <v>122</v>
      </c>
      <c r="M167" s="13">
        <v>0.12</v>
      </c>
      <c r="N167" s="13">
        <v>0.13</v>
      </c>
      <c r="O167" s="13">
        <v>0.7</v>
      </c>
      <c r="P167" s="13" t="s">
        <v>28</v>
      </c>
      <c r="Q167" s="13">
        <v>250</v>
      </c>
      <c r="R167" s="13">
        <v>400</v>
      </c>
      <c r="S167" s="13">
        <v>7.3</v>
      </c>
      <c r="T167" s="13" t="s">
        <v>43</v>
      </c>
      <c r="U167" s="13" t="s">
        <v>36</v>
      </c>
      <c r="V167" s="338">
        <v>44525</v>
      </c>
      <c r="W167" s="137" t="s">
        <v>1543</v>
      </c>
      <c r="X167" s="13" t="s">
        <v>36</v>
      </c>
      <c r="Y167" s="13" t="s">
        <v>43</v>
      </c>
      <c r="Z167" s="13" t="s">
        <v>239</v>
      </c>
      <c r="AA167" s="13" t="s">
        <v>122</v>
      </c>
      <c r="AB167" s="13" t="s">
        <v>244</v>
      </c>
      <c r="AC167" s="13" t="s">
        <v>239</v>
      </c>
      <c r="AD167" s="13">
        <v>4.0000000000000001E-3</v>
      </c>
      <c r="AE167" s="13" t="s">
        <v>43</v>
      </c>
      <c r="AF167" s="13" t="s">
        <v>239</v>
      </c>
      <c r="AG167" s="13">
        <v>5.0000000000000001E-3</v>
      </c>
      <c r="AH167" s="13" t="s">
        <v>245</v>
      </c>
      <c r="AI167" s="13">
        <v>5.0000000000000001E-3</v>
      </c>
      <c r="AJ167" s="13" t="s">
        <v>402</v>
      </c>
      <c r="AK167" s="13">
        <v>6.0000000000000001E-3</v>
      </c>
    </row>
    <row r="168" spans="1:41" x14ac:dyDescent="0.2">
      <c r="A168" s="338">
        <v>44532</v>
      </c>
      <c r="B168" s="137" t="s">
        <v>1552</v>
      </c>
      <c r="C168" s="338">
        <v>44596</v>
      </c>
      <c r="D168" s="439"/>
      <c r="E168" s="15">
        <v>8.1</v>
      </c>
      <c r="F168" s="13">
        <v>9.6</v>
      </c>
      <c r="G168" s="13">
        <v>1100</v>
      </c>
      <c r="H168" s="13">
        <v>180</v>
      </c>
      <c r="I168" s="13">
        <v>2.5</v>
      </c>
      <c r="J168" s="13">
        <v>0.9</v>
      </c>
      <c r="K168" s="13">
        <v>0.14000000000000001</v>
      </c>
      <c r="L168" s="13" t="s">
        <v>122</v>
      </c>
      <c r="M168" s="13">
        <v>0.11</v>
      </c>
      <c r="N168" s="13">
        <v>0.11</v>
      </c>
      <c r="O168" s="13">
        <v>0.9</v>
      </c>
      <c r="P168" s="13" t="s">
        <v>28</v>
      </c>
      <c r="Q168" s="13">
        <v>200</v>
      </c>
      <c r="R168" s="13">
        <v>320</v>
      </c>
      <c r="S168" s="13">
        <v>5.6</v>
      </c>
      <c r="T168" s="13" t="s">
        <v>43</v>
      </c>
      <c r="U168" s="13">
        <v>0.17</v>
      </c>
      <c r="V168" s="137">
        <v>44532</v>
      </c>
      <c r="W168" s="13" t="s">
        <v>1552</v>
      </c>
      <c r="X168" s="13" t="s">
        <v>36</v>
      </c>
      <c r="Y168" s="13" t="s">
        <v>43</v>
      </c>
      <c r="Z168" s="13" t="s">
        <v>239</v>
      </c>
      <c r="AA168" s="13" t="s">
        <v>122</v>
      </c>
      <c r="AB168" s="13" t="s">
        <v>244</v>
      </c>
      <c r="AC168" s="13" t="s">
        <v>239</v>
      </c>
      <c r="AD168" s="13">
        <v>3.0000000000000001E-3</v>
      </c>
      <c r="AE168" s="13" t="s">
        <v>43</v>
      </c>
      <c r="AF168" s="13" t="s">
        <v>239</v>
      </c>
      <c r="AG168" s="13">
        <v>8.0000000000000002E-3</v>
      </c>
      <c r="AH168" s="13" t="s">
        <v>245</v>
      </c>
      <c r="AI168" s="13">
        <v>4.0000000000000001E-3</v>
      </c>
      <c r="AJ168" s="13" t="s">
        <v>402</v>
      </c>
      <c r="AK168" s="13" t="s">
        <v>402</v>
      </c>
    </row>
    <row r="169" spans="1:41" x14ac:dyDescent="0.2">
      <c r="A169" s="338">
        <v>44539</v>
      </c>
      <c r="B169" s="137" t="s">
        <v>1553</v>
      </c>
      <c r="C169" s="338">
        <v>44596</v>
      </c>
      <c r="D169" s="439"/>
      <c r="E169" s="15">
        <v>8.1</v>
      </c>
      <c r="F169" s="13" t="s">
        <v>16</v>
      </c>
      <c r="G169" s="13">
        <v>1100</v>
      </c>
      <c r="H169" s="13" t="s">
        <v>181</v>
      </c>
      <c r="I169" s="13" t="s">
        <v>78</v>
      </c>
      <c r="J169" s="13" t="s">
        <v>85</v>
      </c>
      <c r="K169" s="13">
        <v>0.24</v>
      </c>
      <c r="L169" s="13" t="s">
        <v>122</v>
      </c>
      <c r="M169" s="13">
        <v>0.23</v>
      </c>
      <c r="N169" s="13">
        <v>0.24</v>
      </c>
      <c r="O169" s="13">
        <v>0.4</v>
      </c>
      <c r="P169" s="13" t="s">
        <v>28</v>
      </c>
      <c r="Q169" s="13">
        <v>210</v>
      </c>
      <c r="R169" s="13">
        <v>340</v>
      </c>
      <c r="S169" s="13">
        <v>5.3</v>
      </c>
      <c r="T169" s="13" t="s">
        <v>43</v>
      </c>
      <c r="U169" s="13" t="s">
        <v>43</v>
      </c>
      <c r="V169" s="137">
        <v>44539</v>
      </c>
      <c r="W169" s="13" t="s">
        <v>1553</v>
      </c>
      <c r="X169" s="13" t="s">
        <v>36</v>
      </c>
      <c r="Y169" s="13" t="s">
        <v>43</v>
      </c>
      <c r="Z169" s="13" t="s">
        <v>239</v>
      </c>
      <c r="AA169" s="13" t="s">
        <v>122</v>
      </c>
      <c r="AB169" s="13" t="s">
        <v>244</v>
      </c>
      <c r="AC169" s="13" t="s">
        <v>239</v>
      </c>
      <c r="AD169" s="13">
        <v>4.0000000000000001E-3</v>
      </c>
      <c r="AE169" s="13" t="s">
        <v>43</v>
      </c>
      <c r="AF169" s="13" t="s">
        <v>239</v>
      </c>
      <c r="AG169" s="13">
        <v>8.0000000000000002E-3</v>
      </c>
      <c r="AH169" s="13" t="s">
        <v>245</v>
      </c>
      <c r="AI169" s="13">
        <v>4.0000000000000001E-3</v>
      </c>
      <c r="AJ169" s="13" t="s">
        <v>402</v>
      </c>
      <c r="AK169" s="13" t="s">
        <v>402</v>
      </c>
    </row>
    <row r="170" spans="1:41" x14ac:dyDescent="0.2">
      <c r="A170" s="338">
        <v>44545</v>
      </c>
      <c r="B170" s="137" t="s">
        <v>1554</v>
      </c>
      <c r="C170" s="338">
        <v>44596</v>
      </c>
      <c r="D170" s="439"/>
      <c r="E170" s="15">
        <v>8.1</v>
      </c>
      <c r="F170" s="13">
        <v>8.8000000000000007</v>
      </c>
      <c r="G170" s="13">
        <v>1300</v>
      </c>
      <c r="H170" s="13" t="s">
        <v>181</v>
      </c>
      <c r="I170" s="13" t="s">
        <v>78</v>
      </c>
      <c r="J170" s="13">
        <v>0.4</v>
      </c>
      <c r="K170" s="13">
        <v>0.43</v>
      </c>
      <c r="L170" s="13" t="s">
        <v>122</v>
      </c>
      <c r="M170" s="13">
        <v>0.2</v>
      </c>
      <c r="N170" s="13">
        <v>0.2</v>
      </c>
      <c r="O170" s="13">
        <v>0.6</v>
      </c>
      <c r="P170" s="13" t="s">
        <v>28</v>
      </c>
      <c r="Q170" s="13">
        <v>210</v>
      </c>
      <c r="R170" s="13">
        <v>350</v>
      </c>
      <c r="S170" s="13">
        <v>6</v>
      </c>
      <c r="T170" s="13" t="s">
        <v>43</v>
      </c>
      <c r="U170" s="13" t="s">
        <v>43</v>
      </c>
      <c r="V170" s="137">
        <v>44545</v>
      </c>
      <c r="W170" s="13" t="s">
        <v>1554</v>
      </c>
      <c r="X170" s="13" t="s">
        <v>36</v>
      </c>
      <c r="Y170" s="13" t="s">
        <v>43</v>
      </c>
      <c r="Z170" s="13" t="s">
        <v>239</v>
      </c>
      <c r="AA170" s="13" t="s">
        <v>122</v>
      </c>
      <c r="AB170" s="13" t="s">
        <v>244</v>
      </c>
      <c r="AC170" s="13" t="s">
        <v>239</v>
      </c>
      <c r="AD170" s="13">
        <v>3.0000000000000001E-3</v>
      </c>
      <c r="AE170" s="13" t="s">
        <v>43</v>
      </c>
      <c r="AF170" s="13" t="s">
        <v>239</v>
      </c>
      <c r="AG170" s="13">
        <v>6.0000000000000001E-3</v>
      </c>
      <c r="AH170" s="13" t="s">
        <v>245</v>
      </c>
      <c r="AI170" s="13">
        <v>4.0000000000000001E-3</v>
      </c>
      <c r="AJ170" s="13" t="s">
        <v>402</v>
      </c>
      <c r="AK170" s="13" t="s">
        <v>402</v>
      </c>
      <c r="AL170" s="13" t="s">
        <v>816</v>
      </c>
      <c r="AM170" s="13" t="s">
        <v>43</v>
      </c>
      <c r="AN170" s="13" t="s">
        <v>134</v>
      </c>
      <c r="AO170" s="13" t="s">
        <v>134</v>
      </c>
    </row>
    <row r="171" spans="1:41" x14ac:dyDescent="0.2">
      <c r="A171" s="338">
        <f>'[2]2021'!$B$403</f>
        <v>44552</v>
      </c>
      <c r="B171" s="14" t="s">
        <v>1558</v>
      </c>
      <c r="C171" s="338">
        <v>44629</v>
      </c>
      <c r="D171" s="439"/>
      <c r="E171" s="15">
        <v>8</v>
      </c>
      <c r="F171" s="13" t="s">
        <v>16</v>
      </c>
      <c r="G171" s="13">
        <v>1363</v>
      </c>
      <c r="H171" s="13" t="s">
        <v>181</v>
      </c>
      <c r="I171" s="13" t="s">
        <v>78</v>
      </c>
      <c r="J171" s="13">
        <v>0.4</v>
      </c>
      <c r="K171" s="13">
        <v>0.22</v>
      </c>
      <c r="L171" s="13" t="s">
        <v>122</v>
      </c>
      <c r="M171" s="13">
        <v>0.21</v>
      </c>
      <c r="N171" s="13">
        <v>0.23</v>
      </c>
      <c r="O171" s="13">
        <v>0.7</v>
      </c>
      <c r="P171" s="13" t="s">
        <v>28</v>
      </c>
      <c r="Q171" s="13">
        <v>240</v>
      </c>
      <c r="R171" s="13">
        <v>410</v>
      </c>
      <c r="S171" s="13">
        <v>9.1</v>
      </c>
      <c r="T171" s="13" t="s">
        <v>43</v>
      </c>
      <c r="U171" s="13" t="s">
        <v>43</v>
      </c>
      <c r="V171" s="338">
        <f>'[2]2021'!$B$403</f>
        <v>44552</v>
      </c>
      <c r="W171" s="13" t="s">
        <v>1558</v>
      </c>
      <c r="X171" s="13" t="s">
        <v>36</v>
      </c>
      <c r="Y171" s="13" t="s">
        <v>43</v>
      </c>
      <c r="Z171" s="13" t="s">
        <v>239</v>
      </c>
      <c r="AA171" s="13" t="s">
        <v>122</v>
      </c>
      <c r="AB171" s="13" t="s">
        <v>244</v>
      </c>
      <c r="AC171" s="13" t="s">
        <v>239</v>
      </c>
      <c r="AD171" s="13">
        <v>4.0000000000000001E-3</v>
      </c>
      <c r="AE171" s="13" t="s">
        <v>43</v>
      </c>
      <c r="AF171" s="13" t="s">
        <v>239</v>
      </c>
      <c r="AG171" s="13">
        <v>6.0000000000000001E-3</v>
      </c>
      <c r="AH171" s="13" t="s">
        <v>245</v>
      </c>
      <c r="AI171" s="13">
        <v>6.0000000000000001E-3</v>
      </c>
      <c r="AJ171" s="13" t="s">
        <v>402</v>
      </c>
      <c r="AK171" s="13">
        <v>6.0000000000000001E-3</v>
      </c>
    </row>
    <row r="172" spans="1:41" x14ac:dyDescent="0.2">
      <c r="A172" s="338">
        <f>'[2]2021'!$B$405</f>
        <v>44560</v>
      </c>
      <c r="B172" s="14" t="s">
        <v>1559</v>
      </c>
      <c r="C172" s="338">
        <v>44629</v>
      </c>
      <c r="D172" s="439"/>
      <c r="E172" s="15">
        <v>8.1999999999999993</v>
      </c>
      <c r="F172" s="13" t="s">
        <v>16</v>
      </c>
      <c r="G172" s="13">
        <v>1300</v>
      </c>
      <c r="H172" s="13" t="s">
        <v>181</v>
      </c>
      <c r="I172" s="13" t="s">
        <v>78</v>
      </c>
      <c r="J172" s="13">
        <v>1.3</v>
      </c>
      <c r="K172" s="13">
        <v>0.82</v>
      </c>
      <c r="L172" s="13">
        <v>0.04</v>
      </c>
      <c r="M172" s="13">
        <v>0.36</v>
      </c>
      <c r="N172" s="13">
        <v>0.4</v>
      </c>
      <c r="O172" s="13">
        <v>1.4</v>
      </c>
      <c r="P172" s="13">
        <v>0.18</v>
      </c>
      <c r="Q172" s="13">
        <v>180</v>
      </c>
      <c r="R172" s="13">
        <v>270</v>
      </c>
      <c r="S172" s="13">
        <v>6</v>
      </c>
      <c r="T172" s="13" t="s">
        <v>43</v>
      </c>
      <c r="U172" s="13" t="s">
        <v>43</v>
      </c>
      <c r="V172" s="338">
        <f>'[2]2021'!$B$405</f>
        <v>44560</v>
      </c>
      <c r="W172" s="13" t="s">
        <v>1559</v>
      </c>
      <c r="X172" s="13" t="s">
        <v>36</v>
      </c>
      <c r="Y172" s="13" t="s">
        <v>43</v>
      </c>
      <c r="Z172" s="13" t="s">
        <v>239</v>
      </c>
      <c r="AA172" s="13" t="s">
        <v>122</v>
      </c>
      <c r="AB172" s="13" t="s">
        <v>244</v>
      </c>
      <c r="AC172" s="13" t="s">
        <v>239</v>
      </c>
      <c r="AD172" s="13">
        <v>1E-3</v>
      </c>
      <c r="AE172" s="13" t="s">
        <v>43</v>
      </c>
      <c r="AF172" s="13" t="s">
        <v>239</v>
      </c>
      <c r="AG172" s="13">
        <v>0.02</v>
      </c>
      <c r="AH172" s="13" t="s">
        <v>245</v>
      </c>
      <c r="AI172" s="13">
        <v>5.0000000000000001E-3</v>
      </c>
      <c r="AJ172" s="13" t="s">
        <v>402</v>
      </c>
      <c r="AK172" s="13">
        <v>6.0000000000000001E-3</v>
      </c>
    </row>
    <row r="173" spans="1:41" x14ac:dyDescent="0.2">
      <c r="A173" s="338">
        <v>44568</v>
      </c>
      <c r="B173" s="14" t="s">
        <v>1555</v>
      </c>
      <c r="C173" s="338">
        <v>44629</v>
      </c>
      <c r="D173" s="439"/>
      <c r="E173" s="15">
        <v>8.3000000000000007</v>
      </c>
      <c r="F173" s="13" t="s">
        <v>16</v>
      </c>
      <c r="G173" s="13">
        <v>1433</v>
      </c>
      <c r="H173" s="13" t="s">
        <v>181</v>
      </c>
      <c r="I173" s="13" t="s">
        <v>78</v>
      </c>
      <c r="J173" s="13">
        <v>4.9000000000000004</v>
      </c>
      <c r="K173" s="13">
        <v>3.9</v>
      </c>
      <c r="L173" s="13">
        <v>0.05</v>
      </c>
      <c r="M173" s="13">
        <v>0.08</v>
      </c>
      <c r="N173" s="13">
        <v>0.13</v>
      </c>
      <c r="O173" s="13">
        <v>4.5</v>
      </c>
      <c r="P173" s="13">
        <v>0.48</v>
      </c>
      <c r="Q173" s="13">
        <v>230</v>
      </c>
      <c r="R173" s="13">
        <v>320</v>
      </c>
      <c r="S173" s="13">
        <v>7.8</v>
      </c>
      <c r="T173" s="13" t="s">
        <v>43</v>
      </c>
      <c r="U173" s="13" t="s">
        <v>43</v>
      </c>
      <c r="V173" s="338">
        <v>44568</v>
      </c>
      <c r="W173" s="13" t="s">
        <v>1555</v>
      </c>
      <c r="X173" s="13" t="s">
        <v>36</v>
      </c>
      <c r="Y173" s="13" t="s">
        <v>43</v>
      </c>
      <c r="Z173" s="13" t="s">
        <v>239</v>
      </c>
      <c r="AA173" s="13" t="s">
        <v>122</v>
      </c>
      <c r="AB173" s="13" t="s">
        <v>244</v>
      </c>
      <c r="AC173" s="13" t="s">
        <v>239</v>
      </c>
      <c r="AD173" s="13">
        <v>5.0000000000000001E-3</v>
      </c>
      <c r="AE173" s="13" t="s">
        <v>43</v>
      </c>
      <c r="AF173" s="13" t="s">
        <v>239</v>
      </c>
      <c r="AG173" s="13">
        <v>5.0999999999999997E-2</v>
      </c>
      <c r="AH173" s="13" t="s">
        <v>245</v>
      </c>
      <c r="AI173" s="13">
        <v>6.0000000000000001E-3</v>
      </c>
      <c r="AJ173" s="13" t="s">
        <v>402</v>
      </c>
      <c r="AK173" s="13">
        <v>6.0000000000000001E-3</v>
      </c>
    </row>
    <row r="174" spans="1:41" x14ac:dyDescent="0.2">
      <c r="A174" s="338">
        <v>44573</v>
      </c>
      <c r="B174" s="14" t="s">
        <v>1556</v>
      </c>
      <c r="C174" s="338">
        <v>44629</v>
      </c>
      <c r="D174" s="439"/>
      <c r="E174" s="15">
        <v>8.1999999999999993</v>
      </c>
      <c r="F174" s="13" t="s">
        <v>16</v>
      </c>
      <c r="G174" s="13">
        <v>1250</v>
      </c>
      <c r="H174" s="13" t="s">
        <v>181</v>
      </c>
      <c r="I174" s="13" t="s">
        <v>78</v>
      </c>
      <c r="J174" s="13">
        <v>0.5</v>
      </c>
      <c r="K174" s="13" t="s">
        <v>28</v>
      </c>
      <c r="L174" s="13">
        <v>0.06</v>
      </c>
      <c r="M174" s="13">
        <v>0.32</v>
      </c>
      <c r="N174" s="13">
        <v>0.38</v>
      </c>
      <c r="O174" s="13">
        <v>0.7</v>
      </c>
      <c r="P174" s="13">
        <v>0.02</v>
      </c>
      <c r="Q174" s="13">
        <v>190</v>
      </c>
      <c r="R174" s="13">
        <v>300</v>
      </c>
      <c r="S174" s="13">
        <v>7.3</v>
      </c>
      <c r="T174" s="13" t="s">
        <v>43</v>
      </c>
      <c r="U174" s="13" t="s">
        <v>43</v>
      </c>
      <c r="V174" s="338">
        <v>44573</v>
      </c>
      <c r="W174" s="13" t="s">
        <v>1556</v>
      </c>
      <c r="X174" s="13" t="s">
        <v>36</v>
      </c>
      <c r="Y174" s="13" t="s">
        <v>43</v>
      </c>
      <c r="Z174" s="13" t="s">
        <v>239</v>
      </c>
      <c r="AA174" s="13" t="s">
        <v>122</v>
      </c>
      <c r="AB174" s="13" t="s">
        <v>244</v>
      </c>
      <c r="AC174" s="13" t="s">
        <v>239</v>
      </c>
      <c r="AD174" s="13">
        <v>8.0000000000000002E-3</v>
      </c>
      <c r="AE174" s="13" t="s">
        <v>43</v>
      </c>
      <c r="AF174" s="13" t="s">
        <v>239</v>
      </c>
      <c r="AG174" s="13">
        <v>5.3999999999999999E-2</v>
      </c>
      <c r="AH174" s="13" t="s">
        <v>245</v>
      </c>
      <c r="AI174" s="13">
        <v>6.0000000000000001E-3</v>
      </c>
      <c r="AJ174" s="13" t="s">
        <v>402</v>
      </c>
      <c r="AK174" s="13">
        <v>0.01</v>
      </c>
    </row>
    <row r="175" spans="1:41" x14ac:dyDescent="0.2">
      <c r="A175" s="338">
        <v>44581</v>
      </c>
      <c r="B175" s="14" t="s">
        <v>1557</v>
      </c>
      <c r="C175" s="338">
        <v>44629</v>
      </c>
      <c r="D175" s="439"/>
      <c r="E175" s="15">
        <v>8</v>
      </c>
      <c r="F175" s="13">
        <v>14</v>
      </c>
      <c r="G175" s="13">
        <v>1200</v>
      </c>
      <c r="H175" s="13">
        <v>28</v>
      </c>
      <c r="I175" s="13" t="s">
        <v>78</v>
      </c>
      <c r="J175" s="13">
        <v>0.8</v>
      </c>
      <c r="K175" s="13">
        <v>0.18</v>
      </c>
      <c r="L175" s="13" t="s">
        <v>122</v>
      </c>
      <c r="M175" s="13">
        <v>0.04</v>
      </c>
      <c r="N175" s="13">
        <v>0.06</v>
      </c>
      <c r="O175" s="13">
        <v>0.5</v>
      </c>
      <c r="P175" s="13">
        <v>0.03</v>
      </c>
      <c r="Q175" s="13">
        <v>140</v>
      </c>
      <c r="R175" s="13">
        <v>220</v>
      </c>
      <c r="S175" s="13">
        <v>6.4</v>
      </c>
      <c r="T175" s="13" t="s">
        <v>43</v>
      </c>
      <c r="U175" s="13" t="s">
        <v>43</v>
      </c>
      <c r="V175" s="338">
        <v>44581</v>
      </c>
      <c r="W175" s="13" t="s">
        <v>1557</v>
      </c>
      <c r="X175" s="13" t="s">
        <v>36</v>
      </c>
      <c r="Y175" s="13">
        <v>0.06</v>
      </c>
      <c r="Z175" s="13" t="s">
        <v>239</v>
      </c>
      <c r="AA175" s="13" t="s">
        <v>122</v>
      </c>
      <c r="AB175" s="13" t="s">
        <v>244</v>
      </c>
      <c r="AC175" s="13" t="s">
        <v>239</v>
      </c>
      <c r="AD175" s="13">
        <v>2E-3</v>
      </c>
      <c r="AE175" s="13" t="s">
        <v>43</v>
      </c>
      <c r="AF175" s="13" t="s">
        <v>239</v>
      </c>
      <c r="AG175" s="13">
        <v>6.2E-2</v>
      </c>
      <c r="AH175" s="13" t="s">
        <v>245</v>
      </c>
      <c r="AI175" s="13">
        <v>6.0000000000000001E-3</v>
      </c>
      <c r="AJ175" s="13" t="s">
        <v>402</v>
      </c>
      <c r="AK175" s="13">
        <v>8.0000000000000002E-3</v>
      </c>
    </row>
    <row r="176" spans="1:41" x14ac:dyDescent="0.2">
      <c r="A176" s="338">
        <v>44586</v>
      </c>
      <c r="B176" s="14" t="s">
        <v>1561</v>
      </c>
      <c r="C176" s="338">
        <v>44629</v>
      </c>
      <c r="D176" s="439"/>
      <c r="E176" s="15">
        <v>8.1999999999999993</v>
      </c>
      <c r="F176" s="13">
        <v>9.6999999999999993</v>
      </c>
      <c r="G176" s="13">
        <v>1200</v>
      </c>
      <c r="H176" s="13" t="s">
        <v>181</v>
      </c>
      <c r="I176" s="13" t="s">
        <v>78</v>
      </c>
      <c r="J176" s="13">
        <v>1.6</v>
      </c>
      <c r="K176" s="13">
        <v>0.22</v>
      </c>
      <c r="L176" s="13" t="s">
        <v>122</v>
      </c>
      <c r="M176" s="13">
        <v>0.09</v>
      </c>
      <c r="N176" s="13">
        <v>0.1</v>
      </c>
      <c r="O176" s="13">
        <v>0.9</v>
      </c>
      <c r="P176" s="13">
        <v>0.05</v>
      </c>
      <c r="Q176" s="13">
        <v>200</v>
      </c>
      <c r="R176" s="13">
        <v>320</v>
      </c>
      <c r="S176" s="13">
        <v>8.1999999999999993</v>
      </c>
      <c r="T176" s="13" t="s">
        <v>43</v>
      </c>
      <c r="U176" s="13" t="s">
        <v>43</v>
      </c>
      <c r="V176" s="338">
        <v>44586</v>
      </c>
      <c r="W176" s="14" t="s">
        <v>1561</v>
      </c>
      <c r="X176" s="13" t="s">
        <v>36</v>
      </c>
      <c r="Y176" s="13">
        <v>0.23</v>
      </c>
      <c r="Z176" s="13" t="s">
        <v>239</v>
      </c>
      <c r="AA176" s="13">
        <v>0.02</v>
      </c>
      <c r="AB176" s="13" t="s">
        <v>244</v>
      </c>
      <c r="AC176" s="13">
        <v>1E-3</v>
      </c>
      <c r="AD176" s="13">
        <v>3.0000000000000001E-3</v>
      </c>
      <c r="AE176" s="13">
        <v>0.25</v>
      </c>
      <c r="AF176" s="13" t="s">
        <v>239</v>
      </c>
      <c r="AG176" s="13">
        <v>0.15</v>
      </c>
      <c r="AH176" s="13" t="s">
        <v>245</v>
      </c>
      <c r="AI176" s="13">
        <v>1.2E-2</v>
      </c>
      <c r="AJ176" s="13" t="s">
        <v>402</v>
      </c>
      <c r="AK176" s="13">
        <v>0.02</v>
      </c>
    </row>
    <row r="177" spans="1:42" ht="14.25" x14ac:dyDescent="0.2">
      <c r="A177" s="338">
        <v>44594</v>
      </c>
      <c r="B177" s="14" t="s">
        <v>1562</v>
      </c>
      <c r="C177" s="338">
        <v>44629</v>
      </c>
      <c r="D177" s="439"/>
      <c r="E177" s="15">
        <v>8.4</v>
      </c>
      <c r="F177" s="15">
        <v>5.0999999999999996</v>
      </c>
      <c r="G177" s="15">
        <v>940</v>
      </c>
      <c r="H177" s="15">
        <v>25</v>
      </c>
      <c r="I177" s="15">
        <v>3.6</v>
      </c>
      <c r="J177" s="15">
        <v>3.4</v>
      </c>
      <c r="K177" s="15">
        <v>0.22</v>
      </c>
      <c r="L177" s="15" t="s">
        <v>122</v>
      </c>
      <c r="M177" s="15">
        <v>0.05</v>
      </c>
      <c r="N177" s="15">
        <v>0.06</v>
      </c>
      <c r="O177" s="15">
        <v>0.9</v>
      </c>
      <c r="P177" s="15">
        <v>0.05</v>
      </c>
      <c r="Q177" s="15">
        <v>140</v>
      </c>
      <c r="R177" s="15">
        <v>270</v>
      </c>
      <c r="S177" s="15">
        <v>7.5</v>
      </c>
      <c r="T177" s="15" t="s">
        <v>43</v>
      </c>
      <c r="U177" s="15" t="s">
        <v>43</v>
      </c>
      <c r="V177" s="436">
        <v>44594</v>
      </c>
      <c r="W177" s="15" t="s">
        <v>1562</v>
      </c>
      <c r="X177" s="13" t="s">
        <v>36</v>
      </c>
      <c r="Y177" s="15">
        <v>0.06</v>
      </c>
      <c r="Z177" s="15">
        <v>1E-3</v>
      </c>
      <c r="AA177" s="15" t="s">
        <v>122</v>
      </c>
      <c r="AB177" s="15">
        <v>2.9999999999999997E-4</v>
      </c>
      <c r="AC177" s="15">
        <v>1E-3</v>
      </c>
      <c r="AD177" s="15">
        <v>6.0000000000000001E-3</v>
      </c>
      <c r="AE177" s="15" t="s">
        <v>43</v>
      </c>
      <c r="AF177" s="15" t="s">
        <v>239</v>
      </c>
      <c r="AG177" s="15">
        <v>5.2999999999999999E-2</v>
      </c>
      <c r="AH177" s="15">
        <v>1E-4</v>
      </c>
      <c r="AI177" s="15">
        <v>0.01</v>
      </c>
      <c r="AJ177" s="15" t="s">
        <v>402</v>
      </c>
      <c r="AK177" s="15">
        <v>1.2999999999999999E-2</v>
      </c>
      <c r="AL177"/>
      <c r="AM177"/>
      <c r="AN177"/>
      <c r="AO177"/>
      <c r="AP177"/>
    </row>
    <row r="178" spans="1:42" x14ac:dyDescent="0.2">
      <c r="A178" s="338">
        <v>44599</v>
      </c>
      <c r="B178" s="14" t="s">
        <v>1563</v>
      </c>
      <c r="C178" s="338">
        <v>44629</v>
      </c>
      <c r="D178" s="439"/>
      <c r="E178" s="15">
        <v>8.3000000000000007</v>
      </c>
      <c r="F178" s="13" t="s">
        <v>16</v>
      </c>
      <c r="G178" s="13">
        <v>1100</v>
      </c>
      <c r="H178" s="13" t="s">
        <v>181</v>
      </c>
      <c r="I178" s="13" t="s">
        <v>78</v>
      </c>
      <c r="J178" s="13">
        <v>1.4</v>
      </c>
      <c r="K178" s="13">
        <v>0.28999999999999998</v>
      </c>
      <c r="L178" s="13" t="s">
        <v>122</v>
      </c>
      <c r="M178" s="13">
        <v>0.08</v>
      </c>
      <c r="N178" s="13">
        <v>0.09</v>
      </c>
      <c r="O178" s="13">
        <v>1</v>
      </c>
      <c r="P178" s="13">
        <v>0.04</v>
      </c>
      <c r="Q178" s="13">
        <v>160</v>
      </c>
      <c r="R178" s="13">
        <v>300</v>
      </c>
      <c r="S178" s="13">
        <v>7.3</v>
      </c>
      <c r="T178" s="13" t="s">
        <v>43</v>
      </c>
      <c r="U178" s="13" t="s">
        <v>43</v>
      </c>
      <c r="V178" s="137">
        <v>44599</v>
      </c>
      <c r="W178" s="13" t="s">
        <v>1563</v>
      </c>
      <c r="X178" s="13" t="s">
        <v>36</v>
      </c>
      <c r="Y178" s="13">
        <v>0.06</v>
      </c>
      <c r="Z178" s="13" t="s">
        <v>239</v>
      </c>
      <c r="AA178" s="13" t="s">
        <v>122</v>
      </c>
      <c r="AB178" s="13" t="s">
        <v>244</v>
      </c>
      <c r="AC178" s="13" t="s">
        <v>239</v>
      </c>
      <c r="AD178" s="13">
        <v>3.0000000000000001E-3</v>
      </c>
      <c r="AE178" s="13" t="s">
        <v>43</v>
      </c>
      <c r="AF178" s="13" t="s">
        <v>239</v>
      </c>
      <c r="AG178" s="13">
        <v>6.4000000000000001E-2</v>
      </c>
      <c r="AH178" s="13" t="s">
        <v>245</v>
      </c>
      <c r="AI178" s="13">
        <v>1.0999999999999999E-2</v>
      </c>
      <c r="AJ178" s="13" t="s">
        <v>402</v>
      </c>
      <c r="AK178" s="13">
        <v>1.4999999999999999E-2</v>
      </c>
    </row>
    <row r="179" spans="1:42" x14ac:dyDescent="0.2">
      <c r="A179" s="338">
        <v>44608</v>
      </c>
      <c r="B179" s="338" t="s">
        <v>1565</v>
      </c>
      <c r="C179" s="338">
        <v>44658</v>
      </c>
      <c r="D179" s="439"/>
      <c r="E179" s="15">
        <v>8.3000000000000007</v>
      </c>
      <c r="F179" s="13" t="s">
        <v>16</v>
      </c>
      <c r="G179" s="13">
        <v>1200</v>
      </c>
      <c r="H179" s="13" t="s">
        <v>181</v>
      </c>
      <c r="I179" s="13" t="s">
        <v>78</v>
      </c>
      <c r="J179" s="13">
        <v>0.7</v>
      </c>
      <c r="K179" s="13">
        <v>0.17</v>
      </c>
      <c r="L179" s="13">
        <v>0.05</v>
      </c>
      <c r="M179" s="13">
        <v>0.22</v>
      </c>
      <c r="N179" s="13">
        <v>0.27</v>
      </c>
      <c r="O179" s="13">
        <v>1</v>
      </c>
      <c r="P179" s="13" t="s">
        <v>43</v>
      </c>
      <c r="Q179" s="13">
        <v>180</v>
      </c>
      <c r="R179" s="13">
        <v>360</v>
      </c>
      <c r="S179" s="13">
        <v>10</v>
      </c>
      <c r="T179" s="13" t="s">
        <v>43</v>
      </c>
      <c r="U179" s="13" t="s">
        <v>43</v>
      </c>
      <c r="V179" s="338">
        <v>44608</v>
      </c>
      <c r="W179" s="338" t="s">
        <v>1565</v>
      </c>
      <c r="X179" s="13" t="s">
        <v>36</v>
      </c>
      <c r="Y179" s="13">
        <v>0.11</v>
      </c>
      <c r="Z179" s="13" t="s">
        <v>239</v>
      </c>
      <c r="AA179" s="13">
        <v>0.03</v>
      </c>
      <c r="AB179" s="13" t="s">
        <v>244</v>
      </c>
      <c r="AC179" s="13">
        <v>2E-3</v>
      </c>
      <c r="AD179" s="13" t="s">
        <v>239</v>
      </c>
      <c r="AE179" s="13" t="s">
        <v>43</v>
      </c>
      <c r="AF179" s="13" t="s">
        <v>239</v>
      </c>
      <c r="AG179" s="13">
        <v>0.39</v>
      </c>
      <c r="AH179" s="13" t="s">
        <v>245</v>
      </c>
      <c r="AI179" s="13">
        <v>1.7999999999999999E-2</v>
      </c>
      <c r="AJ179" s="13" t="s">
        <v>402</v>
      </c>
      <c r="AK179" s="13">
        <v>2.3E-2</v>
      </c>
    </row>
    <row r="180" spans="1:42" x14ac:dyDescent="0.2">
      <c r="A180" s="338">
        <v>44613</v>
      </c>
      <c r="B180" s="338" t="s">
        <v>1566</v>
      </c>
      <c r="C180" s="338">
        <v>44658</v>
      </c>
      <c r="D180" s="439"/>
      <c r="E180" s="15">
        <v>8.1999999999999993</v>
      </c>
      <c r="F180" s="15" t="s">
        <v>16</v>
      </c>
      <c r="G180" s="13">
        <v>1200</v>
      </c>
      <c r="H180" s="13" t="s">
        <v>181</v>
      </c>
      <c r="I180" s="13" t="s">
        <v>78</v>
      </c>
      <c r="J180" s="13">
        <v>0.7</v>
      </c>
      <c r="K180" s="13">
        <v>0.06</v>
      </c>
      <c r="L180" s="13">
        <v>0.03</v>
      </c>
      <c r="M180" s="13">
        <v>0.34</v>
      </c>
      <c r="N180" s="13">
        <v>0.37</v>
      </c>
      <c r="O180" s="13">
        <v>1.1000000000000001</v>
      </c>
      <c r="P180" s="13" t="s">
        <v>43</v>
      </c>
      <c r="Q180" s="13">
        <v>180</v>
      </c>
      <c r="R180" s="13">
        <v>350</v>
      </c>
      <c r="S180" s="13">
        <v>9.3000000000000007</v>
      </c>
      <c r="T180" s="13" t="s">
        <v>43</v>
      </c>
      <c r="U180" s="15" t="s">
        <v>43</v>
      </c>
      <c r="V180" s="338">
        <v>44613</v>
      </c>
      <c r="W180" s="338" t="s">
        <v>1566</v>
      </c>
      <c r="X180" s="13" t="s">
        <v>36</v>
      </c>
      <c r="Y180" s="13">
        <v>0.11</v>
      </c>
      <c r="Z180" s="13" t="s">
        <v>239</v>
      </c>
      <c r="AA180" s="13">
        <v>0.03</v>
      </c>
      <c r="AB180" s="13" t="s">
        <v>244</v>
      </c>
      <c r="AC180" s="13">
        <v>1E-3</v>
      </c>
      <c r="AD180" s="13" t="s">
        <v>239</v>
      </c>
      <c r="AE180" s="13" t="s">
        <v>43</v>
      </c>
      <c r="AF180" s="13" t="s">
        <v>239</v>
      </c>
      <c r="AG180" s="13">
        <v>0.49</v>
      </c>
      <c r="AH180" s="13" t="s">
        <v>245</v>
      </c>
      <c r="AI180" s="13">
        <v>0.02</v>
      </c>
      <c r="AJ180" s="13" t="s">
        <v>402</v>
      </c>
      <c r="AK180" s="13">
        <v>1.9E-2</v>
      </c>
    </row>
    <row r="181" spans="1:42" x14ac:dyDescent="0.2">
      <c r="A181" s="338">
        <v>44623</v>
      </c>
      <c r="B181" s="14" t="s">
        <v>1568</v>
      </c>
      <c r="C181" s="338">
        <v>44658</v>
      </c>
      <c r="D181" s="439"/>
      <c r="E181" s="15">
        <v>8.1</v>
      </c>
      <c r="F181" s="15" t="s">
        <v>16</v>
      </c>
      <c r="G181" s="13">
        <v>1000</v>
      </c>
      <c r="H181" s="13" t="s">
        <v>181</v>
      </c>
      <c r="I181" s="13" t="s">
        <v>16</v>
      </c>
      <c r="J181" s="13">
        <v>2.1</v>
      </c>
      <c r="K181" s="13">
        <v>0.48</v>
      </c>
      <c r="L181" s="13">
        <v>0.18</v>
      </c>
      <c r="M181" s="13">
        <v>1</v>
      </c>
      <c r="N181" s="13">
        <v>1.2</v>
      </c>
      <c r="O181" s="13">
        <v>2.1</v>
      </c>
      <c r="P181" s="13">
        <v>0.32</v>
      </c>
      <c r="Q181" s="13">
        <v>200</v>
      </c>
      <c r="R181" s="13">
        <v>380</v>
      </c>
      <c r="S181" s="13">
        <v>15</v>
      </c>
      <c r="T181" s="13" t="s">
        <v>43</v>
      </c>
      <c r="U181" s="13" t="s">
        <v>43</v>
      </c>
      <c r="V181" s="137">
        <v>44623</v>
      </c>
      <c r="W181" s="13" t="s">
        <v>1568</v>
      </c>
      <c r="X181" s="13" t="s">
        <v>36</v>
      </c>
      <c r="Y181" s="13" t="s">
        <v>43</v>
      </c>
      <c r="Z181" s="13" t="s">
        <v>239</v>
      </c>
      <c r="AA181" s="13">
        <v>0.03</v>
      </c>
      <c r="AB181" s="13" t="s">
        <v>244</v>
      </c>
      <c r="AC181" s="13">
        <v>2E-3</v>
      </c>
      <c r="AD181" s="13">
        <v>3.0000000000000001E-3</v>
      </c>
      <c r="AE181" s="13" t="s">
        <v>43</v>
      </c>
      <c r="AF181" s="13" t="s">
        <v>239</v>
      </c>
      <c r="AG181" s="13">
        <v>0.59</v>
      </c>
      <c r="AH181" s="13" t="s">
        <v>245</v>
      </c>
      <c r="AI181" s="13">
        <v>3.9E-2</v>
      </c>
      <c r="AJ181" s="13" t="s">
        <v>402</v>
      </c>
      <c r="AK181" s="13">
        <v>0.03</v>
      </c>
    </row>
    <row r="182" spans="1:42" x14ac:dyDescent="0.2">
      <c r="A182" s="338">
        <v>44631</v>
      </c>
      <c r="B182" s="14" t="s">
        <v>1576</v>
      </c>
      <c r="C182" s="338">
        <v>44693</v>
      </c>
      <c r="D182" s="439"/>
      <c r="E182" s="15">
        <v>8.4</v>
      </c>
      <c r="F182" s="15">
        <v>9.67</v>
      </c>
      <c r="G182" s="13">
        <v>1300</v>
      </c>
      <c r="H182" s="13" t="s">
        <v>181</v>
      </c>
      <c r="I182" s="13" t="s">
        <v>78</v>
      </c>
      <c r="J182" s="13">
        <v>0.4</v>
      </c>
      <c r="K182" s="13">
        <v>0.13</v>
      </c>
      <c r="L182" s="13" t="s">
        <v>122</v>
      </c>
      <c r="M182" s="13">
        <v>0.18</v>
      </c>
      <c r="N182" s="13">
        <v>0.2</v>
      </c>
      <c r="O182" s="13">
        <v>0.6</v>
      </c>
      <c r="P182" s="13">
        <v>0.19</v>
      </c>
      <c r="Q182" s="13">
        <v>250</v>
      </c>
      <c r="R182" s="13">
        <v>350</v>
      </c>
      <c r="S182" s="13">
        <v>17</v>
      </c>
      <c r="T182" s="13" t="s">
        <v>43</v>
      </c>
      <c r="U182" s="15" t="s">
        <v>43</v>
      </c>
      <c r="V182" s="338">
        <v>44631</v>
      </c>
      <c r="W182" s="14" t="s">
        <v>1576</v>
      </c>
      <c r="X182" s="13" t="s">
        <v>36</v>
      </c>
      <c r="Y182" s="13">
        <v>0.08</v>
      </c>
      <c r="Z182" s="13" t="s">
        <v>239</v>
      </c>
      <c r="AA182" s="13" t="s">
        <v>122</v>
      </c>
      <c r="AB182" s="13" t="s">
        <v>244</v>
      </c>
      <c r="AC182" s="13">
        <v>1E-3</v>
      </c>
      <c r="AD182" s="13">
        <v>3.0000000000000001E-3</v>
      </c>
      <c r="AE182" s="15" t="s">
        <v>43</v>
      </c>
      <c r="AF182" s="15" t="s">
        <v>239</v>
      </c>
      <c r="AG182" s="13">
        <v>4.1000000000000002E-2</v>
      </c>
      <c r="AH182" s="13" t="s">
        <v>245</v>
      </c>
      <c r="AI182" s="13">
        <v>1.7999999999999999E-2</v>
      </c>
      <c r="AJ182" s="13" t="s">
        <v>402</v>
      </c>
      <c r="AK182" s="13">
        <v>0.01</v>
      </c>
      <c r="AP182" s="13"/>
    </row>
    <row r="183" spans="1:42" x14ac:dyDescent="0.2">
      <c r="A183" s="338">
        <v>44636</v>
      </c>
      <c r="B183" s="14" t="s">
        <v>1577</v>
      </c>
      <c r="C183" s="338">
        <v>44693</v>
      </c>
      <c r="D183" s="439"/>
      <c r="E183" s="15">
        <v>8.1</v>
      </c>
      <c r="F183" s="15" t="s">
        <v>16</v>
      </c>
      <c r="G183" s="13">
        <v>1200</v>
      </c>
      <c r="H183" s="13" t="s">
        <v>181</v>
      </c>
      <c r="I183" s="13" t="s">
        <v>78</v>
      </c>
      <c r="J183" s="13">
        <v>0.6</v>
      </c>
      <c r="K183" s="13">
        <v>0.13</v>
      </c>
      <c r="L183" s="13" t="s">
        <v>122</v>
      </c>
      <c r="M183" s="13">
        <v>0.16</v>
      </c>
      <c r="N183" s="13">
        <v>0.18</v>
      </c>
      <c r="O183" s="13">
        <v>0.6</v>
      </c>
      <c r="P183" s="13">
        <v>0.12</v>
      </c>
      <c r="Q183" s="13">
        <v>220</v>
      </c>
      <c r="R183" s="13">
        <v>330</v>
      </c>
      <c r="S183" s="13">
        <v>14</v>
      </c>
      <c r="T183" s="13" t="s">
        <v>43</v>
      </c>
      <c r="U183" s="13" t="s">
        <v>43</v>
      </c>
      <c r="V183" s="338">
        <v>44636</v>
      </c>
      <c r="W183" s="14" t="s">
        <v>1577</v>
      </c>
      <c r="X183" s="13" t="s">
        <v>36</v>
      </c>
      <c r="Y183" s="13">
        <v>7.0000000000000007E-2</v>
      </c>
      <c r="Z183" s="13" t="s">
        <v>239</v>
      </c>
      <c r="AA183" s="13" t="s">
        <v>122</v>
      </c>
      <c r="AB183" s="13" t="s">
        <v>244</v>
      </c>
      <c r="AC183" s="13">
        <v>2E-3</v>
      </c>
      <c r="AD183" s="13">
        <v>3.0000000000000001E-3</v>
      </c>
      <c r="AE183" s="13" t="s">
        <v>43</v>
      </c>
      <c r="AF183" s="13" t="s">
        <v>239</v>
      </c>
      <c r="AG183" s="13">
        <v>9.0999999999999998E-2</v>
      </c>
      <c r="AH183" s="13" t="s">
        <v>245</v>
      </c>
      <c r="AI183" s="13">
        <v>1.7999999999999999E-2</v>
      </c>
      <c r="AJ183" s="13" t="s">
        <v>402</v>
      </c>
      <c r="AK183" s="13">
        <v>1.4E-2</v>
      </c>
      <c r="AP183" s="13"/>
    </row>
    <row r="184" spans="1:42" x14ac:dyDescent="0.2">
      <c r="A184" s="338">
        <v>44644</v>
      </c>
      <c r="B184" s="14" t="s">
        <v>1578</v>
      </c>
      <c r="C184" s="338">
        <v>44693</v>
      </c>
      <c r="D184" s="439"/>
      <c r="E184" s="15">
        <v>7.9</v>
      </c>
      <c r="F184" s="15" t="s">
        <v>16</v>
      </c>
      <c r="G184" s="13">
        <v>1100</v>
      </c>
      <c r="H184" s="13" t="s">
        <v>181</v>
      </c>
      <c r="I184" s="13" t="s">
        <v>78</v>
      </c>
      <c r="J184" s="13">
        <v>2.1</v>
      </c>
      <c r="K184" s="13">
        <v>0.61</v>
      </c>
      <c r="L184" s="13">
        <v>0.04</v>
      </c>
      <c r="M184" s="13">
        <v>0.75</v>
      </c>
      <c r="N184" s="13">
        <v>0.79</v>
      </c>
      <c r="O184" s="13">
        <v>0.6</v>
      </c>
      <c r="P184" s="13">
        <v>0.16</v>
      </c>
      <c r="Q184" s="13">
        <v>190</v>
      </c>
      <c r="R184" s="13">
        <v>280</v>
      </c>
      <c r="S184" s="13">
        <v>13</v>
      </c>
      <c r="T184" s="13" t="s">
        <v>43</v>
      </c>
      <c r="U184" s="13" t="s">
        <v>43</v>
      </c>
      <c r="V184" s="338">
        <v>44644</v>
      </c>
      <c r="W184" s="14" t="s">
        <v>1578</v>
      </c>
      <c r="X184" s="13" t="s">
        <v>36</v>
      </c>
      <c r="Y184" s="13">
        <v>7.0000000000000007E-2</v>
      </c>
      <c r="Z184" s="13" t="s">
        <v>239</v>
      </c>
      <c r="AA184" s="13" t="s">
        <v>122</v>
      </c>
      <c r="AB184" s="13" t="s">
        <v>244</v>
      </c>
      <c r="AC184" s="13">
        <v>2E-3</v>
      </c>
      <c r="AD184" s="13">
        <v>3.0000000000000001E-3</v>
      </c>
      <c r="AE184" s="13" t="s">
        <v>43</v>
      </c>
      <c r="AF184" s="13" t="s">
        <v>239</v>
      </c>
      <c r="AG184" s="13">
        <v>4.2999999999999997E-2</v>
      </c>
      <c r="AH184" s="13" t="s">
        <v>245</v>
      </c>
      <c r="AI184" s="13">
        <v>1.4999999999999999E-2</v>
      </c>
      <c r="AJ184" s="13" t="s">
        <v>402</v>
      </c>
      <c r="AK184" s="13">
        <v>8.0000000000000002E-3</v>
      </c>
      <c r="AL184" s="13" t="s">
        <v>816</v>
      </c>
      <c r="AM184" s="13" t="s">
        <v>43</v>
      </c>
      <c r="AN184" s="13" t="s">
        <v>134</v>
      </c>
      <c r="AO184" s="13" t="s">
        <v>134</v>
      </c>
      <c r="AP184" s="13"/>
    </row>
    <row r="185" spans="1:42" x14ac:dyDescent="0.2">
      <c r="A185" s="338">
        <v>44648</v>
      </c>
      <c r="B185" s="14" t="s">
        <v>1580</v>
      </c>
      <c r="C185" s="338">
        <v>44693</v>
      </c>
      <c r="D185" s="439"/>
      <c r="E185" s="15">
        <v>7.5</v>
      </c>
      <c r="F185" s="15">
        <v>6.4</v>
      </c>
      <c r="G185" s="13">
        <v>1100</v>
      </c>
      <c r="H185" s="13" t="s">
        <v>181</v>
      </c>
      <c r="I185" s="13" t="s">
        <v>16</v>
      </c>
      <c r="J185" s="13">
        <v>0.5</v>
      </c>
      <c r="K185" s="13">
        <v>0.09</v>
      </c>
      <c r="L185" s="13">
        <v>0.03</v>
      </c>
      <c r="M185" s="13">
        <v>0.2</v>
      </c>
      <c r="N185" s="13">
        <v>0.23</v>
      </c>
      <c r="O185" s="13">
        <v>0.5</v>
      </c>
      <c r="P185" s="13">
        <v>0.04</v>
      </c>
      <c r="Q185" s="13">
        <v>180</v>
      </c>
      <c r="R185" s="13">
        <v>320</v>
      </c>
      <c r="S185" s="13">
        <v>15</v>
      </c>
      <c r="T185" s="13" t="s">
        <v>43</v>
      </c>
      <c r="U185" s="13" t="s">
        <v>43</v>
      </c>
      <c r="V185" s="137">
        <v>44648</v>
      </c>
      <c r="W185" s="13" t="s">
        <v>1580</v>
      </c>
      <c r="X185" s="13" t="s">
        <v>36</v>
      </c>
      <c r="Y185" s="13" t="s">
        <v>43</v>
      </c>
      <c r="Z185" s="13" t="s">
        <v>239</v>
      </c>
      <c r="AA185" s="13" t="s">
        <v>122</v>
      </c>
      <c r="AB185" s="13" t="s">
        <v>244</v>
      </c>
      <c r="AC185" s="13">
        <v>2E-3</v>
      </c>
      <c r="AD185" s="13">
        <v>3.0000000000000001E-3</v>
      </c>
      <c r="AE185" s="13" t="s">
        <v>43</v>
      </c>
      <c r="AF185" s="13" t="s">
        <v>239</v>
      </c>
      <c r="AG185" s="13">
        <v>0.23</v>
      </c>
      <c r="AH185" s="13" t="s">
        <v>245</v>
      </c>
      <c r="AI185" s="13">
        <v>2.1000000000000001E-2</v>
      </c>
      <c r="AJ185" s="13" t="s">
        <v>402</v>
      </c>
      <c r="AK185" s="13">
        <v>2.3E-2</v>
      </c>
      <c r="AP185" s="13"/>
    </row>
    <row r="186" spans="1:42" x14ac:dyDescent="0.2">
      <c r="A186" s="338">
        <v>44658</v>
      </c>
      <c r="B186" s="14" t="s">
        <v>1581</v>
      </c>
      <c r="C186" s="338">
        <v>44693</v>
      </c>
      <c r="D186" s="439"/>
      <c r="E186" s="15">
        <v>8.3000000000000007</v>
      </c>
      <c r="F186" s="15" t="s">
        <v>16</v>
      </c>
      <c r="G186" s="13">
        <v>1000</v>
      </c>
      <c r="H186" s="13" t="s">
        <v>181</v>
      </c>
      <c r="I186" s="13" t="s">
        <v>16</v>
      </c>
      <c r="J186" s="13">
        <v>1</v>
      </c>
      <c r="K186" s="13" t="s">
        <v>28</v>
      </c>
      <c r="L186" s="13" t="s">
        <v>122</v>
      </c>
      <c r="M186" s="13">
        <v>0.27</v>
      </c>
      <c r="N186" s="13">
        <v>0.28000000000000003</v>
      </c>
      <c r="O186" s="13">
        <v>1.28</v>
      </c>
      <c r="P186" s="13">
        <v>0.02</v>
      </c>
      <c r="Q186" s="13">
        <v>190</v>
      </c>
      <c r="R186" s="13">
        <v>300</v>
      </c>
      <c r="S186" s="13">
        <v>19</v>
      </c>
      <c r="T186" s="13" t="s">
        <v>43</v>
      </c>
      <c r="U186" s="13" t="s">
        <v>43</v>
      </c>
      <c r="V186" s="338">
        <v>44658</v>
      </c>
      <c r="W186" s="14" t="s">
        <v>1581</v>
      </c>
      <c r="X186" s="13" t="s">
        <v>36</v>
      </c>
      <c r="Y186" s="13">
        <v>0.1</v>
      </c>
      <c r="Z186" s="13" t="s">
        <v>239</v>
      </c>
      <c r="AA186" s="13">
        <v>0.02</v>
      </c>
      <c r="AB186" s="13" t="s">
        <v>244</v>
      </c>
      <c r="AC186" s="13">
        <v>3.0000000000000001E-3</v>
      </c>
      <c r="AD186" s="13">
        <v>5.0000000000000001E-3</v>
      </c>
      <c r="AE186" s="13">
        <v>0.1</v>
      </c>
      <c r="AF186" s="13" t="s">
        <v>239</v>
      </c>
      <c r="AG186" s="13">
        <v>0.28999999999999998</v>
      </c>
      <c r="AH186" s="13" t="s">
        <v>245</v>
      </c>
      <c r="AI186" s="13">
        <v>2.1999999999999999E-2</v>
      </c>
      <c r="AJ186" s="13" t="s">
        <v>402</v>
      </c>
      <c r="AK186" s="13">
        <v>5.6000000000000001E-2</v>
      </c>
      <c r="AP186" s="13"/>
    </row>
    <row r="187" spans="1:42" x14ac:dyDescent="0.2">
      <c r="A187" s="338">
        <v>44662</v>
      </c>
      <c r="B187" s="14" t="s">
        <v>1582</v>
      </c>
      <c r="C187" s="338">
        <v>44693</v>
      </c>
      <c r="D187" s="439"/>
      <c r="E187" s="15">
        <v>8.1</v>
      </c>
      <c r="F187" s="15" t="s">
        <v>16</v>
      </c>
      <c r="G187" s="13">
        <v>1100</v>
      </c>
      <c r="H187" s="13" t="s">
        <v>181</v>
      </c>
      <c r="I187" s="13" t="s">
        <v>16</v>
      </c>
      <c r="J187" s="13" t="s">
        <v>85</v>
      </c>
      <c r="K187" s="13" t="s">
        <v>28</v>
      </c>
      <c r="L187" s="13" t="s">
        <v>122</v>
      </c>
      <c r="M187" s="13">
        <v>0.27</v>
      </c>
      <c r="N187" s="13">
        <v>0.27</v>
      </c>
      <c r="O187" s="13">
        <v>0.27</v>
      </c>
      <c r="P187" s="13">
        <v>0.02</v>
      </c>
      <c r="Q187" s="13">
        <v>160</v>
      </c>
      <c r="R187" s="13">
        <v>310</v>
      </c>
      <c r="S187" s="13">
        <v>15</v>
      </c>
      <c r="T187" s="13" t="s">
        <v>43</v>
      </c>
      <c r="U187" s="13" t="s">
        <v>43</v>
      </c>
      <c r="V187" s="338">
        <v>44662</v>
      </c>
      <c r="W187" s="14" t="s">
        <v>1582</v>
      </c>
      <c r="X187" s="13" t="s">
        <v>36</v>
      </c>
      <c r="Y187" s="13">
        <v>0.05</v>
      </c>
      <c r="Z187" s="13" t="s">
        <v>239</v>
      </c>
      <c r="AA187" s="13">
        <v>0.02</v>
      </c>
      <c r="AB187" s="13" t="s">
        <v>244</v>
      </c>
      <c r="AC187" s="13">
        <v>2E-3</v>
      </c>
      <c r="AD187" s="13">
        <v>2E-3</v>
      </c>
      <c r="AE187" s="13" t="s">
        <v>43</v>
      </c>
      <c r="AF187" s="13" t="s">
        <v>239</v>
      </c>
      <c r="AG187" s="13">
        <v>0.26</v>
      </c>
      <c r="AH187" s="13" t="s">
        <v>245</v>
      </c>
      <c r="AI187" s="13">
        <v>2.5999999999999999E-2</v>
      </c>
      <c r="AJ187" s="13" t="s">
        <v>402</v>
      </c>
      <c r="AK187" s="13">
        <v>6.4000000000000001E-2</v>
      </c>
      <c r="AP187" s="13"/>
    </row>
    <row r="188" spans="1:42" x14ac:dyDescent="0.2">
      <c r="A188" s="338">
        <v>44673</v>
      </c>
      <c r="B188" s="14" t="s">
        <v>1584</v>
      </c>
      <c r="C188" s="338">
        <v>44693</v>
      </c>
      <c r="D188" s="439"/>
      <c r="E188" s="15">
        <v>8.1999999999999993</v>
      </c>
      <c r="F188" s="15">
        <v>8.8000000000000007</v>
      </c>
      <c r="G188" s="13">
        <v>1100</v>
      </c>
      <c r="H188" s="13">
        <v>40</v>
      </c>
      <c r="I188" s="13" t="s">
        <v>16</v>
      </c>
      <c r="J188" s="13">
        <v>1.3</v>
      </c>
      <c r="K188" s="13">
        <v>0.12</v>
      </c>
      <c r="L188" s="13">
        <v>0.28000000000000003</v>
      </c>
      <c r="M188" s="13">
        <v>0.45</v>
      </c>
      <c r="N188" s="13">
        <v>0.73</v>
      </c>
      <c r="O188" s="13">
        <v>1.2</v>
      </c>
      <c r="P188" s="13">
        <v>0.04</v>
      </c>
      <c r="Q188" s="13">
        <v>170</v>
      </c>
      <c r="R188" s="13">
        <v>280</v>
      </c>
      <c r="S188" s="13">
        <v>16</v>
      </c>
      <c r="T188" s="13" t="s">
        <v>43</v>
      </c>
      <c r="U188" s="13" t="s">
        <v>43</v>
      </c>
      <c r="V188" s="338">
        <v>44673</v>
      </c>
      <c r="W188" s="14" t="s">
        <v>1584</v>
      </c>
      <c r="X188" s="13" t="s">
        <v>36</v>
      </c>
      <c r="Y188" s="13">
        <v>0.11</v>
      </c>
      <c r="Z188" s="13" t="s">
        <v>239</v>
      </c>
      <c r="AA188" s="13" t="s">
        <v>122</v>
      </c>
      <c r="AB188" s="13" t="s">
        <v>244</v>
      </c>
      <c r="AC188" s="13">
        <v>3.0000000000000001E-3</v>
      </c>
      <c r="AD188" s="13">
        <v>5.0000000000000001E-3</v>
      </c>
      <c r="AE188" s="13">
        <v>7.0000000000000007E-2</v>
      </c>
      <c r="AF188" s="13" t="s">
        <v>239</v>
      </c>
      <c r="AG188" s="13">
        <v>5.8000000000000003E-2</v>
      </c>
      <c r="AH188" s="13" t="s">
        <v>245</v>
      </c>
      <c r="AI188" s="13">
        <v>1.2999999999999999E-2</v>
      </c>
      <c r="AJ188" s="13" t="s">
        <v>402</v>
      </c>
      <c r="AK188" s="13">
        <v>1.2999999999999999E-2</v>
      </c>
    </row>
    <row r="189" spans="1:42" x14ac:dyDescent="0.2">
      <c r="A189" s="338">
        <v>44679</v>
      </c>
      <c r="B189" s="14" t="s">
        <v>1585</v>
      </c>
      <c r="C189" s="338">
        <v>44693</v>
      </c>
      <c r="D189" s="439"/>
      <c r="E189" s="15">
        <v>8.1999999999999993</v>
      </c>
      <c r="F189" s="15">
        <v>13</v>
      </c>
      <c r="G189" s="13">
        <v>1200</v>
      </c>
      <c r="H189" s="13" t="s">
        <v>181</v>
      </c>
      <c r="I189" s="13" t="s">
        <v>16</v>
      </c>
      <c r="J189" s="13">
        <v>8.4</v>
      </c>
      <c r="K189" s="13">
        <v>0.04</v>
      </c>
      <c r="L189" s="13" t="s">
        <v>122</v>
      </c>
      <c r="M189" s="13">
        <v>0.11</v>
      </c>
      <c r="N189" s="13">
        <v>0.11</v>
      </c>
      <c r="O189" s="13">
        <v>0.7</v>
      </c>
      <c r="P189" s="13">
        <v>0.05</v>
      </c>
      <c r="Q189" s="13">
        <v>200</v>
      </c>
      <c r="R189" s="13">
        <v>290</v>
      </c>
      <c r="S189" s="13">
        <v>17</v>
      </c>
      <c r="T189" s="13" t="s">
        <v>43</v>
      </c>
      <c r="U189" s="13" t="s">
        <v>43</v>
      </c>
      <c r="V189" s="338">
        <v>44679</v>
      </c>
      <c r="W189" s="14" t="s">
        <v>1585</v>
      </c>
      <c r="X189" s="13" t="s">
        <v>36</v>
      </c>
      <c r="Y189" s="13">
        <v>0.05</v>
      </c>
      <c r="Z189" s="13" t="s">
        <v>239</v>
      </c>
      <c r="AA189" s="13" t="s">
        <v>122</v>
      </c>
      <c r="AB189" s="13" t="s">
        <v>244</v>
      </c>
      <c r="AC189" s="13">
        <v>3.0000000000000001E-3</v>
      </c>
      <c r="AD189" s="13">
        <v>3.0000000000000001E-3</v>
      </c>
      <c r="AE189" s="13">
        <v>0.13</v>
      </c>
      <c r="AF189" s="13" t="s">
        <v>239</v>
      </c>
      <c r="AG189" s="13">
        <v>4.1000000000000002E-2</v>
      </c>
      <c r="AH189" s="13" t="s">
        <v>245</v>
      </c>
      <c r="AI189" s="13">
        <v>1.4E-2</v>
      </c>
      <c r="AJ189" s="13" t="s">
        <v>402</v>
      </c>
      <c r="AK189" s="13">
        <v>1.2E-2</v>
      </c>
    </row>
    <row r="190" spans="1:42" x14ac:dyDescent="0.2">
      <c r="A190" s="338">
        <v>44687</v>
      </c>
      <c r="B190" s="14" t="s">
        <v>1590</v>
      </c>
      <c r="C190" s="338">
        <v>44757</v>
      </c>
      <c r="D190" s="439"/>
      <c r="E190" s="15">
        <v>8.3000000000000007</v>
      </c>
      <c r="F190" s="15" t="s">
        <v>16</v>
      </c>
      <c r="G190" s="13">
        <v>960</v>
      </c>
      <c r="H190" s="13" t="s">
        <v>181</v>
      </c>
      <c r="I190" s="13" t="s">
        <v>78</v>
      </c>
      <c r="J190" s="13">
        <v>0.4</v>
      </c>
      <c r="K190" s="13">
        <v>7.0000000000000007E-2</v>
      </c>
      <c r="L190" s="13">
        <v>0.23</v>
      </c>
      <c r="M190" s="13">
        <v>0.24</v>
      </c>
      <c r="N190" s="13">
        <v>0.47</v>
      </c>
      <c r="O190" s="13">
        <v>0.7</v>
      </c>
      <c r="P190" s="13">
        <v>0.03</v>
      </c>
      <c r="Q190" s="13">
        <v>220</v>
      </c>
      <c r="R190" s="13">
        <v>280</v>
      </c>
      <c r="S190" s="13" t="s">
        <v>1596</v>
      </c>
      <c r="T190" s="13" t="s">
        <v>43</v>
      </c>
      <c r="U190" s="13" t="s">
        <v>43</v>
      </c>
      <c r="V190" s="338">
        <v>44687</v>
      </c>
      <c r="W190" s="14" t="s">
        <v>1590</v>
      </c>
      <c r="X190" s="13" t="s">
        <v>36</v>
      </c>
      <c r="Y190" s="13">
        <v>7.0000000000000007E-2</v>
      </c>
      <c r="Z190" s="13" t="s">
        <v>239</v>
      </c>
      <c r="AA190" s="13">
        <v>0.03</v>
      </c>
      <c r="AB190" s="13" t="s">
        <v>244</v>
      </c>
      <c r="AC190" s="13">
        <v>2E-3</v>
      </c>
      <c r="AD190" s="13">
        <v>4.0000000000000001E-3</v>
      </c>
      <c r="AE190" s="13" t="s">
        <v>43</v>
      </c>
      <c r="AF190" s="13" t="s">
        <v>239</v>
      </c>
      <c r="AG190" s="13">
        <v>0.37</v>
      </c>
      <c r="AH190" s="13" t="s">
        <v>245</v>
      </c>
      <c r="AI190" s="13">
        <v>0.02</v>
      </c>
      <c r="AJ190" s="13" t="s">
        <v>402</v>
      </c>
      <c r="AK190" s="13">
        <v>4.1000000000000002E-2</v>
      </c>
    </row>
    <row r="191" spans="1:42" x14ac:dyDescent="0.2">
      <c r="A191" s="338">
        <v>44692</v>
      </c>
      <c r="B191" s="14" t="s">
        <v>1591</v>
      </c>
      <c r="C191" s="338">
        <v>44757</v>
      </c>
      <c r="D191" s="439"/>
      <c r="E191" s="15">
        <v>8.3000000000000007</v>
      </c>
      <c r="F191" s="13" t="s">
        <v>16</v>
      </c>
      <c r="G191" s="13">
        <v>1000</v>
      </c>
      <c r="H191" s="13" t="s">
        <v>181</v>
      </c>
      <c r="I191" s="13" t="s">
        <v>78</v>
      </c>
      <c r="J191" s="13">
        <v>0.3</v>
      </c>
      <c r="K191" s="13">
        <v>0.1</v>
      </c>
      <c r="L191" s="13" t="s">
        <v>122</v>
      </c>
      <c r="M191" s="13">
        <v>0.1</v>
      </c>
      <c r="N191" s="13">
        <v>0.1</v>
      </c>
      <c r="O191" s="13">
        <v>0.6</v>
      </c>
      <c r="P191" s="13">
        <v>0.03</v>
      </c>
      <c r="Q191" s="13">
        <v>240</v>
      </c>
      <c r="R191" s="13">
        <v>280</v>
      </c>
      <c r="S191" s="13" t="s">
        <v>1596</v>
      </c>
      <c r="T191" s="13" t="s">
        <v>43</v>
      </c>
      <c r="U191" s="13" t="s">
        <v>43</v>
      </c>
      <c r="V191" s="338">
        <v>44692</v>
      </c>
      <c r="W191" s="14" t="s">
        <v>1591</v>
      </c>
      <c r="X191" s="13" t="s">
        <v>36</v>
      </c>
      <c r="Y191" s="13" t="s">
        <v>43</v>
      </c>
      <c r="Z191" s="13" t="s">
        <v>239</v>
      </c>
      <c r="AA191" s="13" t="s">
        <v>122</v>
      </c>
      <c r="AB191" s="13" t="s">
        <v>244</v>
      </c>
      <c r="AC191" s="13">
        <v>2E-3</v>
      </c>
      <c r="AD191" s="13">
        <v>3.0000000000000001E-3</v>
      </c>
      <c r="AE191" s="13" t="s">
        <v>43</v>
      </c>
      <c r="AF191" s="13" t="s">
        <v>239</v>
      </c>
      <c r="AG191" s="13">
        <v>9.2999999999999999E-2</v>
      </c>
      <c r="AH191" s="13" t="s">
        <v>245</v>
      </c>
      <c r="AI191" s="13">
        <v>2.1999999999999999E-2</v>
      </c>
      <c r="AJ191" s="13" t="s">
        <v>402</v>
      </c>
      <c r="AK191" s="13">
        <v>2.5999999999999999E-2</v>
      </c>
    </row>
    <row r="192" spans="1:42" x14ac:dyDescent="0.2">
      <c r="A192" s="338">
        <v>44699</v>
      </c>
      <c r="B192" s="14" t="s">
        <v>1592</v>
      </c>
      <c r="C192" s="338">
        <v>44757</v>
      </c>
      <c r="D192" s="439"/>
      <c r="E192" s="15">
        <v>8.3000000000000007</v>
      </c>
      <c r="F192" s="13" t="s">
        <v>16</v>
      </c>
      <c r="G192" s="13">
        <v>1100</v>
      </c>
      <c r="H192" s="13" t="s">
        <v>181</v>
      </c>
      <c r="I192" s="13">
        <v>3.9</v>
      </c>
      <c r="J192" s="13">
        <v>1.8</v>
      </c>
      <c r="K192" s="13">
        <v>0.08</v>
      </c>
      <c r="L192" s="13" t="s">
        <v>122</v>
      </c>
      <c r="M192" s="13">
        <v>0.9</v>
      </c>
      <c r="N192" s="13">
        <v>0.1</v>
      </c>
      <c r="O192" s="13">
        <v>0.6</v>
      </c>
      <c r="P192" s="13">
        <v>0.02</v>
      </c>
      <c r="Q192" s="13">
        <v>230</v>
      </c>
      <c r="R192" s="13">
        <v>320</v>
      </c>
      <c r="S192" s="13" t="s">
        <v>1596</v>
      </c>
      <c r="T192" s="13" t="s">
        <v>43</v>
      </c>
      <c r="U192" s="13" t="s">
        <v>43</v>
      </c>
      <c r="V192" s="338">
        <v>44699</v>
      </c>
      <c r="W192" s="14" t="s">
        <v>1592</v>
      </c>
      <c r="X192" s="13" t="s">
        <v>36</v>
      </c>
      <c r="Y192" s="13" t="s">
        <v>43</v>
      </c>
      <c r="Z192" s="13" t="s">
        <v>239</v>
      </c>
      <c r="AA192" s="13" t="s">
        <v>122</v>
      </c>
      <c r="AB192" s="13" t="s">
        <v>244</v>
      </c>
      <c r="AC192" s="13">
        <v>2E-3</v>
      </c>
      <c r="AD192" s="13">
        <v>7.0000000000000001E-3</v>
      </c>
      <c r="AE192" s="13" t="s">
        <v>43</v>
      </c>
      <c r="AF192" s="13" t="s">
        <v>239</v>
      </c>
      <c r="AG192" s="13">
        <v>2.1000000000000001E-2</v>
      </c>
      <c r="AH192" s="13" t="s">
        <v>245</v>
      </c>
      <c r="AI192" s="13">
        <v>1.4E-2</v>
      </c>
      <c r="AJ192" s="13" t="s">
        <v>402</v>
      </c>
      <c r="AK192" s="13">
        <v>1.2E-2</v>
      </c>
    </row>
    <row r="193" spans="1:43" ht="17.25" customHeight="1" x14ac:dyDescent="0.2">
      <c r="A193" s="338">
        <v>44704</v>
      </c>
      <c r="B193" s="14" t="s">
        <v>1593</v>
      </c>
      <c r="C193" s="338">
        <v>44757</v>
      </c>
      <c r="D193" s="439"/>
      <c r="E193" s="15">
        <v>8.3000000000000007</v>
      </c>
      <c r="F193" s="13" t="s">
        <v>16</v>
      </c>
      <c r="G193" s="13">
        <v>1000</v>
      </c>
      <c r="H193" s="13">
        <v>35</v>
      </c>
      <c r="I193" s="13">
        <v>3.8</v>
      </c>
      <c r="J193" s="13">
        <v>1.7</v>
      </c>
      <c r="K193" s="13">
        <v>0.14000000000000001</v>
      </c>
      <c r="L193" s="13">
        <v>0.12</v>
      </c>
      <c r="M193" s="13">
        <v>0.22</v>
      </c>
      <c r="N193" s="13">
        <v>0.34</v>
      </c>
      <c r="O193" s="13">
        <v>0.9</v>
      </c>
      <c r="P193" s="13">
        <v>0.03</v>
      </c>
      <c r="Q193" s="13">
        <v>230</v>
      </c>
      <c r="R193" s="13">
        <v>280</v>
      </c>
      <c r="S193" s="13" t="s">
        <v>1596</v>
      </c>
      <c r="T193" s="13" t="s">
        <v>43</v>
      </c>
      <c r="U193" s="13">
        <v>0.47</v>
      </c>
      <c r="V193" s="338">
        <v>44704</v>
      </c>
      <c r="W193" s="14" t="s">
        <v>1593</v>
      </c>
      <c r="X193" s="13" t="s">
        <v>36</v>
      </c>
      <c r="Y193" s="13" t="s">
        <v>43</v>
      </c>
      <c r="Z193" s="13" t="s">
        <v>239</v>
      </c>
      <c r="AA193" s="13" t="s">
        <v>122</v>
      </c>
      <c r="AB193" s="13" t="s">
        <v>244</v>
      </c>
      <c r="AC193" s="13">
        <v>2E-3</v>
      </c>
      <c r="AD193" s="13">
        <v>5.0000000000000001E-3</v>
      </c>
      <c r="AE193" s="13" t="s">
        <v>43</v>
      </c>
      <c r="AF193" s="13" t="s">
        <v>239</v>
      </c>
      <c r="AG193" s="13">
        <v>1.4E-2</v>
      </c>
      <c r="AH193" s="13" t="s">
        <v>245</v>
      </c>
      <c r="AI193" s="13">
        <v>0.01</v>
      </c>
      <c r="AJ193" s="13" t="s">
        <v>402</v>
      </c>
      <c r="AK193" s="13">
        <v>1.4E-2</v>
      </c>
      <c r="AL193" s="13" t="s">
        <v>122</v>
      </c>
      <c r="AM193" s="13" t="s">
        <v>43</v>
      </c>
      <c r="AN193" s="13" t="s">
        <v>134</v>
      </c>
      <c r="AO193" s="13" t="s">
        <v>134</v>
      </c>
    </row>
    <row r="194" spans="1:43" x14ac:dyDescent="0.2">
      <c r="A194" s="338">
        <v>44714</v>
      </c>
      <c r="B194" s="14" t="s">
        <v>1595</v>
      </c>
      <c r="C194" s="338">
        <v>44757</v>
      </c>
      <c r="D194" s="439"/>
      <c r="E194" s="15">
        <v>7.4</v>
      </c>
      <c r="F194" s="13" t="s">
        <v>16</v>
      </c>
      <c r="G194" s="13">
        <v>1000</v>
      </c>
      <c r="H194" s="13">
        <v>32</v>
      </c>
      <c r="I194" s="13">
        <v>2.8</v>
      </c>
      <c r="J194" s="13">
        <v>0.6</v>
      </c>
      <c r="K194" s="13">
        <v>0.11</v>
      </c>
      <c r="L194" s="13">
        <v>0.59</v>
      </c>
      <c r="M194" s="13">
        <v>0.54</v>
      </c>
      <c r="N194" s="13">
        <v>1.1000000000000001</v>
      </c>
      <c r="O194" s="13">
        <v>1.3</v>
      </c>
      <c r="P194" s="13">
        <v>0.02</v>
      </c>
      <c r="Q194" s="13">
        <v>200</v>
      </c>
      <c r="R194" s="13">
        <v>280</v>
      </c>
      <c r="S194" s="13" t="s">
        <v>1596</v>
      </c>
      <c r="T194" s="13" t="s">
        <v>43</v>
      </c>
      <c r="U194" s="13">
        <v>0.85</v>
      </c>
      <c r="V194" s="338">
        <v>44714</v>
      </c>
      <c r="W194" s="14" t="s">
        <v>1595</v>
      </c>
      <c r="X194" s="13" t="s">
        <v>36</v>
      </c>
      <c r="Y194" s="13" t="s">
        <v>43</v>
      </c>
      <c r="Z194" s="13" t="s">
        <v>239</v>
      </c>
      <c r="AA194" s="13" t="s">
        <v>122</v>
      </c>
      <c r="AB194" s="13" t="s">
        <v>244</v>
      </c>
      <c r="AC194" s="13">
        <v>2E-3</v>
      </c>
      <c r="AD194" s="13">
        <v>5.0000000000000001E-3</v>
      </c>
      <c r="AE194" s="13" t="s">
        <v>43</v>
      </c>
      <c r="AF194" s="13" t="s">
        <v>239</v>
      </c>
      <c r="AG194" s="13">
        <v>1.4E-2</v>
      </c>
      <c r="AH194" s="13" t="s">
        <v>245</v>
      </c>
      <c r="AI194" s="13">
        <v>0.01</v>
      </c>
      <c r="AJ194" s="13" t="s">
        <v>402</v>
      </c>
      <c r="AK194" s="13">
        <v>1.4999999999999999E-2</v>
      </c>
    </row>
    <row r="195" spans="1:43" x14ac:dyDescent="0.2">
      <c r="A195" s="338">
        <v>44721</v>
      </c>
      <c r="B195" s="14" t="s">
        <v>1613</v>
      </c>
      <c r="C195" s="338">
        <v>44809</v>
      </c>
      <c r="D195" s="439"/>
      <c r="E195" s="15">
        <v>7.9</v>
      </c>
      <c r="F195" s="13">
        <v>11</v>
      </c>
      <c r="G195" s="13">
        <v>1200</v>
      </c>
      <c r="H195" s="13">
        <v>45</v>
      </c>
      <c r="I195" s="13" t="s">
        <v>16</v>
      </c>
      <c r="J195" s="13" t="s">
        <v>85</v>
      </c>
      <c r="K195" s="13">
        <v>0.93</v>
      </c>
      <c r="L195" s="13">
        <v>0.03</v>
      </c>
      <c r="M195" s="13">
        <v>0.1</v>
      </c>
      <c r="N195" s="13">
        <v>0.12</v>
      </c>
      <c r="O195" s="13">
        <v>1.1000000000000001</v>
      </c>
      <c r="P195" s="13">
        <v>7.0000000000000007E-2</v>
      </c>
      <c r="Q195" s="13">
        <v>210</v>
      </c>
      <c r="R195" s="13">
        <v>310</v>
      </c>
      <c r="S195" s="13">
        <v>5.9</v>
      </c>
      <c r="T195" s="13" t="s">
        <v>43</v>
      </c>
      <c r="U195" s="13">
        <v>0.71</v>
      </c>
      <c r="V195" s="338">
        <v>44721</v>
      </c>
      <c r="W195" s="14" t="s">
        <v>1613</v>
      </c>
      <c r="X195" s="13" t="s">
        <v>36</v>
      </c>
      <c r="Y195" s="13" t="s">
        <v>43</v>
      </c>
      <c r="Z195" s="13" t="s">
        <v>239</v>
      </c>
      <c r="AA195" s="13" t="s">
        <v>122</v>
      </c>
      <c r="AB195" s="13" t="s">
        <v>244</v>
      </c>
      <c r="AC195" s="13">
        <v>3.0000000000000001E-3</v>
      </c>
      <c r="AD195" s="13">
        <v>5.0000000000000001E-3</v>
      </c>
      <c r="AE195" s="13">
        <v>0.1</v>
      </c>
      <c r="AF195" s="13" t="s">
        <v>239</v>
      </c>
      <c r="AG195" s="13">
        <v>3.6999999999999998E-2</v>
      </c>
      <c r="AH195" s="13" t="s">
        <v>245</v>
      </c>
      <c r="AI195" s="13">
        <v>8.0000000000000002E-3</v>
      </c>
      <c r="AJ195" s="13" t="s">
        <v>402</v>
      </c>
      <c r="AK195" s="13">
        <v>1.4E-2</v>
      </c>
    </row>
    <row r="196" spans="1:43" x14ac:dyDescent="0.2">
      <c r="A196" s="338">
        <v>44729</v>
      </c>
      <c r="B196" s="14" t="s">
        <v>1614</v>
      </c>
      <c r="C196" s="338">
        <v>44809</v>
      </c>
      <c r="D196" s="439"/>
      <c r="E196" s="15">
        <v>8.1</v>
      </c>
      <c r="F196" s="13">
        <v>11</v>
      </c>
      <c r="G196" s="13">
        <v>1100</v>
      </c>
      <c r="H196" s="13">
        <v>71</v>
      </c>
      <c r="I196" s="13">
        <v>6.4</v>
      </c>
      <c r="J196" s="13">
        <v>0.3</v>
      </c>
      <c r="K196" s="13">
        <v>0.49</v>
      </c>
      <c r="L196" s="13" t="s">
        <v>122</v>
      </c>
      <c r="M196" s="13">
        <v>0.08</v>
      </c>
      <c r="N196" s="13">
        <v>0.1</v>
      </c>
      <c r="O196" s="13">
        <v>1.1000000000000001</v>
      </c>
      <c r="P196" s="13">
        <v>0.06</v>
      </c>
      <c r="Q196" s="13">
        <v>180</v>
      </c>
      <c r="R196" s="13">
        <v>260</v>
      </c>
      <c r="S196" s="13">
        <v>5.0999999999999996</v>
      </c>
      <c r="T196" s="13" t="s">
        <v>43</v>
      </c>
      <c r="U196" s="13">
        <v>3.7</v>
      </c>
      <c r="V196" s="338">
        <v>44729</v>
      </c>
      <c r="W196" s="14" t="s">
        <v>1614</v>
      </c>
      <c r="X196" s="13">
        <v>2</v>
      </c>
      <c r="Y196" s="13">
        <v>0.05</v>
      </c>
      <c r="Z196" s="13" t="s">
        <v>239</v>
      </c>
      <c r="AA196" s="13" t="s">
        <v>122</v>
      </c>
      <c r="AB196" s="13" t="s">
        <v>244</v>
      </c>
      <c r="AC196" s="13">
        <v>1E-3</v>
      </c>
      <c r="AD196" s="13">
        <v>3.0000000000000001E-3</v>
      </c>
      <c r="AE196" s="13" t="s">
        <v>43</v>
      </c>
      <c r="AF196" s="13" t="s">
        <v>239</v>
      </c>
      <c r="AG196" s="13">
        <v>4.1000000000000002E-2</v>
      </c>
      <c r="AH196" s="13" t="s">
        <v>245</v>
      </c>
      <c r="AI196" s="13">
        <v>7.0000000000000001E-3</v>
      </c>
      <c r="AJ196" s="13" t="s">
        <v>402</v>
      </c>
      <c r="AK196" s="13">
        <v>2.1000000000000001E-2</v>
      </c>
    </row>
    <row r="197" spans="1:43" x14ac:dyDescent="0.2">
      <c r="A197" s="338">
        <v>44735</v>
      </c>
      <c r="B197" s="14" t="s">
        <v>1615</v>
      </c>
      <c r="C197" s="338">
        <v>44809</v>
      </c>
      <c r="D197" s="439"/>
      <c r="E197" s="15">
        <v>7.4</v>
      </c>
      <c r="F197" s="13">
        <v>11</v>
      </c>
      <c r="G197" s="13">
        <v>1200</v>
      </c>
      <c r="H197" s="13">
        <v>64</v>
      </c>
      <c r="I197" s="13">
        <v>8</v>
      </c>
      <c r="J197" s="13">
        <v>1.7</v>
      </c>
      <c r="K197" s="13">
        <v>0.28999999999999998</v>
      </c>
      <c r="L197" s="13">
        <v>0.03</v>
      </c>
      <c r="M197" s="13">
        <v>0.12</v>
      </c>
      <c r="N197" s="13">
        <v>0.14000000000000001</v>
      </c>
      <c r="O197" s="13">
        <v>1.2</v>
      </c>
      <c r="P197" s="13">
        <v>7.0000000000000007E-2</v>
      </c>
      <c r="Q197" s="13">
        <v>230</v>
      </c>
      <c r="R197" s="13">
        <v>280</v>
      </c>
      <c r="S197" s="13">
        <v>6.7</v>
      </c>
      <c r="T197" s="13" t="s">
        <v>43</v>
      </c>
      <c r="U197" s="13">
        <v>14</v>
      </c>
      <c r="V197" s="338">
        <v>44735</v>
      </c>
      <c r="W197" s="14" t="s">
        <v>1615</v>
      </c>
      <c r="X197" s="13">
        <v>2.5</v>
      </c>
      <c r="Y197" s="13">
        <v>0.1</v>
      </c>
      <c r="Z197" s="13" t="s">
        <v>239</v>
      </c>
      <c r="AA197" s="13">
        <v>0.02</v>
      </c>
      <c r="AB197" s="13" t="s">
        <v>244</v>
      </c>
      <c r="AC197" s="13">
        <v>3.0000000000000001E-3</v>
      </c>
      <c r="AD197" s="13">
        <v>8.0000000000000002E-3</v>
      </c>
      <c r="AE197" s="13" t="s">
        <v>43</v>
      </c>
      <c r="AF197" s="13" t="s">
        <v>239</v>
      </c>
      <c r="AG197" s="13">
        <v>0.23</v>
      </c>
      <c r="AH197" s="13" t="s">
        <v>245</v>
      </c>
      <c r="AI197" s="13">
        <v>1.2999999999999999E-2</v>
      </c>
      <c r="AJ197" s="13" t="s">
        <v>402</v>
      </c>
      <c r="AK197" s="13">
        <v>2.7E-2</v>
      </c>
    </row>
    <row r="198" spans="1:43" x14ac:dyDescent="0.2">
      <c r="A198" s="338">
        <v>44741</v>
      </c>
      <c r="B198" s="14" t="s">
        <v>1616</v>
      </c>
      <c r="C198" s="338">
        <v>44809</v>
      </c>
      <c r="D198" s="439"/>
      <c r="E198" s="15">
        <v>8</v>
      </c>
      <c r="F198" s="13">
        <v>15</v>
      </c>
      <c r="G198" s="13">
        <v>1300</v>
      </c>
      <c r="H198" s="13">
        <v>100</v>
      </c>
      <c r="I198" s="13">
        <v>7.8</v>
      </c>
      <c r="J198" s="13">
        <v>1.1000000000000001</v>
      </c>
      <c r="K198" s="13">
        <v>0.22</v>
      </c>
      <c r="L198" s="13" t="s">
        <v>122</v>
      </c>
      <c r="M198" s="13">
        <v>0.15</v>
      </c>
      <c r="N198" s="13">
        <v>0.16</v>
      </c>
      <c r="O198" s="13">
        <v>1.5</v>
      </c>
      <c r="P198" s="13">
        <v>0.08</v>
      </c>
      <c r="Q198" s="13">
        <v>230</v>
      </c>
      <c r="R198" s="13">
        <v>320</v>
      </c>
      <c r="S198" s="13">
        <v>10</v>
      </c>
      <c r="T198" s="13" t="s">
        <v>43</v>
      </c>
      <c r="U198" s="13">
        <v>20</v>
      </c>
      <c r="V198" s="338">
        <v>44741</v>
      </c>
      <c r="W198" s="14" t="s">
        <v>1616</v>
      </c>
      <c r="X198" s="13">
        <v>4.5</v>
      </c>
      <c r="Y198" s="13">
        <v>0.1</v>
      </c>
      <c r="Z198" s="13" t="s">
        <v>239</v>
      </c>
      <c r="AA198" s="13">
        <v>0.02</v>
      </c>
      <c r="AB198" s="13" t="s">
        <v>244</v>
      </c>
      <c r="AC198" s="13">
        <v>4.0000000000000001E-3</v>
      </c>
      <c r="AD198" s="13">
        <v>3.0000000000000001E-3</v>
      </c>
      <c r="AE198" s="13">
        <v>7.0000000000000007E-2</v>
      </c>
      <c r="AF198" s="13" t="s">
        <v>239</v>
      </c>
      <c r="AG198" s="13">
        <v>0.3</v>
      </c>
      <c r="AH198" s="13" t="s">
        <v>245</v>
      </c>
      <c r="AI198" s="13">
        <v>1.7000000000000001E-2</v>
      </c>
      <c r="AJ198" s="13" t="s">
        <v>402</v>
      </c>
      <c r="AK198" s="13">
        <v>2.9000000000000001E-2</v>
      </c>
    </row>
    <row r="199" spans="1:43" x14ac:dyDescent="0.2">
      <c r="A199" s="338">
        <v>44748</v>
      </c>
      <c r="B199" s="14" t="s">
        <v>1617</v>
      </c>
      <c r="C199" s="338">
        <v>44809</v>
      </c>
      <c r="D199" s="439"/>
      <c r="E199" s="15">
        <v>8.1</v>
      </c>
      <c r="F199" s="14">
        <v>5</v>
      </c>
      <c r="G199" s="14">
        <v>1200</v>
      </c>
      <c r="H199" s="14">
        <v>91</v>
      </c>
      <c r="I199" s="14">
        <v>16.7</v>
      </c>
      <c r="J199" s="14">
        <v>1.3</v>
      </c>
      <c r="K199" s="15">
        <v>0.33</v>
      </c>
      <c r="L199" s="13" t="s">
        <v>122</v>
      </c>
      <c r="M199" s="13">
        <v>0.12</v>
      </c>
      <c r="N199" s="13">
        <v>0.13</v>
      </c>
      <c r="O199" s="13">
        <v>2.2999999999999998</v>
      </c>
      <c r="P199" s="13">
        <v>0.04</v>
      </c>
      <c r="Q199" s="13">
        <v>210</v>
      </c>
      <c r="R199" s="13">
        <v>250</v>
      </c>
      <c r="S199" s="13">
        <v>13</v>
      </c>
      <c r="T199" s="13" t="s">
        <v>43</v>
      </c>
      <c r="U199" s="13">
        <v>19</v>
      </c>
      <c r="V199" s="338">
        <v>44748</v>
      </c>
      <c r="W199" s="14" t="s">
        <v>1617</v>
      </c>
      <c r="X199" s="13">
        <v>3</v>
      </c>
      <c r="Y199" s="13">
        <v>0.7</v>
      </c>
      <c r="Z199" s="13" t="s">
        <v>239</v>
      </c>
      <c r="AA199" s="13">
        <v>0.02</v>
      </c>
      <c r="AB199" s="13" t="s">
        <v>244</v>
      </c>
      <c r="AC199" s="13">
        <v>2E-3</v>
      </c>
      <c r="AD199" s="13">
        <v>3.0000000000000001E-3</v>
      </c>
      <c r="AE199" s="13" t="s">
        <v>43</v>
      </c>
      <c r="AF199" s="13" t="s">
        <v>239</v>
      </c>
      <c r="AG199" s="13">
        <v>0.3</v>
      </c>
      <c r="AH199" s="13" t="s">
        <v>245</v>
      </c>
      <c r="AI199" s="13">
        <v>1.2999999999999999E-2</v>
      </c>
      <c r="AJ199" s="13" t="s">
        <v>402</v>
      </c>
      <c r="AK199" s="13">
        <v>2.3E-2</v>
      </c>
    </row>
    <row r="200" spans="1:43" x14ac:dyDescent="0.2">
      <c r="A200" s="852" t="s">
        <v>1601</v>
      </c>
      <c r="B200" s="853"/>
      <c r="C200" s="853"/>
      <c r="D200" s="853"/>
      <c r="E200" s="853"/>
      <c r="F200" s="853"/>
      <c r="G200" s="853"/>
      <c r="H200" s="853"/>
      <c r="I200" s="853"/>
      <c r="J200" s="853"/>
      <c r="K200" s="853"/>
      <c r="L200" s="853"/>
      <c r="M200" s="853"/>
      <c r="N200" s="853"/>
      <c r="O200" s="853"/>
      <c r="P200" s="853"/>
      <c r="Q200" s="853"/>
      <c r="R200" s="853"/>
      <c r="S200" s="853"/>
      <c r="T200" s="853"/>
      <c r="U200" s="853"/>
      <c r="V200" s="853"/>
      <c r="W200" s="853"/>
      <c r="X200" s="853"/>
      <c r="Y200" s="853"/>
      <c r="Z200" s="853"/>
      <c r="AA200" s="853"/>
      <c r="AB200" s="853"/>
      <c r="AC200" s="853"/>
      <c r="AD200" s="853"/>
      <c r="AE200" s="853"/>
      <c r="AF200" s="853"/>
      <c r="AG200" s="853"/>
      <c r="AH200" s="853"/>
      <c r="AI200" s="853"/>
      <c r="AJ200" s="853"/>
      <c r="AK200" s="853"/>
      <c r="AL200" s="853"/>
      <c r="AM200" s="853"/>
      <c r="AN200" s="853"/>
      <c r="AO200" s="854"/>
    </row>
    <row r="201" spans="1:43" x14ac:dyDescent="0.2">
      <c r="A201" s="338">
        <v>44762</v>
      </c>
      <c r="B201" s="14" t="s">
        <v>1618</v>
      </c>
      <c r="C201" s="338">
        <v>44809</v>
      </c>
      <c r="D201" s="439"/>
      <c r="E201" s="15">
        <v>7.9</v>
      </c>
      <c r="F201" s="13">
        <v>15.7</v>
      </c>
      <c r="G201" s="13">
        <v>1400</v>
      </c>
      <c r="H201" s="13">
        <v>65</v>
      </c>
      <c r="I201" s="13">
        <v>11.3</v>
      </c>
      <c r="J201" s="13">
        <v>1.3</v>
      </c>
      <c r="K201" s="13">
        <v>0.37</v>
      </c>
      <c r="L201" s="13" t="s">
        <v>122</v>
      </c>
      <c r="M201" s="13">
        <v>0.13</v>
      </c>
      <c r="N201" s="13">
        <v>0.13</v>
      </c>
      <c r="O201" s="13">
        <v>2</v>
      </c>
      <c r="P201" s="13">
        <v>0.08</v>
      </c>
      <c r="Q201" s="13">
        <v>210</v>
      </c>
      <c r="R201" s="13">
        <v>230</v>
      </c>
      <c r="S201" s="13">
        <v>10</v>
      </c>
      <c r="T201" s="13" t="s">
        <v>43</v>
      </c>
      <c r="U201" s="13">
        <v>9.9</v>
      </c>
      <c r="V201" s="338">
        <v>44762</v>
      </c>
      <c r="W201" s="14" t="s">
        <v>1618</v>
      </c>
      <c r="X201" s="13" t="s">
        <v>36</v>
      </c>
      <c r="Y201" s="13">
        <v>0.08</v>
      </c>
      <c r="Z201" s="13" t="s">
        <v>239</v>
      </c>
      <c r="AA201" s="13" t="s">
        <v>122</v>
      </c>
      <c r="AB201" s="13" t="s">
        <v>244</v>
      </c>
      <c r="AC201" s="13">
        <v>2E-3</v>
      </c>
      <c r="AD201" s="13">
        <v>6.0000000000000001E-3</v>
      </c>
      <c r="AE201" s="13" t="s">
        <v>43</v>
      </c>
      <c r="AF201" s="13" t="s">
        <v>239</v>
      </c>
      <c r="AG201" s="13">
        <v>3.7999999999999999E-2</v>
      </c>
      <c r="AH201" s="13" t="s">
        <v>245</v>
      </c>
      <c r="AI201" s="13">
        <v>8.9999999999999993E-3</v>
      </c>
      <c r="AJ201" s="13" t="s">
        <v>402</v>
      </c>
      <c r="AK201" s="13">
        <v>0.01</v>
      </c>
    </row>
    <row r="202" spans="1:43" x14ac:dyDescent="0.2">
      <c r="A202" s="338">
        <v>44771</v>
      </c>
      <c r="B202" s="14" t="s">
        <v>1619</v>
      </c>
      <c r="C202" s="338">
        <v>44809</v>
      </c>
      <c r="D202" s="439"/>
      <c r="E202" s="15">
        <v>7.3</v>
      </c>
      <c r="F202" s="13">
        <v>5.9</v>
      </c>
      <c r="G202" s="13">
        <v>1100</v>
      </c>
      <c r="H202" s="13">
        <v>36</v>
      </c>
      <c r="I202" s="13">
        <v>6.3</v>
      </c>
      <c r="J202" s="13">
        <v>0.5</v>
      </c>
      <c r="K202" s="13">
        <v>0.26</v>
      </c>
      <c r="L202" s="13" t="s">
        <v>122</v>
      </c>
      <c r="M202" s="13">
        <v>0.12</v>
      </c>
      <c r="N202" s="13">
        <v>0.12</v>
      </c>
      <c r="O202" s="13">
        <v>1.4</v>
      </c>
      <c r="P202" s="13">
        <v>0.05</v>
      </c>
      <c r="Q202" s="13">
        <v>140</v>
      </c>
      <c r="R202" s="13">
        <v>180</v>
      </c>
      <c r="S202" s="13">
        <v>13</v>
      </c>
      <c r="T202" s="13" t="s">
        <v>43</v>
      </c>
      <c r="U202" s="13">
        <v>2.9</v>
      </c>
      <c r="V202" s="338">
        <v>44771</v>
      </c>
      <c r="W202" s="14" t="s">
        <v>1619</v>
      </c>
      <c r="X202" s="13" t="s">
        <v>36</v>
      </c>
      <c r="Y202" s="13">
        <v>0.08</v>
      </c>
      <c r="Z202" s="13" t="s">
        <v>239</v>
      </c>
      <c r="AA202" s="13" t="s">
        <v>122</v>
      </c>
      <c r="AB202" s="13" t="s">
        <v>244</v>
      </c>
      <c r="AC202" s="13">
        <v>4.0000000000000001E-3</v>
      </c>
      <c r="AD202" s="13">
        <v>6.0000000000000001E-3</v>
      </c>
      <c r="AE202" s="13">
        <v>0.12</v>
      </c>
      <c r="AF202" s="13" t="s">
        <v>239</v>
      </c>
      <c r="AG202" s="13">
        <v>1.9E-2</v>
      </c>
      <c r="AH202" s="13" t="s">
        <v>245</v>
      </c>
      <c r="AI202" s="13">
        <v>5.0000000000000001E-3</v>
      </c>
      <c r="AJ202" s="13" t="s">
        <v>402</v>
      </c>
      <c r="AK202" s="13">
        <v>1.0999999999999999E-2</v>
      </c>
    </row>
    <row r="203" spans="1:43" x14ac:dyDescent="0.2">
      <c r="A203" s="338">
        <v>44777</v>
      </c>
      <c r="B203" s="14" t="s">
        <v>1621</v>
      </c>
      <c r="C203" s="338">
        <v>44809</v>
      </c>
      <c r="D203" s="439"/>
      <c r="E203" s="15">
        <v>7.7</v>
      </c>
      <c r="F203" s="13" t="s">
        <v>16</v>
      </c>
      <c r="G203" s="13">
        <v>1400</v>
      </c>
      <c r="H203" s="13">
        <v>36</v>
      </c>
      <c r="I203" s="13" t="s">
        <v>78</v>
      </c>
      <c r="J203" s="13" t="s">
        <v>85</v>
      </c>
      <c r="K203" s="13">
        <v>0.01</v>
      </c>
      <c r="L203" s="13" t="s">
        <v>122</v>
      </c>
      <c r="M203" s="13">
        <v>0.11</v>
      </c>
      <c r="N203" s="13">
        <v>0.11</v>
      </c>
      <c r="O203" s="13">
        <v>1</v>
      </c>
      <c r="P203" s="13">
        <v>0.01</v>
      </c>
      <c r="Q203" s="13">
        <v>190</v>
      </c>
      <c r="R203" s="13">
        <v>230</v>
      </c>
      <c r="S203" s="13">
        <v>17</v>
      </c>
      <c r="T203" s="13" t="s">
        <v>43</v>
      </c>
      <c r="U203" s="13">
        <v>6.3</v>
      </c>
      <c r="V203" s="338">
        <v>44777</v>
      </c>
      <c r="W203" s="14" t="s">
        <v>1621</v>
      </c>
      <c r="X203" s="13">
        <v>2</v>
      </c>
      <c r="Y203" s="13" t="s">
        <v>43</v>
      </c>
      <c r="Z203" s="13" t="s">
        <v>239</v>
      </c>
      <c r="AA203" s="13" t="s">
        <v>122</v>
      </c>
      <c r="AB203" s="13" t="s">
        <v>244</v>
      </c>
      <c r="AC203" s="13" t="s">
        <v>239</v>
      </c>
      <c r="AD203" s="13">
        <v>3.0000000000000001E-3</v>
      </c>
      <c r="AE203" s="13" t="s">
        <v>43</v>
      </c>
      <c r="AF203" s="13" t="s">
        <v>239</v>
      </c>
      <c r="AG203" s="13">
        <v>2.3E-2</v>
      </c>
      <c r="AH203" s="13" t="s">
        <v>245</v>
      </c>
      <c r="AI203" s="13">
        <v>6.0000000000000001E-3</v>
      </c>
      <c r="AJ203" s="13" t="s">
        <v>402</v>
      </c>
      <c r="AK203" s="13">
        <v>7.0000000000000001E-3</v>
      </c>
    </row>
    <row r="204" spans="1:43" x14ac:dyDescent="0.2">
      <c r="A204" s="338">
        <v>44782</v>
      </c>
      <c r="B204" s="14" t="s">
        <v>1622</v>
      </c>
      <c r="C204" s="338">
        <v>44809</v>
      </c>
      <c r="D204" s="439"/>
      <c r="E204" s="15">
        <v>8</v>
      </c>
      <c r="F204" s="13" t="s">
        <v>16</v>
      </c>
      <c r="G204" s="13">
        <v>1400</v>
      </c>
      <c r="H204" s="13">
        <v>60</v>
      </c>
      <c r="I204" s="13" t="s">
        <v>16</v>
      </c>
      <c r="J204" s="13">
        <v>1.2</v>
      </c>
      <c r="K204" s="13">
        <v>0.05</v>
      </c>
      <c r="L204" s="13">
        <v>0.37</v>
      </c>
      <c r="M204" s="13">
        <v>4.5</v>
      </c>
      <c r="N204" s="13">
        <v>4.9000000000000004</v>
      </c>
      <c r="O204" s="13">
        <v>1.4</v>
      </c>
      <c r="P204" s="13">
        <v>0.05</v>
      </c>
      <c r="Q204" s="13">
        <v>200</v>
      </c>
      <c r="R204" s="13">
        <v>230</v>
      </c>
      <c r="S204" s="13">
        <v>14</v>
      </c>
      <c r="T204" s="13" t="s">
        <v>43</v>
      </c>
      <c r="U204" s="13">
        <v>7.3</v>
      </c>
      <c r="V204" s="338">
        <v>44782</v>
      </c>
      <c r="W204" s="14" t="s">
        <v>1622</v>
      </c>
      <c r="X204" s="13" t="s">
        <v>36</v>
      </c>
      <c r="Y204" s="13" t="s">
        <v>43</v>
      </c>
      <c r="Z204" s="13" t="s">
        <v>239</v>
      </c>
      <c r="AA204" s="13" t="s">
        <v>122</v>
      </c>
      <c r="AB204" s="13" t="s">
        <v>244</v>
      </c>
      <c r="AC204" s="13">
        <v>2E-3</v>
      </c>
      <c r="AD204" s="13">
        <v>3.0000000000000001E-3</v>
      </c>
      <c r="AE204" s="13">
        <v>0.06</v>
      </c>
      <c r="AF204" s="13" t="s">
        <v>239</v>
      </c>
      <c r="AG204" s="13">
        <v>1.4999999999999999E-2</v>
      </c>
      <c r="AH204" s="13" t="s">
        <v>245</v>
      </c>
      <c r="AI204" s="13">
        <v>7.0000000000000001E-3</v>
      </c>
      <c r="AJ204" s="13" t="s">
        <v>402</v>
      </c>
      <c r="AK204" s="13">
        <v>0.01</v>
      </c>
    </row>
    <row r="205" spans="1:43" s="133" customFormat="1" ht="13.5" thickBot="1" x14ac:dyDescent="0.25">
      <c r="A205" s="825" t="s">
        <v>1722</v>
      </c>
      <c r="B205" s="826"/>
      <c r="C205" s="826"/>
      <c r="D205" s="826"/>
      <c r="E205" s="826"/>
      <c r="F205" s="826"/>
      <c r="G205" s="826"/>
      <c r="H205" s="826"/>
      <c r="I205" s="826"/>
      <c r="J205" s="826"/>
      <c r="K205" s="826"/>
      <c r="L205" s="826"/>
      <c r="M205" s="826"/>
      <c r="N205" s="826"/>
      <c r="O205" s="826"/>
      <c r="P205" s="826"/>
      <c r="Q205" s="826"/>
      <c r="R205" s="826"/>
      <c r="S205" s="827"/>
      <c r="T205" s="826"/>
      <c r="U205" s="828"/>
      <c r="V205" s="845" t="s">
        <v>1186</v>
      </c>
      <c r="W205" s="846"/>
      <c r="X205" s="846"/>
      <c r="Y205" s="846"/>
      <c r="Z205" s="846"/>
      <c r="AA205" s="846"/>
      <c r="AB205" s="846"/>
      <c r="AC205" s="846"/>
      <c r="AD205" s="846"/>
      <c r="AE205" s="846"/>
      <c r="AF205" s="846"/>
      <c r="AG205" s="846"/>
      <c r="AH205" s="846"/>
      <c r="AI205" s="846"/>
      <c r="AJ205" s="846"/>
      <c r="AK205" s="846"/>
      <c r="AL205" s="846"/>
      <c r="AM205" s="846"/>
      <c r="AN205" s="846"/>
      <c r="AO205" s="846"/>
      <c r="AP205" s="827"/>
      <c r="AQ205" s="132"/>
    </row>
    <row r="206" spans="1:43" s="229" customFormat="1" x14ac:dyDescent="0.2">
      <c r="A206" s="708"/>
      <c r="B206" s="233" t="s">
        <v>360</v>
      </c>
      <c r="C206" s="231"/>
      <c r="D206" s="231"/>
      <c r="E206" s="233" t="s">
        <v>361</v>
      </c>
      <c r="F206" s="231"/>
      <c r="G206" s="231"/>
      <c r="H206" s="231"/>
      <c r="I206" s="231"/>
      <c r="J206" s="231"/>
      <c r="K206" s="231"/>
      <c r="L206" s="231"/>
      <c r="M206" s="231"/>
      <c r="N206" s="231"/>
      <c r="O206" s="231"/>
      <c r="P206" s="231"/>
      <c r="Q206" s="231"/>
      <c r="R206" s="231"/>
      <c r="S206" s="242"/>
      <c r="T206" s="231"/>
      <c r="U206" s="232"/>
      <c r="V206" s="230"/>
      <c r="W206" s="233" t="s">
        <v>360</v>
      </c>
      <c r="X206" s="231"/>
      <c r="Y206" s="231"/>
      <c r="Z206" s="231"/>
      <c r="AA206" s="233" t="s">
        <v>361</v>
      </c>
      <c r="AB206" s="231"/>
      <c r="AC206" s="231"/>
      <c r="AD206" s="231"/>
      <c r="AE206" s="231"/>
      <c r="AF206" s="231"/>
      <c r="AG206" s="231"/>
      <c r="AH206" s="231"/>
      <c r="AI206" s="231"/>
      <c r="AJ206" s="231"/>
      <c r="AK206" s="231"/>
      <c r="AL206" s="231"/>
      <c r="AM206" s="231"/>
      <c r="AN206" s="231"/>
      <c r="AO206" s="231"/>
      <c r="AP206" s="231"/>
      <c r="AQ206" s="228"/>
    </row>
    <row r="207" spans="1:43" s="134" customFormat="1" ht="25.5" x14ac:dyDescent="0.2">
      <c r="A207" s="709"/>
      <c r="B207" s="235"/>
      <c r="C207" s="235"/>
      <c r="D207" s="236" t="s">
        <v>84</v>
      </c>
      <c r="E207" s="236" t="s">
        <v>204</v>
      </c>
      <c r="F207" s="237">
        <v>15</v>
      </c>
      <c r="G207" s="237">
        <v>1500</v>
      </c>
      <c r="H207" s="237"/>
      <c r="I207" s="237">
        <v>10</v>
      </c>
      <c r="J207" s="237"/>
      <c r="K207" s="237"/>
      <c r="L207" s="237"/>
      <c r="M207" s="237"/>
      <c r="N207" s="237">
        <v>10</v>
      </c>
      <c r="O207" s="237">
        <v>10</v>
      </c>
      <c r="P207" s="237"/>
      <c r="Q207" s="237"/>
      <c r="R207" s="237">
        <v>1450</v>
      </c>
      <c r="S207" s="241"/>
      <c r="T207" s="237">
        <v>30</v>
      </c>
      <c r="U207" s="237"/>
      <c r="V207" s="238" t="s">
        <v>84</v>
      </c>
      <c r="W207" s="239"/>
      <c r="X207" s="237">
        <v>2</v>
      </c>
      <c r="Y207" s="237"/>
      <c r="Z207" s="237"/>
      <c r="AA207" s="237"/>
      <c r="AB207" s="237"/>
      <c r="AC207" s="237"/>
      <c r="AD207" s="237"/>
      <c r="AE207" s="237"/>
      <c r="AF207" s="237">
        <v>0.01</v>
      </c>
      <c r="AG207" s="237"/>
      <c r="AH207" s="237">
        <v>1E-3</v>
      </c>
      <c r="AI207" s="237"/>
      <c r="AJ207" s="240"/>
      <c r="AK207" s="240"/>
      <c r="AL207" s="240"/>
      <c r="AM207" s="240"/>
      <c r="AN207" s="240"/>
      <c r="AO207" s="240"/>
      <c r="AP207" s="213"/>
    </row>
    <row r="208" spans="1:43" s="176" customFormat="1" ht="26.25" x14ac:dyDescent="0.25">
      <c r="A208" s="847" t="s">
        <v>137</v>
      </c>
      <c r="B208" s="835" t="s">
        <v>205</v>
      </c>
      <c r="C208" s="835" t="s">
        <v>74</v>
      </c>
      <c r="D208" s="183" t="s">
        <v>206</v>
      </c>
      <c r="E208" s="174" t="s">
        <v>207</v>
      </c>
      <c r="F208" s="174" t="s">
        <v>208</v>
      </c>
      <c r="G208" s="174" t="s">
        <v>209</v>
      </c>
      <c r="H208" s="174" t="s">
        <v>210</v>
      </c>
      <c r="I208" s="174" t="s">
        <v>211</v>
      </c>
      <c r="J208" s="175" t="s">
        <v>213</v>
      </c>
      <c r="K208" s="175" t="s">
        <v>212</v>
      </c>
      <c r="L208" s="175" t="s">
        <v>215</v>
      </c>
      <c r="M208" s="175" t="s">
        <v>216</v>
      </c>
      <c r="N208" s="175" t="s">
        <v>217</v>
      </c>
      <c r="O208" s="175" t="s">
        <v>218</v>
      </c>
      <c r="P208" s="175" t="s">
        <v>366</v>
      </c>
      <c r="Q208" s="174" t="s">
        <v>268</v>
      </c>
      <c r="R208" s="174" t="s">
        <v>269</v>
      </c>
      <c r="S208" s="174" t="s">
        <v>270</v>
      </c>
      <c r="T208" s="174" t="s">
        <v>220</v>
      </c>
      <c r="U208" s="175" t="s">
        <v>76</v>
      </c>
      <c r="V208" s="833" t="s">
        <v>137</v>
      </c>
      <c r="W208" s="835" t="s">
        <v>205</v>
      </c>
      <c r="X208" s="175" t="s">
        <v>219</v>
      </c>
      <c r="Y208" s="175" t="s">
        <v>629</v>
      </c>
      <c r="Z208" s="174" t="s">
        <v>221</v>
      </c>
      <c r="AA208" s="174" t="s">
        <v>222</v>
      </c>
      <c r="AB208" s="174" t="s">
        <v>223</v>
      </c>
      <c r="AC208" s="174" t="s">
        <v>224</v>
      </c>
      <c r="AD208" s="174" t="s">
        <v>225</v>
      </c>
      <c r="AE208" s="174" t="s">
        <v>226</v>
      </c>
      <c r="AF208" s="174" t="s">
        <v>227</v>
      </c>
      <c r="AG208" s="174" t="s">
        <v>228</v>
      </c>
      <c r="AH208" s="174" t="s">
        <v>229</v>
      </c>
      <c r="AI208" s="174" t="s">
        <v>230</v>
      </c>
      <c r="AJ208" s="174" t="s">
        <v>231</v>
      </c>
      <c r="AK208" s="175" t="s">
        <v>232</v>
      </c>
      <c r="AL208" s="175" t="s">
        <v>425</v>
      </c>
      <c r="AM208" s="175" t="s">
        <v>424</v>
      </c>
      <c r="AN208" s="175" t="s">
        <v>423</v>
      </c>
      <c r="AO208" s="175" t="s">
        <v>422</v>
      </c>
      <c r="AP208" s="201" t="s">
        <v>164</v>
      </c>
      <c r="AQ208" s="212"/>
    </row>
    <row r="209" spans="1:43" s="177" customFormat="1" x14ac:dyDescent="0.2">
      <c r="A209" s="848"/>
      <c r="B209" s="836"/>
      <c r="C209" s="836"/>
      <c r="D209" s="184" t="s">
        <v>233</v>
      </c>
      <c r="F209" s="177" t="s">
        <v>234</v>
      </c>
      <c r="G209" s="177" t="s">
        <v>235</v>
      </c>
      <c r="H209" s="177" t="s">
        <v>236</v>
      </c>
      <c r="I209" s="177" t="s">
        <v>236</v>
      </c>
      <c r="J209" s="177" t="s">
        <v>234</v>
      </c>
      <c r="K209" s="177" t="s">
        <v>236</v>
      </c>
      <c r="L209" s="177" t="s">
        <v>234</v>
      </c>
      <c r="M209" s="177" t="s">
        <v>234</v>
      </c>
      <c r="N209" s="177" t="s">
        <v>234</v>
      </c>
      <c r="O209" s="177" t="s">
        <v>234</v>
      </c>
      <c r="P209" s="177" t="s">
        <v>234</v>
      </c>
      <c r="Q209" s="177" t="s">
        <v>234</v>
      </c>
      <c r="R209" s="177" t="s">
        <v>236</v>
      </c>
      <c r="S209" s="177" t="s">
        <v>236</v>
      </c>
      <c r="T209" s="177" t="s">
        <v>234</v>
      </c>
      <c r="U209" s="177" t="s">
        <v>234</v>
      </c>
      <c r="V209" s="834"/>
      <c r="W209" s="836"/>
      <c r="X209" s="177" t="s">
        <v>234</v>
      </c>
      <c r="Y209" s="177" t="s">
        <v>234</v>
      </c>
      <c r="Z209" s="177" t="s">
        <v>234</v>
      </c>
      <c r="AA209" s="177" t="s">
        <v>234</v>
      </c>
      <c r="AB209" s="177" t="s">
        <v>234</v>
      </c>
      <c r="AC209" s="177" t="s">
        <v>234</v>
      </c>
      <c r="AD209" s="177" t="s">
        <v>234</v>
      </c>
      <c r="AE209" s="177" t="s">
        <v>234</v>
      </c>
      <c r="AF209" s="177" t="s">
        <v>234</v>
      </c>
      <c r="AG209" s="177" t="s">
        <v>234</v>
      </c>
      <c r="AH209" s="177" t="s">
        <v>234</v>
      </c>
      <c r="AI209" s="177" t="s">
        <v>234</v>
      </c>
      <c r="AJ209" s="177" t="s">
        <v>234</v>
      </c>
      <c r="AK209" s="177" t="s">
        <v>234</v>
      </c>
      <c r="AL209" s="177" t="s">
        <v>234</v>
      </c>
      <c r="AM209" s="177" t="s">
        <v>234</v>
      </c>
      <c r="AN209" s="177" t="s">
        <v>234</v>
      </c>
      <c r="AO209" s="177" t="s">
        <v>234</v>
      </c>
      <c r="AP209" s="185"/>
      <c r="AQ209" s="185"/>
    </row>
    <row r="210" spans="1:43" x14ac:dyDescent="0.2">
      <c r="A210" s="852" t="s">
        <v>1623</v>
      </c>
      <c r="B210" s="853"/>
      <c r="C210" s="853"/>
      <c r="D210" s="853"/>
      <c r="E210" s="853"/>
      <c r="F210" s="853"/>
      <c r="G210" s="853"/>
      <c r="H210" s="853"/>
      <c r="I210" s="853"/>
      <c r="J210" s="853"/>
      <c r="K210" s="853"/>
      <c r="L210" s="853"/>
      <c r="M210" s="853"/>
      <c r="N210" s="853"/>
      <c r="O210" s="853"/>
      <c r="P210" s="853"/>
      <c r="Q210" s="853"/>
      <c r="R210" s="853"/>
      <c r="S210" s="853"/>
      <c r="T210" s="853"/>
      <c r="U210" s="853"/>
      <c r="V210" s="853"/>
      <c r="W210" s="853"/>
      <c r="X210" s="853"/>
      <c r="Y210" s="853"/>
      <c r="Z210" s="853"/>
      <c r="AA210" s="853"/>
      <c r="AB210" s="853"/>
      <c r="AC210" s="853"/>
      <c r="AD210" s="853"/>
      <c r="AE210" s="853"/>
      <c r="AF210" s="853"/>
      <c r="AG210" s="853"/>
      <c r="AH210" s="853"/>
      <c r="AI210" s="853"/>
      <c r="AJ210" s="853"/>
      <c r="AK210" s="853"/>
      <c r="AL210" s="853"/>
      <c r="AM210" s="853"/>
      <c r="AN210" s="853"/>
      <c r="AO210" s="854"/>
    </row>
    <row r="211" spans="1:43" x14ac:dyDescent="0.2">
      <c r="A211" s="852" t="s">
        <v>1626</v>
      </c>
      <c r="B211" s="853"/>
      <c r="C211" s="853"/>
      <c r="D211" s="853"/>
      <c r="E211" s="853"/>
      <c r="F211" s="853"/>
      <c r="G211" s="853"/>
      <c r="H211" s="853"/>
      <c r="I211" s="853"/>
      <c r="J211" s="853"/>
      <c r="K211" s="853"/>
      <c r="L211" s="853"/>
      <c r="M211" s="853"/>
      <c r="N211" s="853"/>
      <c r="O211" s="853"/>
      <c r="P211" s="853"/>
      <c r="Q211" s="853"/>
      <c r="R211" s="853"/>
      <c r="S211" s="853"/>
      <c r="T211" s="853"/>
      <c r="U211" s="853"/>
      <c r="V211" s="853"/>
      <c r="W211" s="853"/>
      <c r="X211" s="853"/>
      <c r="Y211" s="853"/>
      <c r="Z211" s="853"/>
      <c r="AA211" s="853"/>
      <c r="AB211" s="853"/>
      <c r="AC211" s="853"/>
      <c r="AD211" s="853"/>
      <c r="AE211" s="853"/>
      <c r="AF211" s="853"/>
      <c r="AG211" s="853"/>
      <c r="AH211" s="853"/>
      <c r="AI211" s="853"/>
      <c r="AJ211" s="853"/>
      <c r="AK211" s="853"/>
      <c r="AL211" s="853"/>
      <c r="AM211" s="853"/>
      <c r="AN211" s="853"/>
      <c r="AO211" s="854"/>
    </row>
    <row r="212" spans="1:43" x14ac:dyDescent="0.2">
      <c r="A212" s="338">
        <v>44805</v>
      </c>
      <c r="B212" s="14" t="s">
        <v>1637</v>
      </c>
      <c r="C212" s="85">
        <v>44867</v>
      </c>
      <c r="D212" s="439"/>
      <c r="E212" s="15">
        <v>8</v>
      </c>
      <c r="F212" s="13" t="s">
        <v>16</v>
      </c>
      <c r="G212" s="13">
        <v>1100</v>
      </c>
      <c r="H212" s="13">
        <v>93</v>
      </c>
      <c r="I212" s="13">
        <v>6</v>
      </c>
      <c r="J212" s="13">
        <v>1.2</v>
      </c>
      <c r="K212" s="13" t="s">
        <v>28</v>
      </c>
      <c r="L212" s="13" t="s">
        <v>122</v>
      </c>
      <c r="M212" s="13">
        <v>0.1</v>
      </c>
      <c r="N212" s="13">
        <v>0.11</v>
      </c>
      <c r="O212" s="13">
        <v>0.9</v>
      </c>
      <c r="P212" s="13">
        <v>0.02</v>
      </c>
      <c r="Q212" s="13">
        <v>170</v>
      </c>
      <c r="R212" s="13">
        <v>210</v>
      </c>
      <c r="S212" s="13">
        <v>8.6</v>
      </c>
      <c r="T212" s="13" t="s">
        <v>43</v>
      </c>
      <c r="U212" s="13" t="s">
        <v>43</v>
      </c>
      <c r="V212" s="137">
        <v>44805</v>
      </c>
      <c r="W212" s="13" t="s">
        <v>1637</v>
      </c>
      <c r="X212" s="13" t="s">
        <v>36</v>
      </c>
      <c r="Y212" s="13" t="s">
        <v>43</v>
      </c>
      <c r="Z212" s="13" t="s">
        <v>239</v>
      </c>
      <c r="AA212" s="13" t="s">
        <v>122</v>
      </c>
      <c r="AB212" s="13" t="s">
        <v>244</v>
      </c>
      <c r="AC212" s="13">
        <v>1E-3</v>
      </c>
      <c r="AD212" s="13">
        <v>3.0000000000000001E-3</v>
      </c>
      <c r="AE212" s="13" t="s">
        <v>43</v>
      </c>
      <c r="AF212" s="13" t="s">
        <v>239</v>
      </c>
      <c r="AG212" s="13">
        <v>9.8000000000000004E-2</v>
      </c>
      <c r="AH212" s="13" t="s">
        <v>245</v>
      </c>
      <c r="AI212" s="13">
        <v>6.0000000000000001E-3</v>
      </c>
      <c r="AJ212" s="13" t="s">
        <v>402</v>
      </c>
      <c r="AK212" s="13">
        <v>1.0999999999999999E-2</v>
      </c>
    </row>
    <row r="213" spans="1:43" x14ac:dyDescent="0.2">
      <c r="A213" s="338">
        <v>44810</v>
      </c>
      <c r="B213" s="14" t="s">
        <v>1638</v>
      </c>
      <c r="C213" s="85">
        <v>44867</v>
      </c>
      <c r="D213" s="439"/>
      <c r="E213" s="15">
        <v>8.1</v>
      </c>
      <c r="F213" s="13" t="s">
        <v>16</v>
      </c>
      <c r="G213" s="13">
        <v>1200</v>
      </c>
      <c r="H213" s="13" t="s">
        <v>181</v>
      </c>
      <c r="I213" s="13" t="s">
        <v>38</v>
      </c>
      <c r="J213" s="13">
        <v>1.1000000000000001</v>
      </c>
      <c r="K213" s="13">
        <v>0.2</v>
      </c>
      <c r="L213" s="13" t="s">
        <v>122</v>
      </c>
      <c r="M213" s="13">
        <v>0.11</v>
      </c>
      <c r="N213" s="13">
        <v>0.12</v>
      </c>
      <c r="O213" s="13">
        <v>0.7</v>
      </c>
      <c r="P213" s="13" t="s">
        <v>28</v>
      </c>
      <c r="Q213" s="13">
        <v>180</v>
      </c>
      <c r="R213" s="13">
        <v>210</v>
      </c>
      <c r="S213" s="13">
        <v>6.5</v>
      </c>
      <c r="T213" s="13" t="s">
        <v>43</v>
      </c>
      <c r="U213" s="13">
        <v>2.7</v>
      </c>
      <c r="V213" s="137">
        <v>44810</v>
      </c>
      <c r="W213" s="13" t="s">
        <v>1638</v>
      </c>
      <c r="X213" s="13" t="s">
        <v>36</v>
      </c>
      <c r="Y213" s="13" t="s">
        <v>43</v>
      </c>
      <c r="Z213" s="13" t="s">
        <v>239</v>
      </c>
      <c r="AA213" s="13" t="s">
        <v>122</v>
      </c>
      <c r="AB213" s="13" t="s">
        <v>244</v>
      </c>
      <c r="AC213" s="13" t="s">
        <v>239</v>
      </c>
      <c r="AD213" s="13">
        <v>3.0000000000000001E-3</v>
      </c>
      <c r="AE213" s="13" t="s">
        <v>43</v>
      </c>
      <c r="AF213" s="13" t="s">
        <v>239</v>
      </c>
      <c r="AG213" s="13">
        <v>4.2000000000000003E-2</v>
      </c>
      <c r="AH213" s="13" t="s">
        <v>245</v>
      </c>
      <c r="AI213" s="13">
        <v>6.0000000000000001E-3</v>
      </c>
      <c r="AJ213" s="13" t="s">
        <v>402</v>
      </c>
      <c r="AK213" s="13">
        <v>1.7999999999999999E-2</v>
      </c>
    </row>
    <row r="214" spans="1:43" x14ac:dyDescent="0.2">
      <c r="A214" s="338">
        <v>44818</v>
      </c>
      <c r="B214" s="14" t="s">
        <v>1639</v>
      </c>
      <c r="C214" s="85">
        <v>44867</v>
      </c>
      <c r="D214" s="439"/>
      <c r="E214" s="15">
        <v>7.9</v>
      </c>
      <c r="F214" s="290">
        <v>15</v>
      </c>
      <c r="G214" s="13">
        <v>1400</v>
      </c>
      <c r="H214" s="13" t="s">
        <v>181</v>
      </c>
      <c r="I214" s="13">
        <v>3.8</v>
      </c>
      <c r="J214" s="13">
        <v>0.7</v>
      </c>
      <c r="K214" s="13">
        <v>0.31</v>
      </c>
      <c r="L214" s="13">
        <v>0.02</v>
      </c>
      <c r="M214" s="13">
        <v>0.08</v>
      </c>
      <c r="N214" s="13">
        <v>0.1</v>
      </c>
      <c r="O214" s="13">
        <v>0.9</v>
      </c>
      <c r="P214" s="13">
        <v>7.0000000000000007E-2</v>
      </c>
      <c r="Q214" s="13">
        <v>200</v>
      </c>
      <c r="R214" s="13">
        <v>220</v>
      </c>
      <c r="S214" s="13">
        <v>5.6</v>
      </c>
      <c r="T214" s="13" t="s">
        <v>43</v>
      </c>
      <c r="U214" s="13">
        <v>0.38</v>
      </c>
      <c r="V214" s="137">
        <v>44818</v>
      </c>
      <c r="W214" s="13" t="s">
        <v>1639</v>
      </c>
      <c r="X214" s="13" t="s">
        <v>36</v>
      </c>
      <c r="Y214" s="13">
        <v>0.13</v>
      </c>
      <c r="Z214" s="13" t="s">
        <v>239</v>
      </c>
      <c r="AA214" s="13" t="s">
        <v>122</v>
      </c>
      <c r="AB214" s="13" t="s">
        <v>244</v>
      </c>
      <c r="AC214" s="13">
        <v>3.0000000000000001E-3</v>
      </c>
      <c r="AD214" s="13">
        <v>2E-3</v>
      </c>
      <c r="AE214" s="13" t="s">
        <v>43</v>
      </c>
      <c r="AF214" s="13" t="s">
        <v>239</v>
      </c>
      <c r="AG214" s="13">
        <v>2.4E-2</v>
      </c>
      <c r="AH214" s="13" t="s">
        <v>245</v>
      </c>
      <c r="AI214" s="13">
        <v>1.2999999999999999E-2</v>
      </c>
      <c r="AJ214" s="13" t="s">
        <v>402</v>
      </c>
      <c r="AK214" s="13">
        <v>0.01</v>
      </c>
    </row>
    <row r="215" spans="1:43" x14ac:dyDescent="0.2">
      <c r="A215" s="338">
        <v>44824</v>
      </c>
      <c r="B215" s="14" t="s">
        <v>1640</v>
      </c>
      <c r="C215" s="85">
        <v>44867</v>
      </c>
      <c r="D215" s="439"/>
      <c r="E215" s="15">
        <v>8</v>
      </c>
      <c r="F215" s="13" t="s">
        <v>16</v>
      </c>
      <c r="G215" s="13">
        <v>1400</v>
      </c>
      <c r="H215" s="13" t="s">
        <v>181</v>
      </c>
      <c r="I215" s="13">
        <v>4.0999999999999996</v>
      </c>
      <c r="J215" s="13">
        <v>0.4</v>
      </c>
      <c r="K215" s="13">
        <v>0.05</v>
      </c>
      <c r="L215" s="13" t="s">
        <v>122</v>
      </c>
      <c r="M215" s="13">
        <v>7.0000000000000007E-2</v>
      </c>
      <c r="N215" s="13">
        <v>0.08</v>
      </c>
      <c r="O215" s="13">
        <v>0.9</v>
      </c>
      <c r="P215" s="13">
        <v>0.09</v>
      </c>
      <c r="Q215" s="13">
        <v>200</v>
      </c>
      <c r="R215" s="13">
        <v>240</v>
      </c>
      <c r="S215" s="13">
        <v>4.9000000000000004</v>
      </c>
      <c r="T215" s="13" t="s">
        <v>43</v>
      </c>
      <c r="U215" s="13" t="s">
        <v>43</v>
      </c>
      <c r="V215" s="137">
        <v>44824</v>
      </c>
      <c r="W215" s="13" t="s">
        <v>1640</v>
      </c>
      <c r="X215" s="13" t="s">
        <v>36</v>
      </c>
      <c r="Y215" s="13">
        <v>7.0000000000000007E-2</v>
      </c>
      <c r="Z215" s="13" t="s">
        <v>239</v>
      </c>
      <c r="AA215" s="13" t="s">
        <v>122</v>
      </c>
      <c r="AB215" s="13" t="s">
        <v>244</v>
      </c>
      <c r="AC215" s="13">
        <v>2E-3</v>
      </c>
      <c r="AD215" s="13">
        <v>6.0000000000000001E-3</v>
      </c>
      <c r="AE215" s="13" t="s">
        <v>43</v>
      </c>
      <c r="AF215" s="13" t="s">
        <v>239</v>
      </c>
      <c r="AG215" s="13">
        <v>1.7000000000000001E-2</v>
      </c>
      <c r="AH215" s="13" t="s">
        <v>245</v>
      </c>
      <c r="AI215" s="13">
        <v>1.0999999999999999E-2</v>
      </c>
      <c r="AJ215" s="13" t="s">
        <v>402</v>
      </c>
      <c r="AK215" s="13">
        <v>1.2E-2</v>
      </c>
    </row>
    <row r="216" spans="1:43" x14ac:dyDescent="0.2">
      <c r="A216" s="338">
        <v>44830</v>
      </c>
      <c r="B216" s="14" t="s">
        <v>1641</v>
      </c>
      <c r="C216" s="85">
        <v>44867</v>
      </c>
      <c r="D216" s="439"/>
      <c r="E216" s="15">
        <v>7.5</v>
      </c>
      <c r="F216" s="13">
        <v>13</v>
      </c>
      <c r="G216" s="13">
        <v>1500</v>
      </c>
      <c r="H216" s="13" t="s">
        <v>181</v>
      </c>
      <c r="I216" s="13">
        <v>3.9</v>
      </c>
      <c r="J216" s="13">
        <v>1.6</v>
      </c>
      <c r="K216" s="13">
        <v>0.31</v>
      </c>
      <c r="L216" s="13" t="s">
        <v>122</v>
      </c>
      <c r="M216" s="13">
        <v>7.0000000000000007E-2</v>
      </c>
      <c r="N216" s="13">
        <v>0.09</v>
      </c>
      <c r="O216" s="13">
        <v>0.8</v>
      </c>
      <c r="P216" s="13">
        <v>0.75</v>
      </c>
      <c r="Q216" s="13">
        <v>290</v>
      </c>
      <c r="R216" s="13">
        <v>240</v>
      </c>
      <c r="S216" s="13">
        <v>5</v>
      </c>
      <c r="T216" s="13" t="s">
        <v>43</v>
      </c>
      <c r="U216" s="13">
        <v>1.7</v>
      </c>
      <c r="V216" s="137">
        <v>44830</v>
      </c>
      <c r="W216" s="13" t="s">
        <v>1641</v>
      </c>
      <c r="X216" s="13" t="s">
        <v>36</v>
      </c>
      <c r="Y216" s="13">
        <v>0.05</v>
      </c>
      <c r="Z216" s="13" t="s">
        <v>239</v>
      </c>
      <c r="AA216" s="13" t="s">
        <v>122</v>
      </c>
      <c r="AB216" s="13" t="s">
        <v>244</v>
      </c>
      <c r="AC216" s="13" t="s">
        <v>239</v>
      </c>
      <c r="AD216" s="13">
        <v>4.0000000000000001E-3</v>
      </c>
      <c r="AE216" s="13" t="s">
        <v>43</v>
      </c>
      <c r="AF216" s="13" t="s">
        <v>239</v>
      </c>
      <c r="AG216" s="13">
        <v>0.05</v>
      </c>
      <c r="AH216" s="13" t="s">
        <v>245</v>
      </c>
      <c r="AI216" s="13">
        <v>7.0000000000000001E-3</v>
      </c>
      <c r="AJ216" s="13" t="s">
        <v>402</v>
      </c>
      <c r="AK216" s="13">
        <v>1.0999999999999999E-2</v>
      </c>
      <c r="AL216" s="13" t="s">
        <v>816</v>
      </c>
      <c r="AM216" s="13" t="s">
        <v>43</v>
      </c>
      <c r="AN216" s="13" t="s">
        <v>134</v>
      </c>
      <c r="AO216" s="13" t="s">
        <v>134</v>
      </c>
    </row>
    <row r="217" spans="1:43" x14ac:dyDescent="0.2">
      <c r="A217" s="338">
        <v>44841</v>
      </c>
      <c r="B217" s="14" t="s">
        <v>1648</v>
      </c>
      <c r="C217" s="85">
        <v>45019</v>
      </c>
      <c r="D217" s="439"/>
      <c r="E217" s="15">
        <v>8</v>
      </c>
      <c r="F217" s="13">
        <v>14.3</v>
      </c>
      <c r="G217" s="13">
        <v>1100</v>
      </c>
      <c r="H217" s="13">
        <v>54</v>
      </c>
      <c r="I217" s="13">
        <v>5.6</v>
      </c>
      <c r="J217" s="13">
        <v>1.8</v>
      </c>
      <c r="K217" s="13">
        <v>0.41</v>
      </c>
      <c r="L217" s="13" t="s">
        <v>122</v>
      </c>
      <c r="M217" s="13">
        <v>7.0000000000000007E-2</v>
      </c>
      <c r="N217" s="13">
        <v>0.08</v>
      </c>
      <c r="O217" s="13">
        <v>1.9</v>
      </c>
      <c r="P217" s="13">
        <v>0.21</v>
      </c>
      <c r="Q217" s="13">
        <v>190</v>
      </c>
      <c r="R217" s="13">
        <v>270</v>
      </c>
      <c r="S217" s="13">
        <v>6.9</v>
      </c>
      <c r="T217" s="13" t="s">
        <v>43</v>
      </c>
      <c r="U217" s="13">
        <v>0.16</v>
      </c>
      <c r="V217" s="137">
        <v>44841</v>
      </c>
      <c r="W217" s="13" t="s">
        <v>1648</v>
      </c>
      <c r="X217" s="13" t="s">
        <v>36</v>
      </c>
      <c r="Y217" s="13">
        <v>0.09</v>
      </c>
      <c r="Z217" s="13" t="s">
        <v>239</v>
      </c>
      <c r="AA217" s="13" t="s">
        <v>122</v>
      </c>
      <c r="AB217" s="13" t="s">
        <v>244</v>
      </c>
      <c r="AC217" s="13">
        <v>2E-3</v>
      </c>
      <c r="AD217" s="13">
        <v>3.0000000000000001E-3</v>
      </c>
      <c r="AE217" s="13" t="s">
        <v>43</v>
      </c>
      <c r="AF217" s="13" t="s">
        <v>239</v>
      </c>
      <c r="AG217" s="13">
        <v>3.5999999999999997E-2</v>
      </c>
      <c r="AH217" s="13" t="s">
        <v>245</v>
      </c>
      <c r="AI217" s="13">
        <v>3.0000000000000001E-3</v>
      </c>
      <c r="AJ217" s="13" t="s">
        <v>402</v>
      </c>
      <c r="AK217" s="13">
        <v>8.0000000000000002E-3</v>
      </c>
    </row>
    <row r="218" spans="1:43" x14ac:dyDescent="0.2">
      <c r="A218" s="338">
        <v>44851</v>
      </c>
      <c r="B218" s="14" t="s">
        <v>1649</v>
      </c>
      <c r="C218" s="85">
        <v>45019</v>
      </c>
      <c r="D218" s="439"/>
      <c r="E218" s="15">
        <v>7.9</v>
      </c>
      <c r="F218" s="290">
        <v>30</v>
      </c>
      <c r="G218" s="13">
        <v>1200</v>
      </c>
      <c r="H218" s="13">
        <v>35</v>
      </c>
      <c r="I218" s="13">
        <v>8.5</v>
      </c>
      <c r="J218" s="13">
        <v>1.3</v>
      </c>
      <c r="K218" s="13">
        <v>0.11</v>
      </c>
      <c r="L218" s="13" t="s">
        <v>122</v>
      </c>
      <c r="M218" s="13">
        <v>0.08</v>
      </c>
      <c r="N218" s="13">
        <v>0.09</v>
      </c>
      <c r="O218" s="13">
        <v>1.4</v>
      </c>
      <c r="P218" s="13">
        <v>0.02</v>
      </c>
      <c r="Q218" s="13">
        <v>230</v>
      </c>
      <c r="R218" s="13">
        <v>300</v>
      </c>
      <c r="S218" s="13">
        <v>7.1</v>
      </c>
      <c r="T218" s="13" t="s">
        <v>43</v>
      </c>
      <c r="U218" s="13" t="s">
        <v>43</v>
      </c>
      <c r="V218" s="137">
        <v>44851</v>
      </c>
      <c r="W218" s="13" t="s">
        <v>1649</v>
      </c>
      <c r="X218" s="13" t="s">
        <v>36</v>
      </c>
      <c r="Y218" s="13">
        <v>0.11</v>
      </c>
      <c r="Z218" s="13" t="s">
        <v>239</v>
      </c>
      <c r="AA218" s="13" t="s">
        <v>122</v>
      </c>
      <c r="AB218" s="13" t="s">
        <v>244</v>
      </c>
      <c r="AC218" s="13">
        <v>2E-3</v>
      </c>
      <c r="AD218" s="13">
        <v>3.0000000000000001E-3</v>
      </c>
      <c r="AE218" s="13" t="s">
        <v>43</v>
      </c>
      <c r="AF218" s="13" t="s">
        <v>239</v>
      </c>
      <c r="AG218" s="13">
        <v>3.5000000000000003E-2</v>
      </c>
      <c r="AH218" s="13">
        <v>2.9999999999999997E-4</v>
      </c>
      <c r="AI218" s="13">
        <v>4.0000000000000001E-3</v>
      </c>
      <c r="AJ218" s="13" t="s">
        <v>402</v>
      </c>
      <c r="AK218" s="13">
        <v>7.0000000000000001E-3</v>
      </c>
    </row>
    <row r="219" spans="1:43" s="471" customFormat="1" ht="2.25" customHeight="1" x14ac:dyDescent="0.2">
      <c r="A219" s="470"/>
      <c r="C219" s="472"/>
      <c r="E219" s="473"/>
      <c r="F219" s="474"/>
      <c r="G219" s="474"/>
      <c r="H219" s="474"/>
      <c r="I219" s="474"/>
      <c r="J219" s="474"/>
      <c r="K219" s="474"/>
      <c r="L219" s="474"/>
      <c r="M219" s="474"/>
      <c r="N219" s="474"/>
      <c r="O219" s="474"/>
      <c r="P219" s="474"/>
      <c r="Q219" s="474"/>
      <c r="R219" s="474"/>
      <c r="S219" s="474"/>
      <c r="T219" s="474"/>
      <c r="U219" s="474"/>
      <c r="V219" s="475"/>
      <c r="W219" s="474"/>
      <c r="X219" s="474"/>
      <c r="Y219" s="474"/>
      <c r="Z219" s="474"/>
      <c r="AA219" s="474"/>
      <c r="AB219" s="474"/>
      <c r="AC219" s="474"/>
      <c r="AD219" s="474"/>
      <c r="AE219" s="474"/>
      <c r="AF219" s="474"/>
      <c r="AG219" s="474"/>
      <c r="AH219" s="474"/>
      <c r="AI219" s="474"/>
      <c r="AJ219" s="474"/>
      <c r="AK219" s="474"/>
      <c r="AL219" s="474"/>
      <c r="AM219" s="474"/>
      <c r="AN219" s="474"/>
      <c r="AO219" s="474"/>
    </row>
    <row r="220" spans="1:43" x14ac:dyDescent="0.2">
      <c r="A220" s="338">
        <v>44853</v>
      </c>
      <c r="B220" s="14" t="s">
        <v>1650</v>
      </c>
      <c r="C220" s="85">
        <v>45019</v>
      </c>
      <c r="D220" s="439"/>
      <c r="E220" s="15">
        <v>9.4</v>
      </c>
      <c r="F220" s="13">
        <v>200</v>
      </c>
      <c r="G220" s="13">
        <v>21000</v>
      </c>
      <c r="H220" s="13">
        <v>360</v>
      </c>
      <c r="I220" s="13" t="s">
        <v>88</v>
      </c>
      <c r="J220" s="13">
        <v>8.5</v>
      </c>
      <c r="K220" s="13" t="s">
        <v>134</v>
      </c>
      <c r="L220" s="13">
        <v>7.2</v>
      </c>
      <c r="M220" s="13">
        <v>5.7</v>
      </c>
      <c r="N220" s="13">
        <v>13</v>
      </c>
      <c r="O220" s="13">
        <v>21</v>
      </c>
      <c r="P220" s="13">
        <v>3.8</v>
      </c>
      <c r="Q220" s="13" t="s">
        <v>16</v>
      </c>
      <c r="R220" s="13">
        <v>1900</v>
      </c>
      <c r="S220" s="13">
        <v>3500</v>
      </c>
      <c r="T220" s="13" t="s">
        <v>43</v>
      </c>
      <c r="U220" s="13" t="s">
        <v>43</v>
      </c>
      <c r="V220" s="137">
        <v>44853</v>
      </c>
      <c r="W220" s="13" t="s">
        <v>1650</v>
      </c>
      <c r="X220" s="13" t="s">
        <v>36</v>
      </c>
      <c r="Y220" s="13">
        <v>0.11</v>
      </c>
      <c r="Z220" s="13" t="s">
        <v>239</v>
      </c>
      <c r="AA220" s="13" t="s">
        <v>122</v>
      </c>
      <c r="AB220" s="13" t="s">
        <v>244</v>
      </c>
      <c r="AC220" s="13">
        <v>2E-3</v>
      </c>
      <c r="AD220" s="13">
        <v>1.4999999999999999E-2</v>
      </c>
      <c r="AE220" s="13" t="s">
        <v>43</v>
      </c>
      <c r="AF220" s="13" t="s">
        <v>239</v>
      </c>
      <c r="AG220" s="13">
        <v>8.9999999999999993E-3</v>
      </c>
      <c r="AH220" s="13">
        <v>2.0000000000000001E-4</v>
      </c>
      <c r="AI220" s="13">
        <v>4.1000000000000002E-2</v>
      </c>
      <c r="AJ220" s="13" t="s">
        <v>402</v>
      </c>
      <c r="AK220" s="13">
        <v>4.2000000000000003E-2</v>
      </c>
    </row>
    <row r="221" spans="1:43" x14ac:dyDescent="0.2">
      <c r="A221" s="338">
        <v>44860</v>
      </c>
      <c r="B221" s="14" t="s">
        <v>1651</v>
      </c>
      <c r="C221" s="85">
        <v>45019</v>
      </c>
      <c r="D221" s="439"/>
      <c r="E221" s="15">
        <v>8.3000000000000007</v>
      </c>
      <c r="F221" s="13">
        <v>73</v>
      </c>
      <c r="G221" s="13">
        <v>37000</v>
      </c>
      <c r="H221" s="13">
        <v>560</v>
      </c>
      <c r="I221" s="13">
        <v>21</v>
      </c>
      <c r="J221" s="13">
        <v>15</v>
      </c>
      <c r="K221" s="13">
        <v>0.53</v>
      </c>
      <c r="L221" s="13">
        <v>28</v>
      </c>
      <c r="M221" s="13">
        <v>2.9</v>
      </c>
      <c r="N221" s="13">
        <v>31</v>
      </c>
      <c r="O221" s="13">
        <v>46</v>
      </c>
      <c r="P221" s="13">
        <v>13</v>
      </c>
      <c r="Q221" s="13">
        <v>7.7</v>
      </c>
      <c r="R221" s="13">
        <v>340</v>
      </c>
      <c r="S221" s="13">
        <v>7000</v>
      </c>
      <c r="T221" s="13" t="s">
        <v>43</v>
      </c>
      <c r="U221" s="13" t="s">
        <v>43</v>
      </c>
      <c r="V221" s="137">
        <v>44860</v>
      </c>
      <c r="W221" s="13" t="s">
        <v>1651</v>
      </c>
      <c r="X221" s="13">
        <v>2</v>
      </c>
      <c r="Y221" s="13" t="s">
        <v>54</v>
      </c>
      <c r="Z221" s="13" t="s">
        <v>28</v>
      </c>
      <c r="AA221" s="13" t="s">
        <v>85</v>
      </c>
      <c r="AB221" s="13" t="s">
        <v>238</v>
      </c>
      <c r="AC221" s="13">
        <v>3.6999999999999998E-2</v>
      </c>
      <c r="AD221" s="13">
        <v>0.03</v>
      </c>
      <c r="AE221" s="13">
        <v>0.56000000000000005</v>
      </c>
      <c r="AF221" s="13" t="s">
        <v>28</v>
      </c>
      <c r="AG221" s="13" t="s">
        <v>43</v>
      </c>
      <c r="AH221" s="13">
        <v>1.6999999999999999E-3</v>
      </c>
      <c r="AI221" s="13">
        <v>7.6999999999999999E-2</v>
      </c>
      <c r="AJ221" s="13" t="s">
        <v>43</v>
      </c>
      <c r="AK221" s="13">
        <v>5.6000000000000001E-2</v>
      </c>
    </row>
    <row r="222" spans="1:43" x14ac:dyDescent="0.2">
      <c r="A222" s="338">
        <v>44868</v>
      </c>
      <c r="B222" s="14" t="s">
        <v>1659</v>
      </c>
      <c r="C222" s="85">
        <v>45019</v>
      </c>
      <c r="D222" s="439"/>
      <c r="E222" s="15">
        <v>9.8000000000000007</v>
      </c>
      <c r="F222" s="13">
        <v>12</v>
      </c>
      <c r="G222" s="13">
        <v>16000</v>
      </c>
      <c r="H222" s="13">
        <v>250</v>
      </c>
      <c r="I222" s="13">
        <v>42</v>
      </c>
      <c r="J222" s="13">
        <v>10</v>
      </c>
      <c r="K222" s="13">
        <v>0.04</v>
      </c>
      <c r="L222" s="13">
        <v>4.2</v>
      </c>
      <c r="M222" s="13">
        <v>16</v>
      </c>
      <c r="N222" s="13">
        <v>21</v>
      </c>
      <c r="O222" s="13">
        <v>24</v>
      </c>
      <c r="P222" s="13">
        <v>4</v>
      </c>
      <c r="Q222" s="13">
        <v>6.9</v>
      </c>
      <c r="R222" s="13">
        <v>1800</v>
      </c>
      <c r="S222" s="13">
        <v>3600</v>
      </c>
      <c r="T222" s="13" t="s">
        <v>43</v>
      </c>
      <c r="U222" s="13" t="s">
        <v>43</v>
      </c>
      <c r="V222" s="137">
        <v>44868</v>
      </c>
      <c r="W222" s="13" t="s">
        <v>1659</v>
      </c>
      <c r="X222" s="13" t="s">
        <v>36</v>
      </c>
      <c r="Y222" s="13">
        <v>0.08</v>
      </c>
      <c r="Z222" s="13">
        <v>3.0000000000000001E-3</v>
      </c>
      <c r="AA222" s="13" t="s">
        <v>122</v>
      </c>
      <c r="AB222" s="13" t="s">
        <v>244</v>
      </c>
      <c r="AC222" s="13">
        <v>1.4999999999999999E-2</v>
      </c>
      <c r="AD222" s="13">
        <v>1.4E-2</v>
      </c>
      <c r="AE222" s="13">
        <v>0.17</v>
      </c>
      <c r="AF222" s="13" t="s">
        <v>239</v>
      </c>
      <c r="AG222" s="13">
        <v>1.6E-2</v>
      </c>
      <c r="AH222" s="13" t="s">
        <v>245</v>
      </c>
      <c r="AI222" s="13">
        <v>3.3000000000000002E-2</v>
      </c>
      <c r="AJ222" s="13" t="s">
        <v>402</v>
      </c>
      <c r="AK222" s="13">
        <v>1.7999999999999999E-2</v>
      </c>
    </row>
    <row r="223" spans="1:43" x14ac:dyDescent="0.2">
      <c r="A223" s="338">
        <v>44876</v>
      </c>
      <c r="B223" s="14" t="s">
        <v>1658</v>
      </c>
      <c r="C223" s="85">
        <v>45019</v>
      </c>
      <c r="D223" s="439"/>
      <c r="E223" s="15">
        <v>9.6</v>
      </c>
      <c r="F223" s="13">
        <v>130</v>
      </c>
      <c r="G223" s="13">
        <v>22000</v>
      </c>
      <c r="H223" s="13">
        <v>680</v>
      </c>
      <c r="I223" s="13">
        <v>30</v>
      </c>
      <c r="J223" s="13">
        <v>34</v>
      </c>
      <c r="K223" s="13" t="s">
        <v>43</v>
      </c>
      <c r="L223" s="13">
        <v>8.8000000000000007</v>
      </c>
      <c r="M223" s="13">
        <v>45</v>
      </c>
      <c r="N223" s="13">
        <v>45</v>
      </c>
      <c r="O223" s="13">
        <v>55</v>
      </c>
      <c r="P223" s="13">
        <v>3.5</v>
      </c>
      <c r="Q223" s="13">
        <v>7.7</v>
      </c>
      <c r="R223" s="13">
        <v>2200</v>
      </c>
      <c r="S223" s="13">
        <v>4900</v>
      </c>
      <c r="T223" s="13" t="s">
        <v>43</v>
      </c>
      <c r="U223" s="13" t="s">
        <v>43</v>
      </c>
      <c r="V223" s="137">
        <v>44876</v>
      </c>
      <c r="W223" s="13" t="s">
        <v>1658</v>
      </c>
      <c r="X223" s="13" t="s">
        <v>36</v>
      </c>
      <c r="Y223" s="13">
        <v>0.08</v>
      </c>
      <c r="Z223" s="13">
        <v>4.0000000000000001E-3</v>
      </c>
      <c r="AA223" s="13" t="s">
        <v>122</v>
      </c>
      <c r="AB223" s="13" t="s">
        <v>244</v>
      </c>
      <c r="AC223" s="13">
        <v>2.7E-2</v>
      </c>
      <c r="AD223" s="13">
        <v>0.02</v>
      </c>
      <c r="AE223" s="13">
        <v>0.36</v>
      </c>
      <c r="AF223" s="13">
        <v>3.0000000000000001E-3</v>
      </c>
      <c r="AG223" s="13">
        <v>8.0000000000000002E-3</v>
      </c>
      <c r="AH223" s="13" t="s">
        <v>245</v>
      </c>
      <c r="AI223" s="13">
        <v>4.2999999999999997E-2</v>
      </c>
      <c r="AJ223" s="13" t="s">
        <v>402</v>
      </c>
      <c r="AK223" s="13">
        <v>7.0000000000000007E-2</v>
      </c>
    </row>
    <row r="224" spans="1:43" x14ac:dyDescent="0.2">
      <c r="A224" s="338">
        <v>44882</v>
      </c>
      <c r="B224" s="14" t="s">
        <v>1657</v>
      </c>
      <c r="C224" s="85">
        <v>45019</v>
      </c>
      <c r="D224" s="439"/>
      <c r="E224" s="15">
        <v>9.6999999999999993</v>
      </c>
      <c r="F224" s="13">
        <v>93</v>
      </c>
      <c r="G224" s="13">
        <v>24000</v>
      </c>
      <c r="H224" s="13">
        <v>640</v>
      </c>
      <c r="I224" s="13">
        <v>46</v>
      </c>
      <c r="J224" s="13">
        <v>32</v>
      </c>
      <c r="K224" s="13">
        <v>0.62</v>
      </c>
      <c r="L224" s="13">
        <v>31</v>
      </c>
      <c r="M224" s="13">
        <v>52</v>
      </c>
      <c r="N224" s="13">
        <v>98</v>
      </c>
      <c r="O224" s="13">
        <v>110</v>
      </c>
      <c r="P224" s="13">
        <v>3.6</v>
      </c>
      <c r="Q224" s="13">
        <v>9.6999999999999993</v>
      </c>
      <c r="R224" s="13">
        <v>2500</v>
      </c>
      <c r="S224" s="13">
        <v>5100</v>
      </c>
      <c r="T224" s="13" t="s">
        <v>43</v>
      </c>
      <c r="U224" s="13" t="s">
        <v>43</v>
      </c>
      <c r="V224" s="137">
        <v>44882</v>
      </c>
      <c r="W224" s="13" t="s">
        <v>1657</v>
      </c>
      <c r="X224" s="13">
        <v>1</v>
      </c>
      <c r="Y224" s="13">
        <v>0.06</v>
      </c>
      <c r="Z224" s="13">
        <v>4.0000000000000001E-3</v>
      </c>
      <c r="AA224" s="13" t="s">
        <v>122</v>
      </c>
      <c r="AB224" s="13" t="s">
        <v>244</v>
      </c>
      <c r="AC224" s="13">
        <v>0.03</v>
      </c>
      <c r="AD224" s="13">
        <v>2.3E-2</v>
      </c>
      <c r="AE224" s="13">
        <v>0.36</v>
      </c>
      <c r="AF224" s="13">
        <v>3.0000000000000001E-3</v>
      </c>
      <c r="AG224" s="13">
        <v>7.0000000000000001E-3</v>
      </c>
      <c r="AH224" s="13" t="s">
        <v>245</v>
      </c>
      <c r="AI224" s="13">
        <v>5.2999999999999999E-2</v>
      </c>
      <c r="AJ224" s="13" t="s">
        <v>402</v>
      </c>
      <c r="AK224" s="13">
        <v>7.0999999999999994E-2</v>
      </c>
    </row>
    <row r="225" spans="1:41" x14ac:dyDescent="0.2">
      <c r="A225" s="338">
        <v>44890</v>
      </c>
      <c r="B225" s="14" t="s">
        <v>1656</v>
      </c>
      <c r="C225" s="85">
        <v>45019</v>
      </c>
      <c r="D225" s="439"/>
      <c r="E225" s="15">
        <v>9.9</v>
      </c>
      <c r="F225" s="13">
        <v>73</v>
      </c>
      <c r="G225" s="13">
        <v>2800</v>
      </c>
      <c r="H225" s="13">
        <v>440</v>
      </c>
      <c r="I225" s="13">
        <v>18</v>
      </c>
      <c r="J225" s="13">
        <v>23</v>
      </c>
      <c r="K225" s="13">
        <v>0.23</v>
      </c>
      <c r="L225" s="13">
        <v>12</v>
      </c>
      <c r="M225" s="13">
        <v>53</v>
      </c>
      <c r="N225" s="13">
        <v>41</v>
      </c>
      <c r="O225" s="13">
        <v>64</v>
      </c>
      <c r="P225" s="13">
        <v>3.8</v>
      </c>
      <c r="Q225" s="13">
        <v>6.7</v>
      </c>
      <c r="R225" s="13">
        <v>3100</v>
      </c>
      <c r="S225" s="13">
        <v>4800</v>
      </c>
      <c r="T225" s="13" t="s">
        <v>43</v>
      </c>
      <c r="U225" s="13" t="s">
        <v>43</v>
      </c>
      <c r="V225" s="137">
        <v>44890</v>
      </c>
      <c r="W225" s="13" t="s">
        <v>1656</v>
      </c>
      <c r="X225" s="13" t="s">
        <v>36</v>
      </c>
      <c r="Y225" s="13" t="s">
        <v>54</v>
      </c>
      <c r="Z225" s="13" t="s">
        <v>28</v>
      </c>
      <c r="AA225" s="13" t="s">
        <v>85</v>
      </c>
      <c r="AB225" s="13" t="s">
        <v>238</v>
      </c>
      <c r="AC225" s="13">
        <v>3.2000000000000001E-2</v>
      </c>
      <c r="AD225" s="13">
        <v>2.4E-2</v>
      </c>
      <c r="AE225" s="13" t="s">
        <v>54</v>
      </c>
      <c r="AF225" s="13" t="s">
        <v>28</v>
      </c>
      <c r="AG225" s="13">
        <v>1.0999999999999999E-2</v>
      </c>
      <c r="AH225" s="13" t="s">
        <v>239</v>
      </c>
      <c r="AI225" s="13">
        <v>6.8000000000000005E-2</v>
      </c>
      <c r="AJ225" s="13" t="s">
        <v>43</v>
      </c>
      <c r="AK225" s="13">
        <v>6.2E-2</v>
      </c>
    </row>
    <row r="226" spans="1:41" x14ac:dyDescent="0.2">
      <c r="A226" s="852" t="s">
        <v>1655</v>
      </c>
      <c r="B226" s="853"/>
      <c r="C226" s="853"/>
      <c r="D226" s="853"/>
      <c r="E226" s="853"/>
      <c r="F226" s="853"/>
      <c r="G226" s="853"/>
      <c r="H226" s="853"/>
      <c r="I226" s="853"/>
      <c r="J226" s="853"/>
      <c r="K226" s="853"/>
      <c r="L226" s="853"/>
      <c r="M226" s="853"/>
      <c r="N226" s="853"/>
      <c r="O226" s="853"/>
      <c r="P226" s="853"/>
      <c r="Q226" s="853"/>
      <c r="R226" s="853"/>
      <c r="S226" s="853"/>
      <c r="T226" s="853"/>
      <c r="U226" s="853"/>
      <c r="V226" s="853"/>
      <c r="W226" s="853"/>
      <c r="X226" s="853"/>
      <c r="Y226" s="853"/>
      <c r="Z226" s="853"/>
      <c r="AA226" s="853"/>
      <c r="AB226" s="853"/>
      <c r="AC226" s="853"/>
      <c r="AD226" s="853"/>
      <c r="AE226" s="853"/>
      <c r="AF226" s="853"/>
      <c r="AG226" s="853"/>
      <c r="AH226" s="853"/>
      <c r="AI226" s="853"/>
      <c r="AJ226" s="853"/>
      <c r="AK226" s="853"/>
      <c r="AL226" s="853"/>
      <c r="AM226" s="853"/>
      <c r="AN226" s="853"/>
      <c r="AO226" s="854"/>
    </row>
    <row r="227" spans="1:41" x14ac:dyDescent="0.2">
      <c r="A227" s="839" t="s">
        <v>1660</v>
      </c>
      <c r="B227" s="839"/>
      <c r="C227" s="839"/>
      <c r="D227" s="839"/>
      <c r="E227" s="839"/>
      <c r="F227" s="839"/>
      <c r="G227" s="839"/>
      <c r="H227" s="839"/>
      <c r="I227" s="839"/>
      <c r="J227" s="839"/>
      <c r="K227" s="839"/>
      <c r="L227" s="839"/>
      <c r="M227" s="839"/>
      <c r="N227" s="839"/>
      <c r="O227" s="839"/>
      <c r="P227" s="839"/>
      <c r="Q227" s="839"/>
      <c r="R227" s="839"/>
      <c r="S227" s="839"/>
      <c r="T227" s="839"/>
      <c r="U227" s="839"/>
      <c r="V227" s="839"/>
      <c r="W227" s="839"/>
      <c r="X227" s="839"/>
      <c r="Y227" s="839"/>
      <c r="Z227" s="839"/>
      <c r="AA227" s="839"/>
      <c r="AB227" s="839"/>
      <c r="AC227" s="839"/>
      <c r="AD227" s="839"/>
      <c r="AE227" s="839"/>
      <c r="AF227" s="839"/>
      <c r="AG227" s="839"/>
      <c r="AH227" s="839"/>
      <c r="AI227" s="839"/>
      <c r="AJ227" s="839"/>
      <c r="AK227" s="839"/>
      <c r="AL227" s="839"/>
      <c r="AM227" s="839"/>
      <c r="AN227" s="839"/>
      <c r="AO227" s="840"/>
    </row>
    <row r="228" spans="1:41" s="471" customFormat="1" ht="6.75" customHeight="1" x14ac:dyDescent="0.2">
      <c r="A228" s="470"/>
      <c r="C228" s="472"/>
      <c r="E228" s="473"/>
      <c r="F228" s="474"/>
      <c r="G228" s="474"/>
      <c r="H228" s="474"/>
      <c r="I228" s="474"/>
      <c r="J228" s="474"/>
      <c r="K228" s="474"/>
      <c r="L228" s="474"/>
      <c r="M228" s="474"/>
      <c r="N228" s="474"/>
      <c r="O228" s="474"/>
      <c r="P228" s="474"/>
      <c r="Q228" s="474"/>
      <c r="R228" s="474"/>
      <c r="S228" s="474"/>
      <c r="T228" s="474"/>
      <c r="U228" s="474"/>
      <c r="V228" s="475"/>
      <c r="W228" s="474"/>
      <c r="X228" s="474"/>
      <c r="Y228" s="474"/>
      <c r="Z228" s="474"/>
      <c r="AA228" s="474"/>
      <c r="AB228" s="474"/>
      <c r="AC228" s="474"/>
      <c r="AD228" s="474"/>
      <c r="AE228" s="474"/>
      <c r="AF228" s="474"/>
      <c r="AG228" s="474"/>
      <c r="AH228" s="474"/>
      <c r="AI228" s="474"/>
      <c r="AJ228" s="474"/>
      <c r="AK228" s="474"/>
      <c r="AL228" s="474"/>
      <c r="AM228" s="474"/>
      <c r="AN228" s="474"/>
      <c r="AO228" s="474"/>
    </row>
    <row r="229" spans="1:41" x14ac:dyDescent="0.2">
      <c r="A229" s="839" t="s">
        <v>1661</v>
      </c>
      <c r="B229" s="839"/>
      <c r="C229" s="839"/>
      <c r="D229" s="839"/>
      <c r="E229" s="839"/>
      <c r="F229" s="839"/>
      <c r="G229" s="839"/>
      <c r="H229" s="839"/>
      <c r="I229" s="839"/>
      <c r="J229" s="839"/>
      <c r="K229" s="839"/>
      <c r="L229" s="839"/>
      <c r="M229" s="839"/>
      <c r="N229" s="839"/>
      <c r="O229" s="839"/>
      <c r="P229" s="839"/>
      <c r="Q229" s="839"/>
      <c r="R229" s="839"/>
      <c r="S229" s="839"/>
      <c r="T229" s="839"/>
      <c r="U229" s="839"/>
      <c r="V229" s="839"/>
      <c r="W229" s="839"/>
      <c r="X229" s="839"/>
      <c r="Y229" s="839"/>
      <c r="Z229" s="839"/>
      <c r="AA229" s="839"/>
      <c r="AB229" s="839"/>
      <c r="AC229" s="839"/>
      <c r="AD229" s="839"/>
      <c r="AE229" s="839"/>
      <c r="AF229" s="839"/>
      <c r="AG229" s="839"/>
      <c r="AH229" s="839"/>
      <c r="AI229" s="839"/>
      <c r="AJ229" s="839"/>
      <c r="AK229" s="839"/>
      <c r="AL229" s="839"/>
      <c r="AM229" s="839"/>
      <c r="AN229" s="839"/>
      <c r="AO229" s="840"/>
    </row>
    <row r="230" spans="1:41" x14ac:dyDescent="0.2">
      <c r="A230" s="852" t="s">
        <v>1662</v>
      </c>
      <c r="B230" s="853"/>
      <c r="C230" s="853"/>
      <c r="D230" s="853"/>
      <c r="E230" s="853"/>
      <c r="F230" s="853"/>
      <c r="G230" s="853"/>
      <c r="H230" s="853"/>
      <c r="I230" s="853"/>
      <c r="J230" s="853"/>
      <c r="K230" s="853"/>
      <c r="L230" s="853"/>
      <c r="M230" s="853"/>
      <c r="N230" s="853"/>
      <c r="O230" s="853"/>
      <c r="P230" s="853"/>
      <c r="Q230" s="853"/>
      <c r="R230" s="853"/>
      <c r="S230" s="853"/>
      <c r="T230" s="853"/>
      <c r="U230" s="853"/>
      <c r="V230" s="853"/>
      <c r="W230" s="853"/>
      <c r="X230" s="853"/>
      <c r="Y230" s="853"/>
      <c r="Z230" s="853"/>
      <c r="AA230" s="853"/>
      <c r="AB230" s="853"/>
      <c r="AC230" s="853"/>
      <c r="AD230" s="853"/>
      <c r="AE230" s="853"/>
      <c r="AF230" s="853"/>
      <c r="AG230" s="853"/>
      <c r="AH230" s="853"/>
      <c r="AI230" s="853"/>
      <c r="AJ230" s="853"/>
      <c r="AK230" s="853"/>
      <c r="AL230" s="853"/>
      <c r="AM230" s="853"/>
      <c r="AN230" s="853"/>
      <c r="AO230" s="854"/>
    </row>
    <row r="231" spans="1:41" x14ac:dyDescent="0.2">
      <c r="A231" s="852" t="s">
        <v>1663</v>
      </c>
      <c r="B231" s="853"/>
      <c r="C231" s="853"/>
      <c r="D231" s="853"/>
      <c r="E231" s="853"/>
      <c r="F231" s="853"/>
      <c r="G231" s="853"/>
      <c r="H231" s="853"/>
      <c r="I231" s="853"/>
      <c r="J231" s="853"/>
      <c r="K231" s="853"/>
      <c r="L231" s="853"/>
      <c r="M231" s="853"/>
      <c r="N231" s="853"/>
      <c r="O231" s="853"/>
      <c r="P231" s="853"/>
      <c r="Q231" s="853"/>
      <c r="R231" s="853"/>
      <c r="S231" s="853"/>
      <c r="T231" s="853"/>
      <c r="U231" s="853"/>
      <c r="V231" s="853"/>
      <c r="W231" s="853"/>
      <c r="X231" s="853"/>
      <c r="Y231" s="853"/>
      <c r="Z231" s="853"/>
      <c r="AA231" s="853"/>
      <c r="AB231" s="853"/>
      <c r="AC231" s="853"/>
      <c r="AD231" s="853"/>
      <c r="AE231" s="853"/>
      <c r="AF231" s="853"/>
      <c r="AG231" s="853"/>
      <c r="AH231" s="853"/>
      <c r="AI231" s="853"/>
      <c r="AJ231" s="853"/>
      <c r="AK231" s="853"/>
      <c r="AL231" s="853"/>
      <c r="AM231" s="853"/>
      <c r="AN231" s="853"/>
      <c r="AO231" s="854"/>
    </row>
    <row r="232" spans="1:41" x14ac:dyDescent="0.2">
      <c r="A232" s="852" t="s">
        <v>1664</v>
      </c>
      <c r="B232" s="853"/>
      <c r="C232" s="853"/>
      <c r="D232" s="853"/>
      <c r="E232" s="853"/>
      <c r="F232" s="853"/>
      <c r="G232" s="853"/>
      <c r="H232" s="853"/>
      <c r="I232" s="853"/>
      <c r="J232" s="853"/>
      <c r="K232" s="853"/>
      <c r="L232" s="853"/>
      <c r="M232" s="853"/>
      <c r="N232" s="853"/>
      <c r="O232" s="853"/>
      <c r="P232" s="853"/>
      <c r="Q232" s="853"/>
      <c r="R232" s="853"/>
      <c r="S232" s="853"/>
      <c r="T232" s="853"/>
      <c r="U232" s="853"/>
      <c r="V232" s="853"/>
      <c r="W232" s="853"/>
      <c r="X232" s="853"/>
      <c r="Y232" s="853"/>
      <c r="Z232" s="853"/>
      <c r="AA232" s="853"/>
      <c r="AB232" s="853"/>
      <c r="AC232" s="853"/>
      <c r="AD232" s="853"/>
      <c r="AE232" s="853"/>
      <c r="AF232" s="853"/>
      <c r="AG232" s="853"/>
      <c r="AH232" s="853"/>
      <c r="AI232" s="853"/>
      <c r="AJ232" s="853"/>
      <c r="AK232" s="853"/>
      <c r="AL232" s="853"/>
      <c r="AM232" s="853"/>
      <c r="AN232" s="853"/>
      <c r="AO232" s="854"/>
    </row>
    <row r="233" spans="1:41" x14ac:dyDescent="0.2">
      <c r="A233" s="338">
        <v>44938</v>
      </c>
      <c r="B233" s="14" t="s">
        <v>1665</v>
      </c>
      <c r="C233" s="85">
        <v>45019</v>
      </c>
      <c r="D233" s="439"/>
      <c r="E233" s="15">
        <v>8.1</v>
      </c>
      <c r="F233" s="13">
        <v>11</v>
      </c>
      <c r="G233" s="13">
        <v>1100</v>
      </c>
      <c r="H233" s="13" t="s">
        <v>181</v>
      </c>
      <c r="I233" s="13" t="s">
        <v>78</v>
      </c>
      <c r="J233" s="13">
        <v>1</v>
      </c>
      <c r="K233" s="13">
        <v>0.04</v>
      </c>
      <c r="L233" s="13">
        <v>0.05</v>
      </c>
      <c r="M233" s="13">
        <v>0.1</v>
      </c>
      <c r="N233" s="13">
        <v>0.16</v>
      </c>
      <c r="O233" s="13">
        <v>1.1599999999999999</v>
      </c>
      <c r="P233" s="13">
        <v>7.0000000000000007E-2</v>
      </c>
      <c r="Q233" s="13">
        <v>160</v>
      </c>
      <c r="R233" s="13">
        <v>380</v>
      </c>
      <c r="S233" s="13">
        <v>24</v>
      </c>
      <c r="T233" s="13" t="s">
        <v>43</v>
      </c>
      <c r="U233" s="13" t="s">
        <v>43</v>
      </c>
      <c r="V233" s="137">
        <v>44938</v>
      </c>
      <c r="W233" s="13" t="s">
        <v>1665</v>
      </c>
      <c r="X233" s="13" t="s">
        <v>36</v>
      </c>
      <c r="Y233" s="13" t="s">
        <v>54</v>
      </c>
      <c r="Z233" s="13" t="s">
        <v>239</v>
      </c>
      <c r="AA233" s="13" t="s">
        <v>122</v>
      </c>
      <c r="AB233" s="13" t="s">
        <v>244</v>
      </c>
      <c r="AC233" s="13" t="s">
        <v>239</v>
      </c>
      <c r="AD233" s="13">
        <v>3.0000000000000001E-3</v>
      </c>
      <c r="AE233" s="13" t="s">
        <v>43</v>
      </c>
      <c r="AF233" s="13" t="s">
        <v>239</v>
      </c>
      <c r="AG233" s="13">
        <v>1.7000000000000001E-2</v>
      </c>
      <c r="AH233" s="13" t="s">
        <v>245</v>
      </c>
      <c r="AI233" s="13">
        <v>3.0000000000000001E-3</v>
      </c>
      <c r="AJ233" s="13" t="s">
        <v>402</v>
      </c>
      <c r="AK233" s="13">
        <v>8.0000000000000002E-3</v>
      </c>
    </row>
    <row r="234" spans="1:41" x14ac:dyDescent="0.2">
      <c r="A234" s="338">
        <v>44946</v>
      </c>
      <c r="B234" s="14" t="s">
        <v>1666</v>
      </c>
      <c r="C234" s="85">
        <v>45019</v>
      </c>
      <c r="D234" s="439"/>
      <c r="E234" s="15">
        <v>8.1</v>
      </c>
      <c r="F234" s="13" t="s">
        <v>16</v>
      </c>
      <c r="G234" s="13">
        <v>1000</v>
      </c>
      <c r="H234" s="13" t="s">
        <v>181</v>
      </c>
      <c r="I234" s="13">
        <v>3.1</v>
      </c>
      <c r="J234" s="13">
        <v>0.8</v>
      </c>
      <c r="K234" s="13">
        <v>0.31</v>
      </c>
      <c r="L234" s="13" t="s">
        <v>122</v>
      </c>
      <c r="M234" s="13">
        <v>0.02</v>
      </c>
      <c r="N234" s="13" t="s">
        <v>43</v>
      </c>
      <c r="O234" s="13">
        <v>0.8</v>
      </c>
      <c r="P234" s="13">
        <v>0.08</v>
      </c>
      <c r="Q234" s="13">
        <v>150</v>
      </c>
      <c r="R234" s="13">
        <v>350</v>
      </c>
      <c r="S234" s="13">
        <v>17</v>
      </c>
      <c r="T234" s="13" t="s">
        <v>43</v>
      </c>
      <c r="U234" s="13" t="s">
        <v>43</v>
      </c>
      <c r="V234" s="137">
        <v>44946</v>
      </c>
      <c r="W234" s="13" t="s">
        <v>1666</v>
      </c>
      <c r="X234" s="13" t="s">
        <v>36</v>
      </c>
      <c r="Y234" s="13" t="s">
        <v>54</v>
      </c>
      <c r="Z234" s="13" t="s">
        <v>239</v>
      </c>
      <c r="AA234" s="13" t="s">
        <v>122</v>
      </c>
      <c r="AB234" s="13" t="s">
        <v>244</v>
      </c>
      <c r="AC234" s="13" t="s">
        <v>239</v>
      </c>
      <c r="AD234" s="13">
        <v>2E-3</v>
      </c>
      <c r="AE234" s="13" t="s">
        <v>43</v>
      </c>
      <c r="AF234" s="13" t="s">
        <v>239</v>
      </c>
      <c r="AG234" s="13">
        <v>1.9E-2</v>
      </c>
      <c r="AH234" s="13" t="s">
        <v>245</v>
      </c>
      <c r="AI234" s="13">
        <v>4.0000000000000001E-3</v>
      </c>
      <c r="AJ234" s="13" t="s">
        <v>402</v>
      </c>
      <c r="AK234" s="13">
        <v>8.9999999999999993E-3</v>
      </c>
    </row>
    <row r="235" spans="1:41" x14ac:dyDescent="0.2">
      <c r="A235" s="338">
        <v>44953</v>
      </c>
      <c r="B235" s="14" t="s">
        <v>1667</v>
      </c>
      <c r="C235" s="85">
        <v>45019</v>
      </c>
      <c r="D235" s="439"/>
      <c r="E235" s="15">
        <v>8.1999999999999993</v>
      </c>
      <c r="F235" s="13" t="s">
        <v>16</v>
      </c>
      <c r="G235" s="13">
        <v>1100</v>
      </c>
      <c r="H235" s="13" t="s">
        <v>181</v>
      </c>
      <c r="I235" s="13" t="s">
        <v>78</v>
      </c>
      <c r="J235" s="13">
        <v>0.5</v>
      </c>
      <c r="K235" s="13">
        <v>0.21</v>
      </c>
      <c r="L235" s="13">
        <v>0.05</v>
      </c>
      <c r="M235" s="13">
        <v>0.31</v>
      </c>
      <c r="N235" s="13">
        <v>0.36</v>
      </c>
      <c r="O235" s="13">
        <v>0.86</v>
      </c>
      <c r="P235" s="13">
        <v>0.04</v>
      </c>
      <c r="Q235" s="13">
        <v>180</v>
      </c>
      <c r="R235" s="13">
        <v>400</v>
      </c>
      <c r="S235" s="13">
        <v>16</v>
      </c>
      <c r="T235" s="13" t="s">
        <v>43</v>
      </c>
      <c r="U235" s="13" t="s">
        <v>43</v>
      </c>
      <c r="V235" s="137">
        <v>44953</v>
      </c>
      <c r="W235" s="13" t="s">
        <v>1667</v>
      </c>
      <c r="X235" s="13" t="s">
        <v>36</v>
      </c>
      <c r="Y235" s="13" t="s">
        <v>54</v>
      </c>
      <c r="Z235" s="13" t="s">
        <v>239</v>
      </c>
      <c r="AA235" s="13" t="s">
        <v>122</v>
      </c>
      <c r="AB235" s="13" t="s">
        <v>244</v>
      </c>
      <c r="AC235" s="13">
        <v>2E-3</v>
      </c>
      <c r="AD235" s="13">
        <v>3.0000000000000001E-3</v>
      </c>
      <c r="AE235" s="13" t="s">
        <v>43</v>
      </c>
      <c r="AF235" s="13" t="s">
        <v>239</v>
      </c>
      <c r="AG235" s="13">
        <v>1.0999999999999999E-2</v>
      </c>
      <c r="AH235" s="13" t="s">
        <v>245</v>
      </c>
      <c r="AI235" s="13">
        <v>6.0000000000000001E-3</v>
      </c>
      <c r="AJ235" s="13" t="s">
        <v>402</v>
      </c>
      <c r="AK235" s="13">
        <v>7.0000000000000001E-3</v>
      </c>
    </row>
    <row r="236" spans="1:41" x14ac:dyDescent="0.2">
      <c r="A236" s="338">
        <v>44958</v>
      </c>
      <c r="B236" s="14" t="s">
        <v>1668</v>
      </c>
      <c r="C236" s="85">
        <v>45019</v>
      </c>
      <c r="D236" s="439"/>
      <c r="E236" s="15">
        <v>7.9</v>
      </c>
      <c r="F236" s="13" t="s">
        <v>16</v>
      </c>
      <c r="G236" s="13">
        <v>1200</v>
      </c>
      <c r="H236" s="13" t="s">
        <v>181</v>
      </c>
      <c r="I236" s="13">
        <v>2.7</v>
      </c>
      <c r="J236" s="13">
        <v>1.2</v>
      </c>
      <c r="K236" s="13">
        <v>0.15</v>
      </c>
      <c r="L236" s="13">
        <v>7.0000000000000007E-2</v>
      </c>
      <c r="M236" s="13">
        <v>0.05</v>
      </c>
      <c r="N236" s="13">
        <v>0.13</v>
      </c>
      <c r="O236" s="13">
        <v>1.33</v>
      </c>
      <c r="P236" s="13">
        <v>0.01</v>
      </c>
      <c r="Q236" s="13">
        <v>160</v>
      </c>
      <c r="R236" s="13">
        <v>400</v>
      </c>
      <c r="S236" s="13">
        <v>15</v>
      </c>
      <c r="T236" s="13" t="s">
        <v>43</v>
      </c>
      <c r="U236" s="13" t="s">
        <v>43</v>
      </c>
      <c r="V236" s="137">
        <v>44958</v>
      </c>
      <c r="W236" s="13" t="s">
        <v>1668</v>
      </c>
      <c r="X236" s="13" t="s">
        <v>36</v>
      </c>
      <c r="Y236" s="13" t="s">
        <v>54</v>
      </c>
      <c r="Z236" s="13" t="s">
        <v>239</v>
      </c>
      <c r="AA236" s="13" t="s">
        <v>122</v>
      </c>
      <c r="AB236" s="13" t="s">
        <v>244</v>
      </c>
      <c r="AC236" s="13">
        <v>6.0000000000000001E-3</v>
      </c>
      <c r="AD236" s="13">
        <v>3.0000000000000001E-3</v>
      </c>
      <c r="AE236" s="13" t="s">
        <v>43</v>
      </c>
      <c r="AF236" s="13" t="s">
        <v>239</v>
      </c>
      <c r="AG236" s="13">
        <v>1.7999999999999999E-2</v>
      </c>
      <c r="AH236" s="13" t="s">
        <v>245</v>
      </c>
      <c r="AI236" s="13">
        <v>1.6E-2</v>
      </c>
      <c r="AJ236" s="13" t="s">
        <v>402</v>
      </c>
      <c r="AK236" s="13">
        <v>7.0000000000000001E-3</v>
      </c>
    </row>
    <row r="237" spans="1:41" x14ac:dyDescent="0.2">
      <c r="A237" s="338">
        <v>44965</v>
      </c>
      <c r="B237" s="14" t="s">
        <v>1670</v>
      </c>
      <c r="C237" s="85">
        <v>45019</v>
      </c>
      <c r="D237" s="439"/>
      <c r="E237" s="15">
        <v>8.1</v>
      </c>
      <c r="F237" s="13">
        <v>10.67</v>
      </c>
      <c r="G237" s="13">
        <v>1100</v>
      </c>
      <c r="H237" s="13" t="s">
        <v>181</v>
      </c>
      <c r="I237" s="13">
        <v>4.4000000000000004</v>
      </c>
      <c r="J237" s="13">
        <v>1</v>
      </c>
      <c r="K237" s="13" t="s">
        <v>28</v>
      </c>
      <c r="L237" s="13">
        <v>0.03</v>
      </c>
      <c r="M237" s="13">
        <v>0.11</v>
      </c>
      <c r="N237" s="13">
        <v>0.13</v>
      </c>
      <c r="O237" s="13">
        <v>1.1299999999999999</v>
      </c>
      <c r="P237" s="13">
        <v>0.02</v>
      </c>
      <c r="Q237" s="13">
        <v>160</v>
      </c>
      <c r="R237" s="13">
        <v>370</v>
      </c>
      <c r="S237" s="13">
        <v>14</v>
      </c>
      <c r="T237" s="13" t="s">
        <v>43</v>
      </c>
      <c r="U237" s="13" t="s">
        <v>43</v>
      </c>
      <c r="V237" s="137">
        <v>44965</v>
      </c>
      <c r="W237" s="13" t="s">
        <v>1670</v>
      </c>
      <c r="X237" s="13" t="s">
        <v>36</v>
      </c>
      <c r="Y237" s="13">
        <v>20</v>
      </c>
      <c r="Z237" s="13">
        <v>8.0000000000000002E-3</v>
      </c>
      <c r="AA237" s="13" t="s">
        <v>122</v>
      </c>
      <c r="AB237" s="13" t="s">
        <v>244</v>
      </c>
      <c r="AC237" s="13">
        <v>4.5999999999999999E-2</v>
      </c>
      <c r="AD237" s="13">
        <v>7.5999999999999998E-2</v>
      </c>
      <c r="AE237" s="13">
        <v>36</v>
      </c>
      <c r="AF237" s="13" t="s">
        <v>239</v>
      </c>
      <c r="AG237" s="13">
        <v>0.82</v>
      </c>
      <c r="AH237" s="13" t="s">
        <v>245</v>
      </c>
      <c r="AI237" s="13">
        <v>0.11</v>
      </c>
      <c r="AJ237" s="13">
        <v>6.0000000000000001E-3</v>
      </c>
      <c r="AK237" s="13">
        <v>0.32</v>
      </c>
    </row>
    <row r="238" spans="1:41" x14ac:dyDescent="0.2">
      <c r="A238" s="338">
        <v>44971</v>
      </c>
      <c r="B238" s="14" t="s">
        <v>1671</v>
      </c>
      <c r="C238" s="85">
        <v>45019</v>
      </c>
      <c r="D238" s="439"/>
      <c r="E238" s="15">
        <v>8.1</v>
      </c>
      <c r="F238" s="13" t="s">
        <v>16</v>
      </c>
      <c r="G238" s="13">
        <v>1100</v>
      </c>
      <c r="H238" s="13" t="s">
        <v>181</v>
      </c>
      <c r="I238" s="13" t="s">
        <v>78</v>
      </c>
      <c r="J238" s="13">
        <v>0.4</v>
      </c>
      <c r="K238" s="13">
        <v>0.09</v>
      </c>
      <c r="L238" s="13">
        <v>0.04</v>
      </c>
      <c r="M238" s="13">
        <v>0.18</v>
      </c>
      <c r="N238" s="13">
        <v>0.22</v>
      </c>
      <c r="O238" s="13">
        <v>0.62</v>
      </c>
      <c r="P238" s="13">
        <v>0.05</v>
      </c>
      <c r="Q238" s="13">
        <v>150</v>
      </c>
      <c r="R238" s="13">
        <v>400</v>
      </c>
      <c r="S238" s="13">
        <v>16</v>
      </c>
      <c r="T238" s="13" t="s">
        <v>43</v>
      </c>
      <c r="U238" s="13" t="s">
        <v>43</v>
      </c>
      <c r="V238" s="137">
        <v>44971</v>
      </c>
      <c r="W238" s="13" t="s">
        <v>1671</v>
      </c>
      <c r="X238" s="13" t="s">
        <v>36</v>
      </c>
      <c r="Y238" s="13">
        <v>0.05</v>
      </c>
      <c r="Z238" s="13" t="s">
        <v>239</v>
      </c>
      <c r="AA238" s="13" t="s">
        <v>122</v>
      </c>
      <c r="AB238" s="13" t="s">
        <v>244</v>
      </c>
      <c r="AC238" s="13">
        <v>4.0000000000000001E-3</v>
      </c>
      <c r="AD238" s="13">
        <v>3.0000000000000001E-3</v>
      </c>
      <c r="AE238" s="13">
        <v>0.16</v>
      </c>
      <c r="AF238" s="13" t="s">
        <v>239</v>
      </c>
      <c r="AG238" s="13">
        <v>4.8000000000000001E-2</v>
      </c>
      <c r="AH238" s="13" t="s">
        <v>245</v>
      </c>
      <c r="AI238" s="13">
        <v>1.2E-2</v>
      </c>
      <c r="AJ238" s="13" t="s">
        <v>402</v>
      </c>
      <c r="AK238" s="13">
        <v>8.9999999999999993E-3</v>
      </c>
    </row>
    <row r="239" spans="1:41" x14ac:dyDescent="0.2">
      <c r="A239" s="338">
        <v>44979</v>
      </c>
      <c r="B239" s="14" t="s">
        <v>1676</v>
      </c>
      <c r="C239" s="85">
        <v>45019</v>
      </c>
      <c r="D239" s="439"/>
      <c r="E239" s="15">
        <v>6.7</v>
      </c>
      <c r="F239" s="13" t="s">
        <v>16</v>
      </c>
      <c r="G239" s="13">
        <v>970</v>
      </c>
      <c r="H239" s="13" t="s">
        <v>181</v>
      </c>
      <c r="I239" s="13" t="s">
        <v>16</v>
      </c>
      <c r="J239" s="13">
        <v>0.6</v>
      </c>
      <c r="K239" s="13">
        <v>0.14000000000000001</v>
      </c>
      <c r="L239" s="13" t="s">
        <v>122</v>
      </c>
      <c r="M239" s="13">
        <v>0.18</v>
      </c>
      <c r="N239" s="13">
        <v>0.18</v>
      </c>
      <c r="O239" s="13">
        <v>0.8</v>
      </c>
      <c r="P239" s="13">
        <v>0.03</v>
      </c>
      <c r="Q239" s="13">
        <v>160</v>
      </c>
      <c r="R239" s="13">
        <v>400</v>
      </c>
      <c r="S239" s="13">
        <v>11</v>
      </c>
      <c r="T239" s="13" t="s">
        <v>134</v>
      </c>
      <c r="U239" s="13" t="s">
        <v>43</v>
      </c>
      <c r="V239" s="338">
        <v>44979</v>
      </c>
      <c r="W239" s="14" t="s">
        <v>1676</v>
      </c>
      <c r="X239" s="13" t="s">
        <v>36</v>
      </c>
      <c r="Y239" s="13" t="s">
        <v>43</v>
      </c>
      <c r="Z239" s="13" t="s">
        <v>239</v>
      </c>
      <c r="AA239" s="13" t="s">
        <v>122</v>
      </c>
      <c r="AB239" s="13" t="s">
        <v>244</v>
      </c>
      <c r="AC239" s="13">
        <v>2E-3</v>
      </c>
      <c r="AD239" s="13">
        <v>4.0000000000000001E-3</v>
      </c>
      <c r="AE239" s="13" t="s">
        <v>43</v>
      </c>
      <c r="AF239" s="13" t="s">
        <v>239</v>
      </c>
      <c r="AG239" s="13">
        <v>0.01</v>
      </c>
      <c r="AH239" s="13" t="s">
        <v>245</v>
      </c>
      <c r="AI239" s="13">
        <v>1.4999999999999999E-2</v>
      </c>
      <c r="AJ239" s="13" t="s">
        <v>402</v>
      </c>
      <c r="AK239" s="13">
        <v>8.0000000000000002E-3</v>
      </c>
    </row>
    <row r="240" spans="1:41" x14ac:dyDescent="0.2">
      <c r="A240" s="338">
        <v>44985</v>
      </c>
      <c r="B240" s="14" t="s">
        <v>1677</v>
      </c>
      <c r="C240" s="85">
        <v>45019</v>
      </c>
      <c r="D240" s="439"/>
      <c r="E240" s="15">
        <v>7</v>
      </c>
      <c r="F240" s="13" t="s">
        <v>16</v>
      </c>
      <c r="G240" s="13">
        <v>930</v>
      </c>
      <c r="H240" s="13" t="s">
        <v>181</v>
      </c>
      <c r="I240" s="13" t="s">
        <v>16</v>
      </c>
      <c r="J240" s="13">
        <v>0.7</v>
      </c>
      <c r="K240" s="13">
        <v>0.11</v>
      </c>
      <c r="L240" s="13" t="s">
        <v>122</v>
      </c>
      <c r="M240" s="13">
        <v>0.16</v>
      </c>
      <c r="N240" s="13">
        <v>0.16</v>
      </c>
      <c r="O240" s="13">
        <v>0.9</v>
      </c>
      <c r="P240" s="13">
        <v>0.02</v>
      </c>
      <c r="Q240" s="13">
        <v>160</v>
      </c>
      <c r="R240" s="13">
        <v>400</v>
      </c>
      <c r="S240" s="13">
        <v>10</v>
      </c>
      <c r="T240" s="13" t="s">
        <v>43</v>
      </c>
      <c r="U240" s="13" t="s">
        <v>43</v>
      </c>
      <c r="V240" s="338">
        <v>44985</v>
      </c>
      <c r="W240" s="14" t="s">
        <v>1677</v>
      </c>
      <c r="X240" s="13" t="s">
        <v>36</v>
      </c>
      <c r="Y240" s="13">
        <v>0.05</v>
      </c>
      <c r="Z240" s="13" t="s">
        <v>239</v>
      </c>
      <c r="AA240" s="13" t="s">
        <v>122</v>
      </c>
      <c r="AB240" s="13" t="s">
        <v>244</v>
      </c>
      <c r="AC240" s="13">
        <v>3.0000000000000001E-3</v>
      </c>
      <c r="AD240" s="13">
        <v>4.0000000000000001E-3</v>
      </c>
      <c r="AE240" s="13" t="s">
        <v>43</v>
      </c>
      <c r="AF240" s="13" t="s">
        <v>239</v>
      </c>
      <c r="AG240" s="13">
        <v>1.0999999999999999E-2</v>
      </c>
      <c r="AH240" s="13" t="s">
        <v>245</v>
      </c>
      <c r="AI240" s="13">
        <v>1.6E-2</v>
      </c>
      <c r="AJ240" s="13" t="s">
        <v>402</v>
      </c>
      <c r="AK240" s="13">
        <v>1.0999999999999999E-2</v>
      </c>
    </row>
    <row r="241" spans="1:41" x14ac:dyDescent="0.2">
      <c r="A241" s="338">
        <v>44993</v>
      </c>
      <c r="B241" s="14" t="s">
        <v>1679</v>
      </c>
      <c r="C241" s="85">
        <v>45019</v>
      </c>
      <c r="D241" s="439"/>
      <c r="E241" s="15">
        <v>7.1</v>
      </c>
      <c r="F241" s="13" t="s">
        <v>16</v>
      </c>
      <c r="G241" s="13">
        <v>980</v>
      </c>
      <c r="H241" s="13" t="s">
        <v>181</v>
      </c>
      <c r="I241" s="13" t="s">
        <v>16</v>
      </c>
      <c r="J241" s="13">
        <v>1</v>
      </c>
      <c r="K241" s="13">
        <v>7.0000000000000007E-2</v>
      </c>
      <c r="L241" s="13" t="s">
        <v>122</v>
      </c>
      <c r="M241" s="13">
        <v>0.2</v>
      </c>
      <c r="N241" s="13">
        <v>0.2</v>
      </c>
      <c r="O241" s="13">
        <v>1.2</v>
      </c>
      <c r="P241" s="13">
        <v>0.03</v>
      </c>
      <c r="Q241" s="13">
        <v>170</v>
      </c>
      <c r="R241" s="13">
        <v>430</v>
      </c>
      <c r="S241" s="13">
        <v>9.8000000000000007</v>
      </c>
      <c r="T241" s="13" t="s">
        <v>43</v>
      </c>
      <c r="U241" s="13" t="s">
        <v>43</v>
      </c>
      <c r="V241" s="338">
        <v>44993</v>
      </c>
      <c r="W241" s="14" t="s">
        <v>1679</v>
      </c>
      <c r="X241" s="13" t="s">
        <v>36</v>
      </c>
      <c r="Y241" s="13">
        <v>0.11</v>
      </c>
      <c r="Z241" s="13" t="s">
        <v>239</v>
      </c>
      <c r="AA241" s="13" t="s">
        <v>122</v>
      </c>
      <c r="AB241" s="13" t="s">
        <v>244</v>
      </c>
      <c r="AC241" s="13">
        <v>7.0000000000000001E-3</v>
      </c>
      <c r="AD241" s="13">
        <v>2E-3</v>
      </c>
      <c r="AE241" s="13" t="s">
        <v>43</v>
      </c>
      <c r="AF241" s="13" t="s">
        <v>239</v>
      </c>
      <c r="AG241" s="13">
        <v>5.8999999999999997E-2</v>
      </c>
      <c r="AH241" s="13" t="s">
        <v>245</v>
      </c>
      <c r="AI241" s="13">
        <v>2.5000000000000001E-2</v>
      </c>
      <c r="AJ241" s="13" t="s">
        <v>402</v>
      </c>
      <c r="AK241" s="13">
        <v>8.0000000000000002E-3</v>
      </c>
    </row>
    <row r="242" spans="1:41" x14ac:dyDescent="0.2">
      <c r="A242" s="338">
        <v>45002</v>
      </c>
      <c r="B242" s="14" t="s">
        <v>1680</v>
      </c>
      <c r="C242" s="498">
        <v>45111</v>
      </c>
      <c r="D242" s="439"/>
      <c r="E242" s="15">
        <v>8.1</v>
      </c>
      <c r="F242" s="13" t="s">
        <v>16</v>
      </c>
      <c r="G242" s="13">
        <v>1200</v>
      </c>
      <c r="H242" s="13" t="s">
        <v>181</v>
      </c>
      <c r="I242" s="13" t="s">
        <v>78</v>
      </c>
      <c r="J242" s="13" t="s">
        <v>85</v>
      </c>
      <c r="K242" s="13">
        <v>0.04</v>
      </c>
      <c r="L242" s="13" t="s">
        <v>122</v>
      </c>
      <c r="M242" s="13">
        <v>0.23</v>
      </c>
      <c r="N242" s="13">
        <v>0.23</v>
      </c>
      <c r="O242" s="13">
        <v>0.5</v>
      </c>
      <c r="P242" s="13">
        <v>0.03</v>
      </c>
      <c r="Q242" s="13">
        <v>190</v>
      </c>
      <c r="R242" s="13">
        <v>450</v>
      </c>
      <c r="S242" s="13">
        <v>11</v>
      </c>
      <c r="T242" s="13" t="s">
        <v>43</v>
      </c>
      <c r="U242" s="13" t="s">
        <v>43</v>
      </c>
      <c r="V242" s="137">
        <v>45002</v>
      </c>
      <c r="W242" s="13" t="s">
        <v>1680</v>
      </c>
      <c r="X242" s="13" t="s">
        <v>36</v>
      </c>
      <c r="Y242" s="13">
        <v>0.1</v>
      </c>
      <c r="Z242" s="13" t="s">
        <v>239</v>
      </c>
      <c r="AA242" s="13">
        <v>0.02</v>
      </c>
      <c r="AB242" s="13" t="s">
        <v>244</v>
      </c>
      <c r="AC242" s="13">
        <v>8.0000000000000002E-3</v>
      </c>
      <c r="AD242" s="13">
        <v>2E-3</v>
      </c>
      <c r="AE242" s="13">
        <v>0.05</v>
      </c>
      <c r="AF242" s="13" t="s">
        <v>239</v>
      </c>
      <c r="AG242" s="13">
        <v>0.26</v>
      </c>
      <c r="AH242" s="13" t="s">
        <v>245</v>
      </c>
      <c r="AI242" s="13">
        <v>4.9000000000000002E-2</v>
      </c>
      <c r="AJ242" s="13" t="s">
        <v>402</v>
      </c>
      <c r="AK242" s="13">
        <v>8.9999999999999993E-3</v>
      </c>
    </row>
    <row r="243" spans="1:41" x14ac:dyDescent="0.2">
      <c r="A243" s="338">
        <v>45007</v>
      </c>
      <c r="B243" s="14" t="s">
        <v>1681</v>
      </c>
      <c r="C243" s="498">
        <v>45111</v>
      </c>
      <c r="D243" s="439"/>
      <c r="E243" s="15">
        <v>8</v>
      </c>
      <c r="F243" s="13" t="s">
        <v>16</v>
      </c>
      <c r="G243" s="13">
        <v>1200</v>
      </c>
      <c r="H243" s="13" t="s">
        <v>181</v>
      </c>
      <c r="I243" s="13">
        <v>4.4000000000000004</v>
      </c>
      <c r="J243" s="13" t="s">
        <v>85</v>
      </c>
      <c r="K243" s="13">
        <v>0.02</v>
      </c>
      <c r="L243" s="13" t="s">
        <v>122</v>
      </c>
      <c r="M243" s="13">
        <v>0.17</v>
      </c>
      <c r="N243" s="13">
        <v>0.17</v>
      </c>
      <c r="O243" s="13">
        <v>0.2</v>
      </c>
      <c r="P243" s="13">
        <v>0.02</v>
      </c>
      <c r="Q243" s="13">
        <v>190</v>
      </c>
      <c r="R243" s="13">
        <v>420</v>
      </c>
      <c r="S243" s="13">
        <v>12</v>
      </c>
      <c r="T243" s="13" t="s">
        <v>43</v>
      </c>
      <c r="U243" s="13">
        <v>0.08</v>
      </c>
      <c r="V243" s="137">
        <v>45007</v>
      </c>
      <c r="W243" s="13" t="s">
        <v>1681</v>
      </c>
      <c r="X243" s="13" t="s">
        <v>36</v>
      </c>
      <c r="Y243" s="13">
        <v>0.08</v>
      </c>
      <c r="Z243" s="13" t="s">
        <v>239</v>
      </c>
      <c r="AA243" s="13">
        <v>0.02</v>
      </c>
      <c r="AB243" s="13" t="s">
        <v>244</v>
      </c>
      <c r="AC243" s="13">
        <v>5.0000000000000001E-3</v>
      </c>
      <c r="AD243" s="13">
        <v>2E-3</v>
      </c>
      <c r="AE243" s="13">
        <v>0.1</v>
      </c>
      <c r="AF243" s="13" t="s">
        <v>239</v>
      </c>
      <c r="AG243" s="13">
        <v>0.2</v>
      </c>
      <c r="AH243" s="13" t="s">
        <v>245</v>
      </c>
      <c r="AI243" s="13">
        <v>5.1999999999999998E-2</v>
      </c>
      <c r="AJ243" s="13" t="s">
        <v>402</v>
      </c>
      <c r="AK243" s="13">
        <v>8.0000000000000002E-3</v>
      </c>
    </row>
    <row r="244" spans="1:41" x14ac:dyDescent="0.2">
      <c r="A244" s="338">
        <v>45015</v>
      </c>
      <c r="B244" s="14" t="s">
        <v>1682</v>
      </c>
      <c r="C244" s="498">
        <v>45111</v>
      </c>
      <c r="D244" s="439"/>
      <c r="E244" s="15">
        <v>8.1999999999999993</v>
      </c>
      <c r="F244" s="13" t="s">
        <v>16</v>
      </c>
      <c r="G244" s="13">
        <v>1200</v>
      </c>
      <c r="H244" s="13" t="s">
        <v>181</v>
      </c>
      <c r="I244" s="13" t="s">
        <v>78</v>
      </c>
      <c r="J244" s="13">
        <v>0.6</v>
      </c>
      <c r="K244" s="13">
        <v>0.06</v>
      </c>
      <c r="L244" s="13" t="s">
        <v>122</v>
      </c>
      <c r="M244" s="13">
        <v>0.11</v>
      </c>
      <c r="N244" s="13">
        <v>0.11</v>
      </c>
      <c r="O244" s="13">
        <v>0.7</v>
      </c>
      <c r="P244" s="13">
        <v>0.03</v>
      </c>
      <c r="Q244" s="13">
        <v>200</v>
      </c>
      <c r="R244" s="13">
        <v>420</v>
      </c>
      <c r="S244" s="13">
        <v>16</v>
      </c>
      <c r="T244" s="13" t="s">
        <v>43</v>
      </c>
      <c r="U244" s="13">
        <v>0.22</v>
      </c>
      <c r="V244" s="137">
        <v>45015</v>
      </c>
      <c r="W244" s="13" t="s">
        <v>1682</v>
      </c>
      <c r="X244" s="13" t="s">
        <v>36</v>
      </c>
      <c r="Y244" s="13">
        <v>0.12</v>
      </c>
      <c r="Z244" s="13" t="s">
        <v>239</v>
      </c>
      <c r="AA244" s="13">
        <v>0.03</v>
      </c>
      <c r="AB244" s="13" t="s">
        <v>244</v>
      </c>
      <c r="AC244" s="13">
        <v>8.9999999999999993E-3</v>
      </c>
      <c r="AD244" s="13">
        <v>4.0000000000000001E-3</v>
      </c>
      <c r="AE244" s="13">
        <v>0.15</v>
      </c>
      <c r="AF244" s="13" t="s">
        <v>239</v>
      </c>
      <c r="AG244" s="13">
        <v>0.25</v>
      </c>
      <c r="AH244" s="13" t="s">
        <v>245</v>
      </c>
      <c r="AI244" s="13">
        <v>5.0999999999999997E-2</v>
      </c>
      <c r="AJ244" s="13" t="s">
        <v>402</v>
      </c>
      <c r="AK244" s="13">
        <v>1.7000000000000001E-2</v>
      </c>
      <c r="AL244" s="13" t="s">
        <v>816</v>
      </c>
      <c r="AM244" s="13" t="s">
        <v>43</v>
      </c>
      <c r="AN244" s="13" t="s">
        <v>134</v>
      </c>
      <c r="AO244" s="13" t="s">
        <v>134</v>
      </c>
    </row>
    <row r="245" spans="1:41" x14ac:dyDescent="0.2">
      <c r="A245" s="338">
        <v>45019</v>
      </c>
      <c r="B245" s="14" t="s">
        <v>1684</v>
      </c>
      <c r="C245" s="498">
        <v>45111</v>
      </c>
      <c r="D245" s="439"/>
      <c r="E245" s="15">
        <v>8</v>
      </c>
      <c r="F245" s="13" t="s">
        <v>16</v>
      </c>
      <c r="G245" s="13">
        <v>1200</v>
      </c>
      <c r="H245" s="13" t="s">
        <v>181</v>
      </c>
      <c r="I245" s="13" t="s">
        <v>78</v>
      </c>
      <c r="J245" s="13">
        <v>0.7</v>
      </c>
      <c r="K245" s="13">
        <v>0.02</v>
      </c>
      <c r="L245" s="13" t="s">
        <v>122</v>
      </c>
      <c r="M245" s="13">
        <v>0.1</v>
      </c>
      <c r="N245" s="13">
        <v>0.1</v>
      </c>
      <c r="O245" s="13">
        <v>0.8</v>
      </c>
      <c r="P245" s="13">
        <v>0.49</v>
      </c>
      <c r="Q245" s="13">
        <v>190</v>
      </c>
      <c r="R245" s="13">
        <v>430</v>
      </c>
      <c r="S245" s="13">
        <v>16</v>
      </c>
      <c r="T245" s="13" t="s">
        <v>43</v>
      </c>
      <c r="U245" s="13">
        <v>0.18</v>
      </c>
      <c r="V245" s="137">
        <v>45019</v>
      </c>
      <c r="W245" s="13" t="s">
        <v>1684</v>
      </c>
      <c r="X245" s="13" t="s">
        <v>36</v>
      </c>
      <c r="Y245" s="13">
        <v>0.12</v>
      </c>
      <c r="Z245" s="13" t="s">
        <v>239</v>
      </c>
      <c r="AA245" s="13" t="s">
        <v>122</v>
      </c>
      <c r="AB245" s="13" t="s">
        <v>244</v>
      </c>
      <c r="AC245" s="13">
        <v>7.0000000000000001E-3</v>
      </c>
      <c r="AD245" s="13">
        <v>2E-3</v>
      </c>
      <c r="AE245" s="13">
        <v>0.09</v>
      </c>
      <c r="AF245" s="13" t="s">
        <v>239</v>
      </c>
      <c r="AG245" s="13">
        <v>0.3</v>
      </c>
      <c r="AH245" s="13" t="s">
        <v>245</v>
      </c>
      <c r="AI245" s="13">
        <v>4.8000000000000001E-2</v>
      </c>
      <c r="AJ245" s="13" t="s">
        <v>402</v>
      </c>
      <c r="AK245" s="13">
        <v>1.7000000000000001E-2</v>
      </c>
    </row>
    <row r="246" spans="1:41" x14ac:dyDescent="0.2">
      <c r="A246" s="338">
        <v>45029</v>
      </c>
      <c r="B246" s="14" t="s">
        <v>1689</v>
      </c>
      <c r="C246" s="498">
        <v>45111</v>
      </c>
      <c r="D246" s="439"/>
      <c r="E246" s="15">
        <v>7.7</v>
      </c>
      <c r="F246" s="13">
        <v>8.3000000000000007</v>
      </c>
      <c r="G246" s="13">
        <v>1200</v>
      </c>
      <c r="H246" s="13">
        <v>25</v>
      </c>
      <c r="I246" s="13">
        <v>2.2999999999999998</v>
      </c>
      <c r="J246" s="13">
        <v>1.4</v>
      </c>
      <c r="K246" s="13">
        <v>0.27</v>
      </c>
      <c r="L246" s="13" t="s">
        <v>122</v>
      </c>
      <c r="M246" s="13">
        <v>0.04</v>
      </c>
      <c r="N246" s="13">
        <v>0.05</v>
      </c>
      <c r="O246" s="13">
        <v>1</v>
      </c>
      <c r="P246" s="13">
        <v>0.1</v>
      </c>
      <c r="Q246" s="13">
        <v>210</v>
      </c>
      <c r="R246" s="13">
        <v>380</v>
      </c>
      <c r="S246" s="13">
        <v>15</v>
      </c>
      <c r="T246" s="13" t="s">
        <v>43</v>
      </c>
      <c r="U246" s="13">
        <v>0.24</v>
      </c>
      <c r="V246" s="338">
        <v>45029</v>
      </c>
      <c r="W246" s="14" t="s">
        <v>1689</v>
      </c>
      <c r="X246" s="13" t="s">
        <v>36</v>
      </c>
      <c r="Y246" s="13">
        <v>0.2</v>
      </c>
      <c r="Z246" s="13" t="s">
        <v>239</v>
      </c>
      <c r="AA246" s="13" t="s">
        <v>122</v>
      </c>
      <c r="AB246" s="13" t="s">
        <v>244</v>
      </c>
      <c r="AC246" s="13">
        <v>3.1E-2</v>
      </c>
      <c r="AD246" s="13">
        <v>3.0000000000000001E-3</v>
      </c>
      <c r="AE246" s="13">
        <v>0.32</v>
      </c>
      <c r="AF246" s="13" t="s">
        <v>239</v>
      </c>
      <c r="AG246" s="13">
        <v>0.32</v>
      </c>
      <c r="AH246" s="13" t="s">
        <v>245</v>
      </c>
      <c r="AI246" s="13">
        <v>0.15</v>
      </c>
      <c r="AJ246" s="13" t="s">
        <v>402</v>
      </c>
      <c r="AK246" s="13">
        <v>1.0999999999999999E-2</v>
      </c>
    </row>
    <row r="247" spans="1:41" x14ac:dyDescent="0.2">
      <c r="A247" s="338">
        <v>45036</v>
      </c>
      <c r="B247" s="14" t="s">
        <v>1690</v>
      </c>
      <c r="C247" s="498">
        <v>45111</v>
      </c>
      <c r="D247" s="439"/>
      <c r="E247" s="15">
        <v>8.1</v>
      </c>
      <c r="F247" s="13" t="s">
        <v>16</v>
      </c>
      <c r="G247" s="13">
        <v>1200</v>
      </c>
      <c r="H247" s="13">
        <v>28</v>
      </c>
      <c r="I247" s="13" t="s">
        <v>78</v>
      </c>
      <c r="J247" s="13">
        <v>0.4</v>
      </c>
      <c r="K247" s="13">
        <v>0.12</v>
      </c>
      <c r="L247" s="13" t="s">
        <v>122</v>
      </c>
      <c r="M247" s="13">
        <v>0.16</v>
      </c>
      <c r="N247" s="13">
        <v>0.18</v>
      </c>
      <c r="O247" s="13">
        <v>1</v>
      </c>
      <c r="P247" s="13">
        <v>0.06</v>
      </c>
      <c r="Q247" s="13">
        <v>180</v>
      </c>
      <c r="R247" s="13">
        <v>330</v>
      </c>
      <c r="S247" s="13">
        <v>13</v>
      </c>
      <c r="T247" s="13" t="s">
        <v>43</v>
      </c>
      <c r="U247" s="13">
        <v>0.13</v>
      </c>
      <c r="V247" s="338">
        <v>45036</v>
      </c>
      <c r="W247" s="14" t="s">
        <v>1690</v>
      </c>
      <c r="X247" s="13" t="s">
        <v>36</v>
      </c>
      <c r="Y247" s="13">
        <v>0.13</v>
      </c>
      <c r="Z247" s="13" t="s">
        <v>239</v>
      </c>
      <c r="AA247" s="13" t="s">
        <v>122</v>
      </c>
      <c r="AB247" s="13" t="s">
        <v>244</v>
      </c>
      <c r="AC247" s="13">
        <v>1.6E-2</v>
      </c>
      <c r="AD247" s="13">
        <v>3.0000000000000001E-3</v>
      </c>
      <c r="AE247" s="13">
        <v>0.11</v>
      </c>
      <c r="AF247" s="13" t="s">
        <v>239</v>
      </c>
      <c r="AG247" s="13">
        <v>9.9000000000000005E-2</v>
      </c>
      <c r="AH247" s="13" t="s">
        <v>245</v>
      </c>
      <c r="AI247" s="13">
        <v>0.12</v>
      </c>
      <c r="AJ247" s="13" t="s">
        <v>402</v>
      </c>
      <c r="AK247" s="13" t="s">
        <v>402</v>
      </c>
    </row>
    <row r="248" spans="1:41" x14ac:dyDescent="0.2">
      <c r="A248" s="338">
        <v>45042</v>
      </c>
      <c r="B248" s="14" t="s">
        <v>1691</v>
      </c>
      <c r="C248" s="498">
        <v>45111</v>
      </c>
      <c r="D248" s="439"/>
      <c r="E248" s="15">
        <v>8.1</v>
      </c>
      <c r="F248" s="13">
        <v>6.8</v>
      </c>
      <c r="G248" s="13">
        <v>1300</v>
      </c>
      <c r="H248" s="13" t="s">
        <v>181</v>
      </c>
      <c r="I248" s="13">
        <v>3.8</v>
      </c>
      <c r="J248" s="13">
        <v>3.1</v>
      </c>
      <c r="K248" s="13">
        <v>0.1</v>
      </c>
      <c r="L248" s="13" t="s">
        <v>122</v>
      </c>
      <c r="M248" s="13">
        <v>0.05</v>
      </c>
      <c r="N248" s="13">
        <v>0.06</v>
      </c>
      <c r="O248" s="13">
        <v>1</v>
      </c>
      <c r="P248" s="13">
        <v>0.05</v>
      </c>
      <c r="Q248" s="13">
        <v>200</v>
      </c>
      <c r="R248" s="13">
        <v>340</v>
      </c>
      <c r="S248" s="13">
        <v>13</v>
      </c>
      <c r="T248" s="13" t="s">
        <v>43</v>
      </c>
      <c r="U248" s="13">
        <v>0.28000000000000003</v>
      </c>
      <c r="V248" s="338">
        <v>45042</v>
      </c>
      <c r="W248" s="14" t="s">
        <v>1691</v>
      </c>
      <c r="X248" s="13" t="s">
        <v>36</v>
      </c>
      <c r="Y248" s="13">
        <v>0.11</v>
      </c>
      <c r="Z248" s="13" t="s">
        <v>239</v>
      </c>
      <c r="AA248" s="13" t="s">
        <v>122</v>
      </c>
      <c r="AB248" s="13" t="s">
        <v>244</v>
      </c>
      <c r="AC248" s="13">
        <v>1.2E-2</v>
      </c>
      <c r="AD248" s="13">
        <v>1E-3</v>
      </c>
      <c r="AE248" s="13">
        <v>0.12</v>
      </c>
      <c r="AF248" s="13" t="s">
        <v>239</v>
      </c>
      <c r="AG248" s="13">
        <v>8.3000000000000004E-2</v>
      </c>
      <c r="AH248" s="13" t="s">
        <v>245</v>
      </c>
      <c r="AI248" s="13">
        <v>0.09</v>
      </c>
      <c r="AJ248" s="13" t="s">
        <v>402</v>
      </c>
      <c r="AK248" s="13" t="s">
        <v>402</v>
      </c>
    </row>
    <row r="249" spans="1:41" x14ac:dyDescent="0.2">
      <c r="A249" s="338">
        <v>45049</v>
      </c>
      <c r="B249" s="14" t="s">
        <v>1697</v>
      </c>
      <c r="C249" s="498">
        <v>45111</v>
      </c>
      <c r="D249" s="439"/>
      <c r="E249" s="15">
        <v>7.6</v>
      </c>
      <c r="F249" s="13">
        <v>11</v>
      </c>
      <c r="G249" s="13">
        <v>1300</v>
      </c>
      <c r="H249" s="13" t="s">
        <v>181</v>
      </c>
      <c r="I249" s="13">
        <v>3.4</v>
      </c>
      <c r="J249" s="13">
        <v>1</v>
      </c>
      <c r="K249" s="13">
        <v>0.47</v>
      </c>
      <c r="L249" s="13" t="s">
        <v>122</v>
      </c>
      <c r="M249" s="13">
        <v>0.04</v>
      </c>
      <c r="N249" s="13">
        <v>0.06</v>
      </c>
      <c r="O249" s="13">
        <v>1.06</v>
      </c>
      <c r="P249" s="13">
        <v>0.16</v>
      </c>
      <c r="Q249" s="13">
        <v>200</v>
      </c>
      <c r="R249" s="13">
        <v>310</v>
      </c>
      <c r="S249" s="13">
        <v>11</v>
      </c>
      <c r="T249" s="13" t="s">
        <v>43</v>
      </c>
      <c r="U249" s="13">
        <v>0.56000000000000005</v>
      </c>
      <c r="V249" s="338">
        <v>45049</v>
      </c>
      <c r="W249" s="14" t="s">
        <v>1697</v>
      </c>
      <c r="X249" s="13" t="s">
        <v>36</v>
      </c>
      <c r="Y249" s="13">
        <v>0.08</v>
      </c>
      <c r="Z249" s="13" t="s">
        <v>239</v>
      </c>
      <c r="AA249" s="13" t="s">
        <v>122</v>
      </c>
      <c r="AB249" s="13" t="s">
        <v>244</v>
      </c>
      <c r="AC249" s="13">
        <v>8.0000000000000002E-3</v>
      </c>
      <c r="AD249" s="13">
        <v>1E-3</v>
      </c>
      <c r="AE249" s="13">
        <v>0.11</v>
      </c>
      <c r="AF249" s="13" t="s">
        <v>239</v>
      </c>
      <c r="AG249" s="13">
        <v>0.05</v>
      </c>
      <c r="AH249" s="13" t="s">
        <v>245</v>
      </c>
      <c r="AI249" s="13">
        <v>5.8000000000000003E-2</v>
      </c>
      <c r="AJ249" s="13" t="s">
        <v>402</v>
      </c>
      <c r="AK249" s="13">
        <v>0.01</v>
      </c>
    </row>
    <row r="250" spans="1:41" x14ac:dyDescent="0.2">
      <c r="A250" s="338">
        <v>45057</v>
      </c>
      <c r="B250" s="14" t="s">
        <v>1698</v>
      </c>
      <c r="C250" s="498">
        <v>45111</v>
      </c>
      <c r="D250" s="439"/>
      <c r="E250" s="15">
        <v>7.7</v>
      </c>
      <c r="F250" s="13" t="s">
        <v>16</v>
      </c>
      <c r="G250" s="13">
        <v>1333</v>
      </c>
      <c r="H250" s="13" t="s">
        <v>181</v>
      </c>
      <c r="I250" s="13">
        <v>2.4</v>
      </c>
      <c r="J250" s="13">
        <v>0.6</v>
      </c>
      <c r="K250" s="13">
        <v>0.24</v>
      </c>
      <c r="L250" s="13" t="s">
        <v>122</v>
      </c>
      <c r="M250" s="13" t="s">
        <v>122</v>
      </c>
      <c r="N250" s="13" t="s">
        <v>43</v>
      </c>
      <c r="O250" s="13">
        <v>0.6</v>
      </c>
      <c r="P250" s="13">
        <v>0.09</v>
      </c>
      <c r="Q250" s="13">
        <v>180</v>
      </c>
      <c r="R250" s="13">
        <v>300</v>
      </c>
      <c r="S250" s="13">
        <v>6</v>
      </c>
      <c r="T250" s="13" t="s">
        <v>43</v>
      </c>
      <c r="U250" s="13">
        <v>1.7</v>
      </c>
      <c r="V250" s="338">
        <v>45057</v>
      </c>
      <c r="W250" s="14" t="s">
        <v>1698</v>
      </c>
      <c r="X250" s="13" t="s">
        <v>36</v>
      </c>
      <c r="Y250" s="13">
        <v>0.09</v>
      </c>
      <c r="Z250" s="13" t="s">
        <v>239</v>
      </c>
      <c r="AA250" s="13" t="s">
        <v>122</v>
      </c>
      <c r="AB250" s="13" t="s">
        <v>244</v>
      </c>
      <c r="AC250" s="13">
        <v>4.0000000000000001E-3</v>
      </c>
      <c r="AD250" s="13" t="s">
        <v>239</v>
      </c>
      <c r="AE250" s="13">
        <v>0.06</v>
      </c>
      <c r="AF250" s="13" t="s">
        <v>239</v>
      </c>
      <c r="AG250" s="13">
        <v>3.3000000000000002E-2</v>
      </c>
      <c r="AH250" s="13" t="s">
        <v>245</v>
      </c>
      <c r="AI250" s="13">
        <v>2.7E-2</v>
      </c>
      <c r="AJ250" s="13" t="s">
        <v>402</v>
      </c>
      <c r="AK250" s="13">
        <v>8.9999999999999993E-3</v>
      </c>
    </row>
    <row r="251" spans="1:41" x14ac:dyDescent="0.2">
      <c r="A251" s="338">
        <v>45064</v>
      </c>
      <c r="B251" s="14" t="s">
        <v>1699</v>
      </c>
      <c r="C251" s="498">
        <v>45111</v>
      </c>
      <c r="D251" s="439"/>
      <c r="E251" s="15">
        <v>7.9</v>
      </c>
      <c r="F251" s="13">
        <v>13</v>
      </c>
      <c r="G251" s="13">
        <v>1400</v>
      </c>
      <c r="H251" s="13" t="s">
        <v>181</v>
      </c>
      <c r="I251" s="13">
        <v>3.4</v>
      </c>
      <c r="J251" s="13">
        <v>0.6</v>
      </c>
      <c r="K251" s="13">
        <v>0.28999999999999998</v>
      </c>
      <c r="L251" s="13" t="s">
        <v>122</v>
      </c>
      <c r="M251" s="13">
        <v>0.03</v>
      </c>
      <c r="N251" s="13" t="s">
        <v>43</v>
      </c>
      <c r="O251" s="13">
        <v>0.6</v>
      </c>
      <c r="P251" s="13">
        <v>7.0000000000000007E-2</v>
      </c>
      <c r="Q251" s="13">
        <v>210</v>
      </c>
      <c r="R251" s="13">
        <v>320</v>
      </c>
      <c r="S251" s="13">
        <v>4.5</v>
      </c>
      <c r="T251" s="13" t="s">
        <v>43</v>
      </c>
      <c r="U251" s="13">
        <v>2</v>
      </c>
      <c r="V251" s="338">
        <v>45064</v>
      </c>
      <c r="W251" s="14" t="s">
        <v>1699</v>
      </c>
      <c r="X251" s="13" t="s">
        <v>36</v>
      </c>
      <c r="Y251" s="13">
        <v>0.09</v>
      </c>
      <c r="Z251" s="13" t="s">
        <v>239</v>
      </c>
      <c r="AA251" s="13" t="s">
        <v>122</v>
      </c>
      <c r="AB251" s="13" t="s">
        <v>244</v>
      </c>
      <c r="AC251" s="13">
        <v>3.0000000000000001E-3</v>
      </c>
      <c r="AD251" s="13">
        <v>1E-3</v>
      </c>
      <c r="AE251" s="13">
        <v>0.05</v>
      </c>
      <c r="AF251" s="13" t="s">
        <v>239</v>
      </c>
      <c r="AG251" s="13">
        <v>0.03</v>
      </c>
      <c r="AH251" s="13" t="s">
        <v>245</v>
      </c>
      <c r="AI251" s="13">
        <v>2.1999999999999999E-2</v>
      </c>
      <c r="AJ251" s="13" t="s">
        <v>402</v>
      </c>
      <c r="AK251" s="13">
        <v>1.0999999999999999E-2</v>
      </c>
    </row>
    <row r="252" spans="1:41" x14ac:dyDescent="0.2">
      <c r="A252" s="338">
        <v>45074</v>
      </c>
      <c r="B252" s="14" t="s">
        <v>1700</v>
      </c>
      <c r="C252" s="498">
        <v>45111</v>
      </c>
      <c r="D252" s="439"/>
      <c r="E252" s="15">
        <v>7.8</v>
      </c>
      <c r="F252" s="13">
        <v>7.75</v>
      </c>
      <c r="G252" s="13">
        <v>1500</v>
      </c>
      <c r="H252" s="13" t="s">
        <v>181</v>
      </c>
      <c r="I252" s="13">
        <v>4.8</v>
      </c>
      <c r="J252" s="13">
        <v>0.5</v>
      </c>
      <c r="K252" s="13">
        <v>0.14000000000000001</v>
      </c>
      <c r="L252" s="13" t="s">
        <v>122</v>
      </c>
      <c r="M252" s="13">
        <v>0.05</v>
      </c>
      <c r="N252" s="13">
        <v>7.0000000000000007E-2</v>
      </c>
      <c r="O252" s="13">
        <v>0.56999999999999995</v>
      </c>
      <c r="P252" s="13">
        <v>0.06</v>
      </c>
      <c r="Q252" s="13">
        <v>230</v>
      </c>
      <c r="R252" s="13">
        <v>330</v>
      </c>
      <c r="S252" s="13">
        <v>4.5999999999999996</v>
      </c>
      <c r="T252" s="13" t="s">
        <v>43</v>
      </c>
      <c r="U252" s="13">
        <v>1.6</v>
      </c>
      <c r="V252" s="338">
        <v>45072</v>
      </c>
      <c r="W252" s="14" t="s">
        <v>1700</v>
      </c>
      <c r="X252" s="13" t="s">
        <v>36</v>
      </c>
      <c r="Y252" s="13">
        <v>0.08</v>
      </c>
      <c r="Z252" s="13" t="s">
        <v>239</v>
      </c>
      <c r="AA252" s="13" t="s">
        <v>122</v>
      </c>
      <c r="AB252" s="13" t="s">
        <v>244</v>
      </c>
      <c r="AC252" s="13">
        <v>3.0000000000000001E-3</v>
      </c>
      <c r="AD252" s="13">
        <v>2E-3</v>
      </c>
      <c r="AE252" s="13" t="s">
        <v>43</v>
      </c>
      <c r="AF252" s="13">
        <v>3.0000000000000001E-3</v>
      </c>
      <c r="AG252" s="13">
        <v>3.9E-2</v>
      </c>
      <c r="AH252" s="13" t="s">
        <v>245</v>
      </c>
      <c r="AI252" s="13">
        <v>2.4E-2</v>
      </c>
      <c r="AJ252" s="13" t="s">
        <v>402</v>
      </c>
      <c r="AK252" s="13">
        <v>1.0999999999999999E-2</v>
      </c>
    </row>
    <row r="253" spans="1:41" x14ac:dyDescent="0.2">
      <c r="A253" s="338">
        <v>45078</v>
      </c>
      <c r="B253" s="14" t="s">
        <v>1701</v>
      </c>
      <c r="C253" s="498">
        <v>45111</v>
      </c>
      <c r="D253" s="439"/>
      <c r="E253" s="15">
        <v>7.9</v>
      </c>
      <c r="F253" s="13">
        <v>15</v>
      </c>
      <c r="G253" s="13">
        <v>1143</v>
      </c>
      <c r="H253" s="13" t="s">
        <v>181</v>
      </c>
      <c r="I253" s="13">
        <v>2</v>
      </c>
      <c r="J253" s="13">
        <v>0.5</v>
      </c>
      <c r="K253" s="13" t="s">
        <v>28</v>
      </c>
      <c r="L253" s="13" t="s">
        <v>122</v>
      </c>
      <c r="M253" s="13" t="s">
        <v>122</v>
      </c>
      <c r="N253" s="13" t="s">
        <v>43</v>
      </c>
      <c r="O253" s="13">
        <v>0.5</v>
      </c>
      <c r="P253" s="13">
        <v>0.2</v>
      </c>
      <c r="Q253" s="13">
        <v>200</v>
      </c>
      <c r="R253" s="13">
        <v>250</v>
      </c>
      <c r="S253" s="13">
        <v>4.2</v>
      </c>
      <c r="T253" s="13" t="s">
        <v>43</v>
      </c>
      <c r="U253" s="13">
        <v>0.22</v>
      </c>
      <c r="V253" s="137">
        <v>45078</v>
      </c>
      <c r="W253" s="13" t="s">
        <v>1701</v>
      </c>
      <c r="X253" s="13" t="s">
        <v>36</v>
      </c>
      <c r="Y253" s="13" t="s">
        <v>43</v>
      </c>
      <c r="Z253" s="13" t="s">
        <v>239</v>
      </c>
      <c r="AA253" s="13" t="s">
        <v>122</v>
      </c>
      <c r="AB253" s="13" t="s">
        <v>244</v>
      </c>
      <c r="AC253" s="13">
        <v>2E-3</v>
      </c>
      <c r="AD253" s="13">
        <v>1.7000000000000001E-2</v>
      </c>
      <c r="AE253" s="13" t="s">
        <v>43</v>
      </c>
      <c r="AF253" s="13" t="s">
        <v>239</v>
      </c>
      <c r="AG253" s="13">
        <v>5.3999999999999999E-2</v>
      </c>
      <c r="AH253" s="13" t="s">
        <v>245</v>
      </c>
      <c r="AI253" s="13">
        <v>1.6E-2</v>
      </c>
      <c r="AJ253" s="13" t="s">
        <v>402</v>
      </c>
      <c r="AK253" s="13">
        <v>2.8000000000000001E-2</v>
      </c>
    </row>
    <row r="254" spans="1:41" x14ac:dyDescent="0.2">
      <c r="A254" s="338">
        <v>45084</v>
      </c>
      <c r="B254" s="14" t="s">
        <v>1702</v>
      </c>
      <c r="C254" s="498">
        <v>45111</v>
      </c>
      <c r="D254" s="439"/>
      <c r="E254" s="15">
        <v>7.9</v>
      </c>
      <c r="F254" s="13" t="s">
        <v>16</v>
      </c>
      <c r="G254" s="13">
        <v>1436</v>
      </c>
      <c r="H254" s="13" t="s">
        <v>181</v>
      </c>
      <c r="I254" s="13" t="s">
        <v>78</v>
      </c>
      <c r="J254" s="13" t="s">
        <v>85</v>
      </c>
      <c r="K254" s="13">
        <v>0.12</v>
      </c>
      <c r="L254" s="13" t="s">
        <v>122</v>
      </c>
      <c r="M254" s="13">
        <v>0.05</v>
      </c>
      <c r="N254" s="13">
        <v>0.06</v>
      </c>
      <c r="O254" s="13" t="s">
        <v>85</v>
      </c>
      <c r="P254" s="13">
        <v>0.24</v>
      </c>
      <c r="Q254" s="13">
        <v>240</v>
      </c>
      <c r="R254" s="13">
        <v>310</v>
      </c>
      <c r="S254" s="13">
        <v>4.5999999999999996</v>
      </c>
      <c r="T254" s="13" t="s">
        <v>43</v>
      </c>
      <c r="U254" s="13" t="s">
        <v>43</v>
      </c>
      <c r="V254" s="137">
        <v>45084</v>
      </c>
      <c r="W254" s="13" t="s">
        <v>1702</v>
      </c>
      <c r="X254" s="13" t="s">
        <v>36</v>
      </c>
      <c r="Y254" s="13">
        <v>7.0000000000000007E-2</v>
      </c>
      <c r="Z254" s="13" t="s">
        <v>239</v>
      </c>
      <c r="AA254" s="13" t="s">
        <v>122</v>
      </c>
      <c r="AB254" s="13" t="s">
        <v>244</v>
      </c>
      <c r="AC254" s="13">
        <v>2E-3</v>
      </c>
      <c r="AD254" s="13">
        <v>1E-3</v>
      </c>
      <c r="AE254" s="13" t="s">
        <v>43</v>
      </c>
      <c r="AF254" s="13" t="s">
        <v>239</v>
      </c>
      <c r="AG254" s="13">
        <v>0.22</v>
      </c>
      <c r="AH254" s="13" t="s">
        <v>245</v>
      </c>
      <c r="AI254" s="13">
        <v>0.02</v>
      </c>
      <c r="AJ254" s="13" t="s">
        <v>402</v>
      </c>
      <c r="AK254" s="13">
        <v>1.4E-2</v>
      </c>
    </row>
    <row r="255" spans="1:41" x14ac:dyDescent="0.2">
      <c r="A255" s="338">
        <v>45091</v>
      </c>
      <c r="B255" s="338" t="s">
        <v>1709</v>
      </c>
      <c r="C255" s="85">
        <v>45168</v>
      </c>
      <c r="D255" s="439"/>
      <c r="E255" s="15">
        <v>7.7</v>
      </c>
      <c r="F255" s="13" t="s">
        <v>16</v>
      </c>
      <c r="G255" s="13">
        <v>1300</v>
      </c>
      <c r="H255" s="13" t="s">
        <v>181</v>
      </c>
      <c r="I255" s="13" t="s">
        <v>78</v>
      </c>
      <c r="J255" s="13">
        <v>0.5</v>
      </c>
      <c r="K255" s="13">
        <v>7.0000000000000007E-2</v>
      </c>
      <c r="L255" s="13" t="s">
        <v>122</v>
      </c>
      <c r="M255" s="13">
        <v>0.08</v>
      </c>
      <c r="N255" s="13">
        <v>0.1</v>
      </c>
      <c r="O255" s="13">
        <v>0.6</v>
      </c>
      <c r="P255" s="13">
        <v>0.21</v>
      </c>
      <c r="Q255" s="13">
        <v>220</v>
      </c>
      <c r="R255" s="13">
        <v>350</v>
      </c>
      <c r="S255" s="13">
        <v>4.7</v>
      </c>
      <c r="T255" s="13" t="s">
        <v>43</v>
      </c>
      <c r="U255" s="13" t="s">
        <v>43</v>
      </c>
      <c r="V255" s="338">
        <v>45091</v>
      </c>
      <c r="W255" s="338" t="s">
        <v>1709</v>
      </c>
      <c r="X255" s="13" t="s">
        <v>36</v>
      </c>
      <c r="Y255" s="13">
        <v>0.08</v>
      </c>
      <c r="Z255" s="13" t="s">
        <v>239</v>
      </c>
      <c r="AA255" s="13" t="s">
        <v>122</v>
      </c>
      <c r="AB255" s="13" t="s">
        <v>244</v>
      </c>
      <c r="AC255" s="13">
        <v>4.0000000000000001E-3</v>
      </c>
      <c r="AD255" s="13">
        <v>1E-3</v>
      </c>
      <c r="AE255" s="13">
        <v>0.09</v>
      </c>
      <c r="AF255" s="13" t="s">
        <v>239</v>
      </c>
      <c r="AG255" s="13">
        <v>0.36</v>
      </c>
      <c r="AH255" s="13" t="s">
        <v>245</v>
      </c>
      <c r="AI255" s="13">
        <v>3.1E-2</v>
      </c>
      <c r="AJ255" s="13" t="s">
        <v>402</v>
      </c>
      <c r="AK255" s="13">
        <v>2.3E-2</v>
      </c>
    </row>
    <row r="256" spans="1:41" x14ac:dyDescent="0.2">
      <c r="A256" s="338">
        <v>45098</v>
      </c>
      <c r="B256" s="338" t="s">
        <v>1710</v>
      </c>
      <c r="C256" s="85">
        <v>45168</v>
      </c>
      <c r="D256" s="439"/>
      <c r="E256" s="15">
        <v>8</v>
      </c>
      <c r="F256" s="13" t="s">
        <v>16</v>
      </c>
      <c r="G256" s="13">
        <v>1200</v>
      </c>
      <c r="H256" s="13">
        <v>32</v>
      </c>
      <c r="I256" s="13">
        <v>3.1</v>
      </c>
      <c r="J256" s="13">
        <v>0.9</v>
      </c>
      <c r="K256" s="13" t="s">
        <v>28</v>
      </c>
      <c r="L256" s="13" t="s">
        <v>122</v>
      </c>
      <c r="M256" s="13">
        <v>0.03</v>
      </c>
      <c r="N256" s="13" t="s">
        <v>43</v>
      </c>
      <c r="O256" s="13">
        <v>0.5</v>
      </c>
      <c r="P256" s="13">
        <v>0.02</v>
      </c>
      <c r="Q256" s="13">
        <v>190</v>
      </c>
      <c r="R256" s="13">
        <v>260</v>
      </c>
      <c r="S256" s="13">
        <v>3.9</v>
      </c>
      <c r="T256" s="13" t="s">
        <v>43</v>
      </c>
      <c r="U256" s="13">
        <v>7.0000000000000007E-2</v>
      </c>
      <c r="V256" s="338">
        <v>45098</v>
      </c>
      <c r="W256" s="338" t="s">
        <v>1710</v>
      </c>
      <c r="X256" s="13" t="s">
        <v>36</v>
      </c>
      <c r="Y256" s="13">
        <v>0.21</v>
      </c>
      <c r="Z256" s="13" t="s">
        <v>239</v>
      </c>
      <c r="AA256" s="13" t="s">
        <v>122</v>
      </c>
      <c r="AB256" s="13" t="s">
        <v>244</v>
      </c>
      <c r="AC256" s="13">
        <v>4.0000000000000001E-3</v>
      </c>
      <c r="AD256" s="13">
        <v>2E-3</v>
      </c>
      <c r="AE256" s="13">
        <v>0.19</v>
      </c>
      <c r="AF256" s="13" t="s">
        <v>239</v>
      </c>
      <c r="AG256" s="13">
        <v>0.34</v>
      </c>
      <c r="AH256" s="13" t="s">
        <v>245</v>
      </c>
      <c r="AI256" s="13">
        <v>2.1999999999999999E-2</v>
      </c>
      <c r="AJ256" s="13" t="s">
        <v>402</v>
      </c>
      <c r="AK256" s="13">
        <v>5.3999999999999999E-2</v>
      </c>
    </row>
    <row r="257" spans="1:43" x14ac:dyDescent="0.2">
      <c r="A257" s="338">
        <v>45105</v>
      </c>
      <c r="B257" s="338" t="s">
        <v>1711</v>
      </c>
      <c r="C257" s="85">
        <v>45168</v>
      </c>
      <c r="D257" s="439"/>
      <c r="E257" s="15">
        <v>8</v>
      </c>
      <c r="F257" s="13" t="s">
        <v>16</v>
      </c>
      <c r="G257" s="13">
        <v>1300</v>
      </c>
      <c r="H257" s="13" t="s">
        <v>181</v>
      </c>
      <c r="I257" s="13" t="s">
        <v>78</v>
      </c>
      <c r="J257" s="13">
        <v>0.3</v>
      </c>
      <c r="K257" s="13" t="s">
        <v>28</v>
      </c>
      <c r="L257" s="13" t="s">
        <v>122</v>
      </c>
      <c r="M257" s="13">
        <v>0.08</v>
      </c>
      <c r="N257" s="13">
        <v>0.09</v>
      </c>
      <c r="O257" s="13">
        <v>0.5</v>
      </c>
      <c r="P257" s="13">
        <v>0.02</v>
      </c>
      <c r="Q257" s="13">
        <v>200</v>
      </c>
      <c r="R257" s="13">
        <v>250</v>
      </c>
      <c r="S257" s="13">
        <v>4.0999999999999996</v>
      </c>
      <c r="T257" s="13" t="s">
        <v>43</v>
      </c>
      <c r="U257" s="13" t="s">
        <v>43</v>
      </c>
      <c r="V257" s="338">
        <v>45105</v>
      </c>
      <c r="W257" s="338" t="s">
        <v>1711</v>
      </c>
      <c r="X257" s="13" t="s">
        <v>36</v>
      </c>
      <c r="Y257" s="13">
        <v>0.09</v>
      </c>
      <c r="Z257" s="13" t="s">
        <v>239</v>
      </c>
      <c r="AA257" s="13" t="s">
        <v>122</v>
      </c>
      <c r="AB257" s="13" t="s">
        <v>244</v>
      </c>
      <c r="AC257" s="13">
        <v>3.0000000000000001E-3</v>
      </c>
      <c r="AD257" s="13" t="s">
        <v>239</v>
      </c>
      <c r="AE257" s="13">
        <v>0.06</v>
      </c>
      <c r="AF257" s="13" t="s">
        <v>239</v>
      </c>
      <c r="AG257" s="13">
        <v>0.16</v>
      </c>
      <c r="AH257" s="13" t="s">
        <v>245</v>
      </c>
      <c r="AI257" s="13">
        <v>2.1999999999999999E-2</v>
      </c>
      <c r="AJ257" s="13" t="s">
        <v>402</v>
      </c>
      <c r="AK257" s="13">
        <v>0.01</v>
      </c>
    </row>
    <row r="258" spans="1:43" x14ac:dyDescent="0.2">
      <c r="A258" s="338">
        <v>45113</v>
      </c>
      <c r="B258" s="14" t="s">
        <v>1715</v>
      </c>
      <c r="C258" s="85">
        <v>45212</v>
      </c>
      <c r="D258" s="439"/>
      <c r="E258" s="15">
        <v>8</v>
      </c>
      <c r="F258" s="13">
        <v>9.4</v>
      </c>
      <c r="G258" s="13">
        <v>950</v>
      </c>
      <c r="H258" s="13">
        <v>180</v>
      </c>
      <c r="I258" s="13">
        <v>83</v>
      </c>
      <c r="J258" s="13">
        <v>1</v>
      </c>
      <c r="K258" s="13" t="s">
        <v>28</v>
      </c>
      <c r="L258" s="13" t="s">
        <v>122</v>
      </c>
      <c r="M258" s="13">
        <v>7.0000000000000007E-2</v>
      </c>
      <c r="N258" s="13">
        <v>0.08</v>
      </c>
      <c r="O258" s="13">
        <v>1.1000000000000001</v>
      </c>
      <c r="P258" s="13">
        <v>0.03</v>
      </c>
      <c r="Q258" s="13">
        <v>150</v>
      </c>
      <c r="R258" s="13">
        <v>180</v>
      </c>
      <c r="S258" s="13">
        <v>3</v>
      </c>
      <c r="T258" s="13" t="s">
        <v>43</v>
      </c>
      <c r="U258" s="13">
        <v>5.2</v>
      </c>
      <c r="V258" s="137">
        <v>45113</v>
      </c>
      <c r="W258" s="13" t="s">
        <v>1715</v>
      </c>
      <c r="X258" s="13" t="s">
        <v>36</v>
      </c>
      <c r="Y258" s="13">
        <v>0.08</v>
      </c>
      <c r="Z258" s="13" t="s">
        <v>239</v>
      </c>
      <c r="AA258" s="13" t="s">
        <v>122</v>
      </c>
      <c r="AB258" s="13" t="s">
        <v>244</v>
      </c>
      <c r="AC258" s="13">
        <v>2E-3</v>
      </c>
      <c r="AD258" s="13">
        <v>1E-3</v>
      </c>
      <c r="AE258" s="13">
        <v>0.1</v>
      </c>
      <c r="AF258" s="13" t="s">
        <v>239</v>
      </c>
      <c r="AG258" s="13">
        <v>0.18</v>
      </c>
      <c r="AH258" s="13" t="s">
        <v>245</v>
      </c>
      <c r="AI258" s="13">
        <v>1.2E-2</v>
      </c>
      <c r="AJ258" s="13" t="s">
        <v>402</v>
      </c>
      <c r="AK258" s="13">
        <v>1.4999999999999999E-2</v>
      </c>
    </row>
    <row r="259" spans="1:43" x14ac:dyDescent="0.2">
      <c r="A259" s="338">
        <v>45119</v>
      </c>
      <c r="B259" s="14" t="s">
        <v>1716</v>
      </c>
      <c r="C259" s="85">
        <v>45212</v>
      </c>
      <c r="D259" s="439"/>
      <c r="E259" s="15">
        <v>8.4</v>
      </c>
      <c r="F259" s="13" t="s">
        <v>16</v>
      </c>
      <c r="G259" s="13">
        <v>770</v>
      </c>
      <c r="H259" s="13">
        <v>28</v>
      </c>
      <c r="I259" s="13">
        <v>3.5</v>
      </c>
      <c r="J259" s="13">
        <v>11</v>
      </c>
      <c r="K259" s="13" t="s">
        <v>28</v>
      </c>
      <c r="L259" s="13" t="s">
        <v>122</v>
      </c>
      <c r="M259" s="13">
        <v>0.06</v>
      </c>
      <c r="N259" s="13">
        <v>0.06</v>
      </c>
      <c r="O259" s="13">
        <v>11</v>
      </c>
      <c r="P259" s="13">
        <v>0.36</v>
      </c>
      <c r="Q259" s="13">
        <v>130</v>
      </c>
      <c r="R259" s="13">
        <v>260</v>
      </c>
      <c r="S259" s="13">
        <v>2.9</v>
      </c>
      <c r="T259" s="13" t="s">
        <v>43</v>
      </c>
      <c r="U259" s="13">
        <v>0.28999999999999998</v>
      </c>
      <c r="V259" s="137">
        <v>45119</v>
      </c>
      <c r="W259" s="13" t="s">
        <v>1716</v>
      </c>
      <c r="X259" s="13" t="s">
        <v>36</v>
      </c>
      <c r="Y259" s="13">
        <v>0.1</v>
      </c>
      <c r="Z259" s="13" t="s">
        <v>239</v>
      </c>
      <c r="AA259" s="13" t="s">
        <v>122</v>
      </c>
      <c r="AB259" s="13" t="s">
        <v>244</v>
      </c>
      <c r="AC259" s="13">
        <v>1E-3</v>
      </c>
      <c r="AD259" s="13">
        <v>3.0000000000000001E-3</v>
      </c>
      <c r="AE259" s="13" t="s">
        <v>43</v>
      </c>
      <c r="AF259" s="13" t="s">
        <v>239</v>
      </c>
      <c r="AG259" s="13">
        <v>6.9000000000000006E-2</v>
      </c>
      <c r="AH259" s="13" t="s">
        <v>245</v>
      </c>
      <c r="AI259" s="13">
        <v>5.0000000000000001E-3</v>
      </c>
      <c r="AJ259" s="13" t="s">
        <v>402</v>
      </c>
      <c r="AK259" s="13">
        <v>1.2999999999999999E-2</v>
      </c>
    </row>
    <row r="260" spans="1:43" x14ac:dyDescent="0.2">
      <c r="A260" s="338">
        <v>45126</v>
      </c>
      <c r="B260" s="14" t="s">
        <v>1717</v>
      </c>
      <c r="C260" s="85">
        <v>45212</v>
      </c>
      <c r="D260" s="439"/>
      <c r="E260" s="15">
        <v>8.1999999999999993</v>
      </c>
      <c r="F260" s="13" t="s">
        <v>16</v>
      </c>
      <c r="G260" s="13">
        <v>790</v>
      </c>
      <c r="H260" s="13" t="s">
        <v>181</v>
      </c>
      <c r="I260" s="13" t="s">
        <v>78</v>
      </c>
      <c r="J260" s="13">
        <v>15</v>
      </c>
      <c r="K260" s="13" t="s">
        <v>28</v>
      </c>
      <c r="L260" s="13" t="s">
        <v>122</v>
      </c>
      <c r="M260" s="13">
        <v>0.09</v>
      </c>
      <c r="N260" s="13">
        <v>0.09</v>
      </c>
      <c r="O260" s="13">
        <v>5.3</v>
      </c>
      <c r="P260" s="13">
        <v>0.01</v>
      </c>
      <c r="Q260" s="13">
        <v>120</v>
      </c>
      <c r="R260" s="13">
        <v>1400</v>
      </c>
      <c r="S260" s="13">
        <v>3.5</v>
      </c>
      <c r="T260" s="13" t="s">
        <v>43</v>
      </c>
      <c r="U260" s="13">
        <v>2.7</v>
      </c>
      <c r="V260" s="137">
        <v>45126</v>
      </c>
      <c r="W260" s="13" t="s">
        <v>1717</v>
      </c>
      <c r="X260" s="13" t="s">
        <v>36</v>
      </c>
      <c r="Y260" s="13">
        <v>0.08</v>
      </c>
      <c r="Z260" s="13" t="s">
        <v>239</v>
      </c>
      <c r="AA260" s="13" t="s">
        <v>122</v>
      </c>
      <c r="AB260" s="13" t="s">
        <v>244</v>
      </c>
      <c r="AC260" s="13">
        <v>1E-3</v>
      </c>
      <c r="AD260" s="13">
        <v>2E-3</v>
      </c>
      <c r="AE260" s="13" t="s">
        <v>43</v>
      </c>
      <c r="AF260" s="13" t="s">
        <v>239</v>
      </c>
      <c r="AG260" s="13">
        <v>1.9E-2</v>
      </c>
      <c r="AH260" s="13" t="s">
        <v>245</v>
      </c>
      <c r="AI260" s="13">
        <v>5.0000000000000001E-3</v>
      </c>
      <c r="AJ260" s="13" t="s">
        <v>402</v>
      </c>
      <c r="AK260" s="13">
        <v>1.4E-2</v>
      </c>
    </row>
    <row r="261" spans="1:43" x14ac:dyDescent="0.2">
      <c r="A261" s="338">
        <v>45134</v>
      </c>
      <c r="B261" s="14" t="s">
        <v>1718</v>
      </c>
      <c r="C261" s="85">
        <v>45212</v>
      </c>
      <c r="D261" s="439"/>
      <c r="E261" s="15">
        <v>8.1999999999999993</v>
      </c>
      <c r="F261" s="13" t="s">
        <v>16</v>
      </c>
      <c r="G261" s="13">
        <v>1000</v>
      </c>
      <c r="H261" s="13" t="s">
        <v>181</v>
      </c>
      <c r="I261" s="13">
        <v>2.1</v>
      </c>
      <c r="J261" s="13">
        <v>0.4</v>
      </c>
      <c r="K261" s="13" t="s">
        <v>28</v>
      </c>
      <c r="L261" s="13" t="s">
        <v>122</v>
      </c>
      <c r="M261" s="13">
        <v>7.0000000000000007E-2</v>
      </c>
      <c r="N261" s="13">
        <v>7.0000000000000007E-2</v>
      </c>
      <c r="O261" s="13">
        <v>0.5</v>
      </c>
      <c r="P261" s="13">
        <v>0.28999999999999998</v>
      </c>
      <c r="Q261" s="13">
        <v>160</v>
      </c>
      <c r="R261" s="13">
        <v>230</v>
      </c>
      <c r="S261" s="13">
        <v>4</v>
      </c>
      <c r="T261" s="13" t="s">
        <v>43</v>
      </c>
      <c r="U261" s="13">
        <v>4.3</v>
      </c>
      <c r="V261" s="137">
        <v>45134</v>
      </c>
      <c r="W261" s="13" t="s">
        <v>1718</v>
      </c>
      <c r="X261" s="13" t="s">
        <v>36</v>
      </c>
      <c r="Y261" s="13" t="s">
        <v>43</v>
      </c>
      <c r="Z261" s="13" t="s">
        <v>239</v>
      </c>
      <c r="AA261" s="13" t="s">
        <v>122</v>
      </c>
      <c r="AB261" s="13" t="s">
        <v>244</v>
      </c>
      <c r="AC261" s="13">
        <v>2E-3</v>
      </c>
      <c r="AD261" s="13">
        <v>1E-3</v>
      </c>
      <c r="AE261" s="13" t="s">
        <v>43</v>
      </c>
      <c r="AF261" s="13" t="s">
        <v>239</v>
      </c>
      <c r="AG261" s="13">
        <v>3.1E-2</v>
      </c>
      <c r="AH261" s="13" t="s">
        <v>245</v>
      </c>
      <c r="AI261" s="13">
        <v>4.0000000000000001E-3</v>
      </c>
      <c r="AJ261" s="13" t="s">
        <v>402</v>
      </c>
      <c r="AK261" s="13">
        <v>1.2E-2</v>
      </c>
    </row>
    <row r="262" spans="1:43" x14ac:dyDescent="0.2">
      <c r="A262" s="338">
        <v>45138</v>
      </c>
      <c r="B262" s="14" t="s">
        <v>1719</v>
      </c>
      <c r="C262" s="85">
        <v>45212</v>
      </c>
      <c r="D262" s="439"/>
      <c r="E262" s="15">
        <v>8.1</v>
      </c>
      <c r="F262" s="13" t="s">
        <v>16</v>
      </c>
      <c r="G262" s="13">
        <v>970</v>
      </c>
      <c r="H262" s="13" t="s">
        <v>181</v>
      </c>
      <c r="I262" s="13" t="s">
        <v>78</v>
      </c>
      <c r="J262" s="13" t="s">
        <v>85</v>
      </c>
      <c r="K262" s="13" t="s">
        <v>28</v>
      </c>
      <c r="L262" s="13" t="s">
        <v>122</v>
      </c>
      <c r="M262" s="13">
        <v>7.0000000000000007E-2</v>
      </c>
      <c r="N262" s="13">
        <v>7.0000000000000007E-2</v>
      </c>
      <c r="O262" s="13" t="s">
        <v>85</v>
      </c>
      <c r="P262" s="13">
        <v>0.01</v>
      </c>
      <c r="Q262" s="13">
        <v>160</v>
      </c>
      <c r="R262" s="13">
        <v>220</v>
      </c>
      <c r="S262" s="13">
        <v>3.9</v>
      </c>
      <c r="T262" s="13" t="s">
        <v>43</v>
      </c>
      <c r="U262" s="13">
        <v>8.6</v>
      </c>
      <c r="V262" s="137">
        <v>45138</v>
      </c>
      <c r="W262" s="13" t="s">
        <v>1719</v>
      </c>
      <c r="X262" s="13" t="s">
        <v>36</v>
      </c>
      <c r="Y262" s="13" t="s">
        <v>43</v>
      </c>
      <c r="Z262" s="13" t="s">
        <v>239</v>
      </c>
      <c r="AA262" s="13" t="s">
        <v>122</v>
      </c>
      <c r="AB262" s="13" t="s">
        <v>244</v>
      </c>
      <c r="AC262" s="13">
        <v>1E-3</v>
      </c>
      <c r="AD262" s="13">
        <v>1E-3</v>
      </c>
      <c r="AE262" s="13" t="s">
        <v>43</v>
      </c>
      <c r="AF262" s="13" t="s">
        <v>239</v>
      </c>
      <c r="AG262" s="13">
        <v>0.03</v>
      </c>
      <c r="AH262" s="13" t="s">
        <v>245</v>
      </c>
      <c r="AI262" s="13">
        <v>5.0000000000000001E-3</v>
      </c>
      <c r="AJ262" s="13" t="s">
        <v>402</v>
      </c>
      <c r="AK262" s="13">
        <v>0.01</v>
      </c>
    </row>
    <row r="263" spans="1:43" x14ac:dyDescent="0.2">
      <c r="A263" s="338">
        <v>45146</v>
      </c>
      <c r="B263" s="14" t="s">
        <v>1720</v>
      </c>
      <c r="C263" s="85">
        <v>45212</v>
      </c>
      <c r="D263" s="439"/>
      <c r="E263" s="15">
        <v>8.3000000000000007</v>
      </c>
      <c r="F263" s="13" t="s">
        <v>16</v>
      </c>
      <c r="G263" s="13">
        <v>990</v>
      </c>
      <c r="H263" s="13" t="s">
        <v>181</v>
      </c>
      <c r="I263" s="13" t="s">
        <v>78</v>
      </c>
      <c r="J263" s="13" t="s">
        <v>85</v>
      </c>
      <c r="K263" s="13">
        <v>0.03</v>
      </c>
      <c r="L263" s="13" t="s">
        <v>122</v>
      </c>
      <c r="M263" s="13" t="s">
        <v>122</v>
      </c>
      <c r="N263" s="13" t="s">
        <v>43</v>
      </c>
      <c r="O263" s="13" t="s">
        <v>85</v>
      </c>
      <c r="P263" s="13">
        <v>0.13</v>
      </c>
      <c r="Q263" s="13">
        <v>170</v>
      </c>
      <c r="R263" s="13">
        <v>200</v>
      </c>
      <c r="S263" s="13">
        <v>3.9</v>
      </c>
      <c r="T263" s="13" t="s">
        <v>43</v>
      </c>
      <c r="U263" s="13">
        <v>6.2</v>
      </c>
      <c r="V263" s="137">
        <v>45146</v>
      </c>
      <c r="W263" s="13" t="s">
        <v>1720</v>
      </c>
      <c r="X263" s="13" t="s">
        <v>36</v>
      </c>
      <c r="Y263" s="13" t="s">
        <v>43</v>
      </c>
      <c r="Z263" s="13" t="s">
        <v>239</v>
      </c>
      <c r="AA263" s="13" t="s">
        <v>122</v>
      </c>
      <c r="AB263" s="13" t="s">
        <v>244</v>
      </c>
      <c r="AC263" s="13">
        <v>2E-3</v>
      </c>
      <c r="AD263" s="13">
        <v>1E-3</v>
      </c>
      <c r="AE263" s="13" t="s">
        <v>43</v>
      </c>
      <c r="AF263" s="13" t="s">
        <v>239</v>
      </c>
      <c r="AG263" s="13">
        <v>0.03</v>
      </c>
      <c r="AH263" s="13" t="s">
        <v>245</v>
      </c>
      <c r="AI263" s="13">
        <v>4.0000000000000001E-3</v>
      </c>
      <c r="AJ263" s="13" t="s">
        <v>402</v>
      </c>
      <c r="AK263" s="13">
        <v>1.2E-2</v>
      </c>
    </row>
    <row r="264" spans="1:43" s="133" customFormat="1" ht="13.5" thickBot="1" x14ac:dyDescent="0.25">
      <c r="A264" s="825" t="s">
        <v>1721</v>
      </c>
      <c r="B264" s="826"/>
      <c r="C264" s="826"/>
      <c r="D264" s="826"/>
      <c r="E264" s="826"/>
      <c r="F264" s="826"/>
      <c r="G264" s="826"/>
      <c r="H264" s="826"/>
      <c r="I264" s="826"/>
      <c r="J264" s="826"/>
      <c r="K264" s="826"/>
      <c r="L264" s="826"/>
      <c r="M264" s="826"/>
      <c r="N264" s="826"/>
      <c r="O264" s="826"/>
      <c r="P264" s="826"/>
      <c r="Q264" s="826"/>
      <c r="R264" s="826"/>
      <c r="S264" s="827"/>
      <c r="T264" s="826"/>
      <c r="U264" s="828"/>
      <c r="V264" s="845" t="s">
        <v>1186</v>
      </c>
      <c r="W264" s="846"/>
      <c r="X264" s="846"/>
      <c r="Y264" s="846"/>
      <c r="Z264" s="846"/>
      <c r="AA264" s="846"/>
      <c r="AB264" s="846"/>
      <c r="AC264" s="846"/>
      <c r="AD264" s="846"/>
      <c r="AE264" s="846"/>
      <c r="AF264" s="846"/>
      <c r="AG264" s="846"/>
      <c r="AH264" s="846"/>
      <c r="AI264" s="846"/>
      <c r="AJ264" s="846"/>
      <c r="AK264" s="846"/>
      <c r="AL264" s="846"/>
      <c r="AM264" s="846"/>
      <c r="AN264" s="846"/>
      <c r="AO264" s="846"/>
      <c r="AP264" s="827"/>
      <c r="AQ264" s="132"/>
    </row>
    <row r="265" spans="1:43" s="229" customFormat="1" x14ac:dyDescent="0.2">
      <c r="A265" s="708"/>
      <c r="B265" s="233" t="s">
        <v>360</v>
      </c>
      <c r="C265" s="231"/>
      <c r="D265" s="231"/>
      <c r="E265" s="233" t="s">
        <v>361</v>
      </c>
      <c r="F265" s="231"/>
      <c r="G265" s="231"/>
      <c r="H265" s="231"/>
      <c r="I265" s="231"/>
      <c r="J265" s="231"/>
      <c r="K265" s="231"/>
      <c r="L265" s="231"/>
      <c r="M265" s="231"/>
      <c r="N265" s="231"/>
      <c r="O265" s="231"/>
      <c r="P265" s="231"/>
      <c r="Q265" s="231"/>
      <c r="R265" s="231"/>
      <c r="S265" s="242"/>
      <c r="T265" s="231"/>
      <c r="U265" s="232"/>
      <c r="V265" s="230"/>
      <c r="W265" s="233" t="s">
        <v>360</v>
      </c>
      <c r="X265" s="231"/>
      <c r="Y265" s="231"/>
      <c r="Z265" s="231"/>
      <c r="AA265" s="233" t="s">
        <v>361</v>
      </c>
      <c r="AB265" s="231"/>
      <c r="AC265" s="231"/>
      <c r="AD265" s="231"/>
      <c r="AE265" s="231"/>
      <c r="AF265" s="231"/>
      <c r="AG265" s="231"/>
      <c r="AH265" s="231"/>
      <c r="AI265" s="231"/>
      <c r="AJ265" s="231"/>
      <c r="AK265" s="231"/>
      <c r="AL265" s="231"/>
      <c r="AM265" s="231"/>
      <c r="AN265" s="231"/>
      <c r="AO265" s="231"/>
      <c r="AP265" s="231"/>
      <c r="AQ265" s="228"/>
    </row>
    <row r="266" spans="1:43" s="134" customFormat="1" ht="25.5" x14ac:dyDescent="0.2">
      <c r="A266" s="709"/>
      <c r="B266" s="235"/>
      <c r="C266" s="235"/>
      <c r="D266" s="236" t="s">
        <v>84</v>
      </c>
      <c r="E266" s="236" t="s">
        <v>204</v>
      </c>
      <c r="F266" s="237">
        <v>15</v>
      </c>
      <c r="G266" s="237">
        <v>1500</v>
      </c>
      <c r="H266" s="237"/>
      <c r="I266" s="237">
        <v>10</v>
      </c>
      <c r="J266" s="237"/>
      <c r="K266" s="237"/>
      <c r="L266" s="237"/>
      <c r="M266" s="237"/>
      <c r="N266" s="237">
        <v>10</v>
      </c>
      <c r="O266" s="237">
        <v>10</v>
      </c>
      <c r="P266" s="237"/>
      <c r="Q266" s="237"/>
      <c r="R266" s="237">
        <v>1450</v>
      </c>
      <c r="S266" s="241"/>
      <c r="T266" s="237">
        <v>30</v>
      </c>
      <c r="U266" s="237"/>
      <c r="V266" s="238" t="s">
        <v>84</v>
      </c>
      <c r="W266" s="239"/>
      <c r="X266" s="237">
        <v>2</v>
      </c>
      <c r="Y266" s="237"/>
      <c r="Z266" s="237"/>
      <c r="AA266" s="237"/>
      <c r="AB266" s="237"/>
      <c r="AC266" s="237"/>
      <c r="AD266" s="237"/>
      <c r="AE266" s="237"/>
      <c r="AF266" s="237">
        <v>0.01</v>
      </c>
      <c r="AG266" s="237"/>
      <c r="AH266" s="237">
        <v>1E-3</v>
      </c>
      <c r="AI266" s="237"/>
      <c r="AJ266" s="240"/>
      <c r="AK266" s="240"/>
      <c r="AL266" s="240"/>
      <c r="AM266" s="240"/>
      <c r="AN266" s="240"/>
      <c r="AO266" s="240"/>
      <c r="AP266" s="213"/>
    </row>
    <row r="267" spans="1:43" s="176" customFormat="1" ht="26.25" x14ac:dyDescent="0.25">
      <c r="A267" s="847" t="s">
        <v>137</v>
      </c>
      <c r="B267" s="835" t="s">
        <v>205</v>
      </c>
      <c r="C267" s="835" t="s">
        <v>74</v>
      </c>
      <c r="D267" s="183" t="s">
        <v>206</v>
      </c>
      <c r="E267" s="174" t="s">
        <v>207</v>
      </c>
      <c r="F267" s="174" t="s">
        <v>208</v>
      </c>
      <c r="G267" s="174" t="s">
        <v>209</v>
      </c>
      <c r="H267" s="174" t="s">
        <v>210</v>
      </c>
      <c r="I267" s="174" t="s">
        <v>211</v>
      </c>
      <c r="J267" s="175" t="s">
        <v>213</v>
      </c>
      <c r="K267" s="175" t="s">
        <v>212</v>
      </c>
      <c r="L267" s="175" t="s">
        <v>215</v>
      </c>
      <c r="M267" s="175" t="s">
        <v>216</v>
      </c>
      <c r="N267" s="175" t="s">
        <v>217</v>
      </c>
      <c r="O267" s="175" t="s">
        <v>218</v>
      </c>
      <c r="P267" s="175" t="s">
        <v>366</v>
      </c>
      <c r="Q267" s="174" t="s">
        <v>268</v>
      </c>
      <c r="R267" s="174" t="s">
        <v>269</v>
      </c>
      <c r="S267" s="174" t="s">
        <v>270</v>
      </c>
      <c r="T267" s="174" t="s">
        <v>220</v>
      </c>
      <c r="U267" s="175" t="s">
        <v>76</v>
      </c>
      <c r="V267" s="833" t="s">
        <v>137</v>
      </c>
      <c r="W267" s="835" t="s">
        <v>205</v>
      </c>
      <c r="X267" s="175" t="s">
        <v>219</v>
      </c>
      <c r="Y267" s="175" t="s">
        <v>629</v>
      </c>
      <c r="Z267" s="174" t="s">
        <v>221</v>
      </c>
      <c r="AA267" s="174" t="s">
        <v>222</v>
      </c>
      <c r="AB267" s="174" t="s">
        <v>223</v>
      </c>
      <c r="AC267" s="174" t="s">
        <v>224</v>
      </c>
      <c r="AD267" s="174" t="s">
        <v>225</v>
      </c>
      <c r="AE267" s="174" t="s">
        <v>226</v>
      </c>
      <c r="AF267" s="174" t="s">
        <v>227</v>
      </c>
      <c r="AG267" s="174" t="s">
        <v>228</v>
      </c>
      <c r="AH267" s="174" t="s">
        <v>229</v>
      </c>
      <c r="AI267" s="174" t="s">
        <v>230</v>
      </c>
      <c r="AJ267" s="174" t="s">
        <v>231</v>
      </c>
      <c r="AK267" s="175" t="s">
        <v>232</v>
      </c>
      <c r="AL267" s="175" t="s">
        <v>425</v>
      </c>
      <c r="AM267" s="175" t="s">
        <v>424</v>
      </c>
      <c r="AN267" s="175" t="s">
        <v>423</v>
      </c>
      <c r="AO267" s="175" t="s">
        <v>422</v>
      </c>
      <c r="AP267" s="201" t="s">
        <v>164</v>
      </c>
      <c r="AQ267" s="212"/>
    </row>
    <row r="268" spans="1:43" s="177" customFormat="1" x14ac:dyDescent="0.2">
      <c r="A268" s="848"/>
      <c r="B268" s="836"/>
      <c r="C268" s="836"/>
      <c r="D268" s="184" t="s">
        <v>233</v>
      </c>
      <c r="F268" s="177" t="s">
        <v>234</v>
      </c>
      <c r="G268" s="177" t="s">
        <v>235</v>
      </c>
      <c r="H268" s="177" t="s">
        <v>236</v>
      </c>
      <c r="I268" s="177" t="s">
        <v>236</v>
      </c>
      <c r="J268" s="177" t="s">
        <v>234</v>
      </c>
      <c r="K268" s="177" t="s">
        <v>236</v>
      </c>
      <c r="L268" s="177" t="s">
        <v>234</v>
      </c>
      <c r="M268" s="177" t="s">
        <v>234</v>
      </c>
      <c r="N268" s="177" t="s">
        <v>234</v>
      </c>
      <c r="O268" s="177" t="s">
        <v>234</v>
      </c>
      <c r="P268" s="177" t="s">
        <v>234</v>
      </c>
      <c r="Q268" s="177" t="s">
        <v>234</v>
      </c>
      <c r="R268" s="177" t="s">
        <v>236</v>
      </c>
      <c r="S268" s="177" t="s">
        <v>236</v>
      </c>
      <c r="T268" s="177" t="s">
        <v>234</v>
      </c>
      <c r="U268" s="177" t="s">
        <v>234</v>
      </c>
      <c r="V268" s="834"/>
      <c r="W268" s="836"/>
      <c r="X268" s="177" t="s">
        <v>234</v>
      </c>
      <c r="Y268" s="177" t="s">
        <v>234</v>
      </c>
      <c r="Z268" s="177" t="s">
        <v>234</v>
      </c>
      <c r="AA268" s="177" t="s">
        <v>234</v>
      </c>
      <c r="AB268" s="177" t="s">
        <v>234</v>
      </c>
      <c r="AC268" s="177" t="s">
        <v>234</v>
      </c>
      <c r="AD268" s="177" t="s">
        <v>234</v>
      </c>
      <c r="AE268" s="177" t="s">
        <v>234</v>
      </c>
      <c r="AF268" s="177" t="s">
        <v>234</v>
      </c>
      <c r="AG268" s="177" t="s">
        <v>234</v>
      </c>
      <c r="AH268" s="177" t="s">
        <v>234</v>
      </c>
      <c r="AI268" s="177" t="s">
        <v>234</v>
      </c>
      <c r="AJ268" s="177" t="s">
        <v>234</v>
      </c>
      <c r="AK268" s="177" t="s">
        <v>234</v>
      </c>
      <c r="AL268" s="177" t="s">
        <v>234</v>
      </c>
      <c r="AM268" s="177" t="s">
        <v>234</v>
      </c>
      <c r="AN268" s="177" t="s">
        <v>234</v>
      </c>
      <c r="AO268" s="177" t="s">
        <v>234</v>
      </c>
      <c r="AP268" s="185"/>
      <c r="AQ268" s="185"/>
    </row>
    <row r="269" spans="1:43" x14ac:dyDescent="0.2">
      <c r="A269" s="338">
        <v>45156</v>
      </c>
      <c r="B269" s="14" t="s">
        <v>1748</v>
      </c>
      <c r="C269" s="338">
        <v>45364</v>
      </c>
      <c r="D269" s="439"/>
      <c r="E269" s="15">
        <v>8.4</v>
      </c>
      <c r="F269" s="13" t="s">
        <v>16</v>
      </c>
      <c r="G269" s="13">
        <v>860</v>
      </c>
      <c r="H269" s="13">
        <v>25</v>
      </c>
      <c r="I269" s="13">
        <v>9.6</v>
      </c>
      <c r="J269" s="13">
        <v>1.6</v>
      </c>
      <c r="K269" s="13">
        <v>0.13</v>
      </c>
      <c r="L269" s="13" t="s">
        <v>122</v>
      </c>
      <c r="M269" s="13" t="s">
        <v>122</v>
      </c>
      <c r="N269" s="13" t="s">
        <v>43</v>
      </c>
      <c r="O269" s="13">
        <v>1.6</v>
      </c>
      <c r="P269" s="13">
        <v>7.0000000000000007E-2</v>
      </c>
      <c r="Q269" s="13">
        <v>160</v>
      </c>
      <c r="R269" s="13">
        <v>230</v>
      </c>
      <c r="S269" s="13">
        <v>5.4</v>
      </c>
      <c r="T269" s="13" t="s">
        <v>43</v>
      </c>
      <c r="U269" s="13">
        <v>8.9</v>
      </c>
      <c r="V269" s="338">
        <v>45156</v>
      </c>
      <c r="W269" s="14" t="s">
        <v>1748</v>
      </c>
      <c r="X269" s="13">
        <v>2</v>
      </c>
      <c r="Y269" s="13" t="s">
        <v>43</v>
      </c>
      <c r="Z269" s="13" t="s">
        <v>239</v>
      </c>
      <c r="AA269" s="13" t="s">
        <v>122</v>
      </c>
      <c r="AB269" s="13" t="s">
        <v>244</v>
      </c>
      <c r="AC269" s="13">
        <v>1E-3</v>
      </c>
      <c r="AD269" s="13" t="s">
        <v>239</v>
      </c>
      <c r="AE269" s="13" t="s">
        <v>43</v>
      </c>
      <c r="AF269" s="13" t="s">
        <v>239</v>
      </c>
      <c r="AG269" s="13">
        <v>3.3000000000000002E-2</v>
      </c>
      <c r="AH269" s="13" t="s">
        <v>245</v>
      </c>
      <c r="AI269" s="13">
        <v>3.0000000000000001E-3</v>
      </c>
      <c r="AJ269" s="13" t="s">
        <v>402</v>
      </c>
      <c r="AK269" s="13">
        <v>6.0000000000000001E-3</v>
      </c>
    </row>
    <row r="270" spans="1:43" x14ac:dyDescent="0.2">
      <c r="A270" s="338">
        <v>45162</v>
      </c>
      <c r="B270" s="14" t="s">
        <v>1749</v>
      </c>
      <c r="C270" s="338">
        <v>45364</v>
      </c>
      <c r="D270" s="439"/>
      <c r="E270" s="15">
        <v>8</v>
      </c>
      <c r="F270" s="13" t="s">
        <v>16</v>
      </c>
      <c r="G270" s="13">
        <v>630</v>
      </c>
      <c r="H270" s="13" t="s">
        <v>181</v>
      </c>
      <c r="I270" s="13" t="s">
        <v>16</v>
      </c>
      <c r="J270" s="13" t="s">
        <v>85</v>
      </c>
      <c r="K270" s="13">
        <v>0.04</v>
      </c>
      <c r="L270" s="13" t="s">
        <v>122</v>
      </c>
      <c r="M270" s="13">
        <v>0.27</v>
      </c>
      <c r="N270" s="13">
        <v>0.27</v>
      </c>
      <c r="O270" s="13">
        <v>0.3</v>
      </c>
      <c r="P270" s="13" t="s">
        <v>28</v>
      </c>
      <c r="Q270" s="13">
        <v>170</v>
      </c>
      <c r="R270" s="13">
        <v>220</v>
      </c>
      <c r="S270" s="13">
        <v>5.2</v>
      </c>
      <c r="T270" s="13" t="s">
        <v>43</v>
      </c>
      <c r="U270" s="13">
        <v>6</v>
      </c>
      <c r="V270" s="338">
        <v>45162</v>
      </c>
      <c r="W270" s="14" t="s">
        <v>1749</v>
      </c>
      <c r="X270" s="13">
        <v>1</v>
      </c>
      <c r="Y270" s="13" t="s">
        <v>43</v>
      </c>
      <c r="Z270" s="13" t="s">
        <v>239</v>
      </c>
      <c r="AA270" s="13" t="s">
        <v>122</v>
      </c>
      <c r="AB270" s="13">
        <v>4.0000000000000002E-4</v>
      </c>
      <c r="AC270" s="13" t="s">
        <v>239</v>
      </c>
      <c r="AD270" s="13">
        <v>2E-3</v>
      </c>
      <c r="AE270" s="13" t="s">
        <v>43</v>
      </c>
      <c r="AF270" s="13" t="s">
        <v>239</v>
      </c>
      <c r="AG270" s="13">
        <v>8.0000000000000002E-3</v>
      </c>
      <c r="AH270" s="13" t="s">
        <v>245</v>
      </c>
      <c r="AI270" s="13">
        <v>3.0000000000000001E-3</v>
      </c>
      <c r="AJ270" s="13" t="s">
        <v>402</v>
      </c>
      <c r="AK270" s="13">
        <v>8.0000000000000002E-3</v>
      </c>
    </row>
    <row r="271" spans="1:43" x14ac:dyDescent="0.2">
      <c r="A271" s="338">
        <v>45169</v>
      </c>
      <c r="B271" s="14" t="s">
        <v>1750</v>
      </c>
      <c r="C271" s="338">
        <v>45364</v>
      </c>
      <c r="D271" s="439"/>
      <c r="E271" s="15">
        <v>8</v>
      </c>
      <c r="F271" s="13">
        <v>9.6</v>
      </c>
      <c r="G271" s="13">
        <v>880</v>
      </c>
      <c r="H271" s="13">
        <v>52</v>
      </c>
      <c r="I271" s="13">
        <v>4.4000000000000004</v>
      </c>
      <c r="J271" s="13">
        <v>1.36</v>
      </c>
      <c r="K271" s="13">
        <v>0.56999999999999995</v>
      </c>
      <c r="L271" s="13" t="s">
        <v>122</v>
      </c>
      <c r="M271" s="13">
        <v>0.13</v>
      </c>
      <c r="N271" s="13">
        <v>0.13</v>
      </c>
      <c r="O271" s="13">
        <v>1.4</v>
      </c>
      <c r="P271" s="13">
        <v>0.09</v>
      </c>
      <c r="Q271" s="13">
        <v>240</v>
      </c>
      <c r="R271" s="13">
        <v>380</v>
      </c>
      <c r="S271" s="13">
        <v>3.9</v>
      </c>
      <c r="T271" s="13" t="s">
        <v>43</v>
      </c>
      <c r="U271" s="13">
        <v>0.2</v>
      </c>
      <c r="V271" s="338">
        <v>45169</v>
      </c>
      <c r="W271" s="14" t="s">
        <v>1750</v>
      </c>
      <c r="X271" s="13" t="s">
        <v>36</v>
      </c>
      <c r="Y271" s="13">
        <v>0.13</v>
      </c>
      <c r="Z271" s="13" t="s">
        <v>239</v>
      </c>
      <c r="AA271" s="13" t="s">
        <v>122</v>
      </c>
      <c r="AB271" s="13">
        <v>4.0000000000000002E-4</v>
      </c>
      <c r="AC271" s="13">
        <v>2E-3</v>
      </c>
      <c r="AD271" s="13">
        <v>2E-3</v>
      </c>
      <c r="AE271" s="13" t="s">
        <v>43</v>
      </c>
      <c r="AF271" s="13" t="s">
        <v>239</v>
      </c>
      <c r="AG271" s="13">
        <v>3.4000000000000002E-2</v>
      </c>
      <c r="AH271" s="13" t="s">
        <v>245</v>
      </c>
      <c r="AI271" s="13">
        <v>8.9999999999999993E-3</v>
      </c>
      <c r="AJ271" s="13" t="s">
        <v>402</v>
      </c>
      <c r="AK271" s="13">
        <v>6.0000000000000001E-3</v>
      </c>
    </row>
    <row r="272" spans="1:43" x14ac:dyDescent="0.2">
      <c r="A272" s="338">
        <v>45176</v>
      </c>
      <c r="B272" s="14" t="s">
        <v>1751</v>
      </c>
      <c r="C272" s="338">
        <v>45364</v>
      </c>
      <c r="D272" s="439"/>
      <c r="E272" s="15">
        <v>8.1</v>
      </c>
      <c r="F272" s="13">
        <v>9.1999999999999993</v>
      </c>
      <c r="G272" s="13">
        <v>810</v>
      </c>
      <c r="H272" s="13">
        <v>28</v>
      </c>
      <c r="I272" s="13" t="s">
        <v>16</v>
      </c>
      <c r="J272" s="13">
        <v>0.6</v>
      </c>
      <c r="K272" s="13">
        <v>0.28999999999999998</v>
      </c>
      <c r="L272" s="13" t="s">
        <v>122</v>
      </c>
      <c r="M272" s="13">
        <v>0.03</v>
      </c>
      <c r="N272" s="13" t="s">
        <v>43</v>
      </c>
      <c r="O272" s="13">
        <v>0.6</v>
      </c>
      <c r="P272" s="13">
        <v>0.11</v>
      </c>
      <c r="Q272" s="13">
        <v>260</v>
      </c>
      <c r="R272" s="13">
        <v>400</v>
      </c>
      <c r="S272" s="13">
        <v>3.5</v>
      </c>
      <c r="T272" s="13" t="s">
        <v>43</v>
      </c>
      <c r="U272" s="13" t="s">
        <v>43</v>
      </c>
      <c r="V272" s="338">
        <v>45176</v>
      </c>
      <c r="W272" s="14" t="s">
        <v>1751</v>
      </c>
      <c r="X272" s="13" t="s">
        <v>36</v>
      </c>
      <c r="Y272" s="13">
        <v>7.0000000000000007E-2</v>
      </c>
      <c r="Z272" s="13" t="s">
        <v>239</v>
      </c>
      <c r="AA272" s="13" t="s">
        <v>122</v>
      </c>
      <c r="AB272" s="13">
        <v>4.0000000000000002E-4</v>
      </c>
      <c r="AC272" s="13" t="s">
        <v>239</v>
      </c>
      <c r="AD272" s="13">
        <v>2E-3</v>
      </c>
      <c r="AE272" s="13" t="s">
        <v>43</v>
      </c>
      <c r="AF272" s="13" t="s">
        <v>239</v>
      </c>
      <c r="AG272" s="13">
        <v>2.5999999999999999E-2</v>
      </c>
      <c r="AH272" s="13" t="s">
        <v>245</v>
      </c>
      <c r="AI272" s="13">
        <v>1.0999999999999999E-2</v>
      </c>
      <c r="AJ272" s="13" t="s">
        <v>402</v>
      </c>
      <c r="AK272" s="13">
        <v>5.0000000000000001E-3</v>
      </c>
    </row>
    <row r="273" spans="1:41" x14ac:dyDescent="0.2">
      <c r="A273" s="338">
        <v>45184</v>
      </c>
      <c r="B273" s="14" t="s">
        <v>1741</v>
      </c>
      <c r="C273" s="338">
        <v>45364</v>
      </c>
      <c r="D273" s="439"/>
      <c r="E273" s="15">
        <v>8.1</v>
      </c>
      <c r="F273" s="13">
        <v>17.66</v>
      </c>
      <c r="G273" s="13">
        <v>1000</v>
      </c>
      <c r="H273" s="13" t="s">
        <v>181</v>
      </c>
      <c r="I273" s="13" t="s">
        <v>16</v>
      </c>
      <c r="J273" s="13">
        <v>0.3</v>
      </c>
      <c r="K273" s="13">
        <v>0.31</v>
      </c>
      <c r="L273" s="13" t="s">
        <v>122</v>
      </c>
      <c r="M273" s="13" t="s">
        <v>122</v>
      </c>
      <c r="N273" s="13" t="s">
        <v>43</v>
      </c>
      <c r="O273" s="13">
        <v>0.3</v>
      </c>
      <c r="P273" s="13">
        <v>7.0000000000000007E-2</v>
      </c>
      <c r="Q273" s="13">
        <v>220</v>
      </c>
      <c r="R273" s="13">
        <v>370</v>
      </c>
      <c r="S273" s="13">
        <v>6</v>
      </c>
      <c r="T273" s="13" t="s">
        <v>43</v>
      </c>
      <c r="U273" s="13" t="s">
        <v>43</v>
      </c>
      <c r="V273" s="338">
        <v>45184</v>
      </c>
      <c r="W273" s="14" t="s">
        <v>1741</v>
      </c>
      <c r="X273" s="13" t="s">
        <v>36</v>
      </c>
      <c r="Y273" s="13">
        <v>0.11</v>
      </c>
      <c r="Z273" s="13" t="s">
        <v>239</v>
      </c>
      <c r="AA273" s="13" t="s">
        <v>122</v>
      </c>
      <c r="AB273" s="13">
        <v>4.0000000000000002E-4</v>
      </c>
      <c r="AC273" s="13">
        <v>2E-3</v>
      </c>
      <c r="AD273" s="13">
        <v>2E-3</v>
      </c>
      <c r="AE273" s="13" t="s">
        <v>43</v>
      </c>
      <c r="AF273" s="13" t="s">
        <v>239</v>
      </c>
      <c r="AG273" s="13">
        <v>1.0999999999999999E-2</v>
      </c>
      <c r="AH273" s="13" t="s">
        <v>245</v>
      </c>
      <c r="AI273" s="13">
        <v>0.01</v>
      </c>
      <c r="AJ273" s="13" t="s">
        <v>402</v>
      </c>
      <c r="AK273" s="13" t="s">
        <v>402</v>
      </c>
    </row>
    <row r="274" spans="1:41" x14ac:dyDescent="0.2">
      <c r="A274" s="338">
        <v>45188</v>
      </c>
      <c r="B274" s="14" t="s">
        <v>1752</v>
      </c>
      <c r="C274" s="338">
        <v>45364</v>
      </c>
      <c r="D274" s="439"/>
      <c r="E274" s="15">
        <v>8</v>
      </c>
      <c r="F274" s="13">
        <v>10</v>
      </c>
      <c r="G274" s="13">
        <v>1300</v>
      </c>
      <c r="H274" s="13">
        <v>25</v>
      </c>
      <c r="I274" s="13">
        <v>3.7</v>
      </c>
      <c r="J274" s="13">
        <v>1.4</v>
      </c>
      <c r="K274" s="13">
        <v>0.74</v>
      </c>
      <c r="L274" s="13" t="s">
        <v>122</v>
      </c>
      <c r="M274" s="13" t="s">
        <v>122</v>
      </c>
      <c r="N274" s="13" t="s">
        <v>43</v>
      </c>
      <c r="O274" s="13">
        <v>1.4</v>
      </c>
      <c r="P274" s="13">
        <v>0.21</v>
      </c>
      <c r="Q274" s="13">
        <v>220</v>
      </c>
      <c r="R274" s="13">
        <v>370</v>
      </c>
      <c r="S274" s="13">
        <v>6.3</v>
      </c>
      <c r="T274" s="13" t="s">
        <v>43</v>
      </c>
      <c r="U274" s="13" t="s">
        <v>43</v>
      </c>
      <c r="V274" s="338">
        <v>45188</v>
      </c>
      <c r="W274" s="14" t="s">
        <v>1752</v>
      </c>
      <c r="X274" s="13" t="s">
        <v>36</v>
      </c>
      <c r="Y274" s="13">
        <v>0.08</v>
      </c>
      <c r="Z274" s="13" t="s">
        <v>239</v>
      </c>
      <c r="AA274" s="13" t="s">
        <v>122</v>
      </c>
      <c r="AB274" s="13">
        <v>5.0000000000000001E-4</v>
      </c>
      <c r="AC274" s="13">
        <v>1E-3</v>
      </c>
      <c r="AD274" s="13">
        <v>2E-3</v>
      </c>
      <c r="AE274" s="13" t="s">
        <v>43</v>
      </c>
      <c r="AF274" s="13" t="s">
        <v>239</v>
      </c>
      <c r="AG274" s="13">
        <v>0.01</v>
      </c>
      <c r="AH274" s="13" t="s">
        <v>245</v>
      </c>
      <c r="AI274" s="13">
        <v>8.0000000000000002E-3</v>
      </c>
      <c r="AJ274" s="13" t="s">
        <v>402</v>
      </c>
      <c r="AK274" s="13" t="s">
        <v>402</v>
      </c>
    </row>
    <row r="275" spans="1:41" x14ac:dyDescent="0.2">
      <c r="A275" s="338">
        <v>45197</v>
      </c>
      <c r="B275" s="14" t="s">
        <v>1753</v>
      </c>
      <c r="C275" s="338">
        <v>45364</v>
      </c>
      <c r="D275" s="439"/>
      <c r="E275" s="15">
        <v>7.4</v>
      </c>
      <c r="F275" s="13">
        <v>8</v>
      </c>
      <c r="G275" s="13">
        <v>1200</v>
      </c>
      <c r="H275" s="13" t="s">
        <v>181</v>
      </c>
      <c r="I275" s="13">
        <v>4.4000000000000004</v>
      </c>
      <c r="J275" s="13">
        <v>1.5</v>
      </c>
      <c r="K275" s="13">
        <v>0.46</v>
      </c>
      <c r="L275" s="13">
        <v>0.02</v>
      </c>
      <c r="M275" s="13" t="s">
        <v>122</v>
      </c>
      <c r="N275" s="13" t="s">
        <v>43</v>
      </c>
      <c r="O275" s="13">
        <v>1.5</v>
      </c>
      <c r="P275" s="13">
        <v>0.06</v>
      </c>
      <c r="Q275" s="13">
        <v>240</v>
      </c>
      <c r="R275" s="13">
        <v>460</v>
      </c>
      <c r="S275" s="13">
        <v>4.2</v>
      </c>
      <c r="T275" s="13" t="s">
        <v>43</v>
      </c>
      <c r="U275" s="13" t="s">
        <v>43</v>
      </c>
      <c r="V275" s="338">
        <v>45197</v>
      </c>
      <c r="W275" s="14" t="s">
        <v>1753</v>
      </c>
      <c r="X275" s="13" t="s">
        <v>36</v>
      </c>
      <c r="Y275" s="13">
        <v>0.13</v>
      </c>
      <c r="Z275" s="13" t="s">
        <v>239</v>
      </c>
      <c r="AA275" s="13" t="s">
        <v>122</v>
      </c>
      <c r="AB275" s="13">
        <v>4.0000000000000002E-4</v>
      </c>
      <c r="AC275" s="13">
        <v>2E-3</v>
      </c>
      <c r="AD275" s="13">
        <v>3.0000000000000001E-3</v>
      </c>
      <c r="AE275" s="13">
        <v>0.05</v>
      </c>
      <c r="AF275" s="13" t="s">
        <v>239</v>
      </c>
      <c r="AG275" s="13">
        <v>7.2999999999999995E-2</v>
      </c>
      <c r="AH275" s="13" t="s">
        <v>245</v>
      </c>
      <c r="AI275" s="13">
        <v>1.4999999999999999E-2</v>
      </c>
      <c r="AJ275" s="13" t="s">
        <v>402</v>
      </c>
      <c r="AK275" s="13">
        <v>8.9999999999999993E-3</v>
      </c>
      <c r="AL275" s="13" t="s">
        <v>122</v>
      </c>
      <c r="AM275" s="13" t="s">
        <v>43</v>
      </c>
      <c r="AN275" s="13" t="s">
        <v>134</v>
      </c>
      <c r="AO275" s="13" t="s">
        <v>134</v>
      </c>
    </row>
    <row r="276" spans="1:41" x14ac:dyDescent="0.2">
      <c r="A276" s="338">
        <v>45206</v>
      </c>
      <c r="B276" s="14" t="s">
        <v>1742</v>
      </c>
      <c r="C276" s="338">
        <v>45364</v>
      </c>
      <c r="D276" s="439"/>
      <c r="E276" s="15">
        <v>8.1</v>
      </c>
      <c r="F276" s="13">
        <v>7.5</v>
      </c>
      <c r="G276" s="13">
        <v>1200</v>
      </c>
      <c r="H276" s="13">
        <v>28</v>
      </c>
      <c r="I276" s="13">
        <v>4.8</v>
      </c>
      <c r="J276" s="13">
        <v>1.7</v>
      </c>
      <c r="K276" s="13">
        <v>1.1000000000000001</v>
      </c>
      <c r="L276" s="13">
        <v>0.24</v>
      </c>
      <c r="M276" s="13">
        <v>0.08</v>
      </c>
      <c r="N276" s="13">
        <v>0.31</v>
      </c>
      <c r="O276" s="13">
        <v>2</v>
      </c>
      <c r="P276" s="13">
        <v>0.1</v>
      </c>
      <c r="Q276" s="13">
        <v>210</v>
      </c>
      <c r="R276" s="13">
        <v>410</v>
      </c>
      <c r="S276" s="13">
        <v>3.9</v>
      </c>
      <c r="T276" s="13" t="s">
        <v>43</v>
      </c>
      <c r="U276" s="13" t="s">
        <v>43</v>
      </c>
      <c r="V276" s="338">
        <v>45206</v>
      </c>
      <c r="W276" s="14" t="s">
        <v>1742</v>
      </c>
      <c r="X276" s="13" t="s">
        <v>36</v>
      </c>
      <c r="Y276" s="13">
        <v>0.19</v>
      </c>
      <c r="Z276" s="13" t="s">
        <v>239</v>
      </c>
      <c r="AA276" s="13">
        <v>0.02</v>
      </c>
      <c r="AB276" s="13" t="s">
        <v>244</v>
      </c>
      <c r="AC276" s="13">
        <v>6.0000000000000001E-3</v>
      </c>
      <c r="AD276" s="13">
        <v>1E-3</v>
      </c>
      <c r="AE276" s="13">
        <v>0.1</v>
      </c>
      <c r="AF276" s="13" t="s">
        <v>239</v>
      </c>
      <c r="AG276" s="13">
        <v>0.18</v>
      </c>
      <c r="AH276" s="13" t="s">
        <v>245</v>
      </c>
      <c r="AI276" s="13">
        <v>2.9000000000000001E-2</v>
      </c>
      <c r="AJ276" s="13" t="s">
        <v>402</v>
      </c>
      <c r="AK276" s="13">
        <v>1.4999999999999999E-2</v>
      </c>
    </row>
    <row r="277" spans="1:41" x14ac:dyDescent="0.2">
      <c r="A277" s="338">
        <v>45211</v>
      </c>
      <c r="B277" s="14" t="s">
        <v>1743</v>
      </c>
      <c r="C277" s="338">
        <v>45364</v>
      </c>
      <c r="D277" s="439"/>
      <c r="E277" s="15">
        <v>8</v>
      </c>
      <c r="F277" s="13" t="s">
        <v>16</v>
      </c>
      <c r="G277" s="13">
        <v>1000</v>
      </c>
      <c r="H277" s="13" t="s">
        <v>181</v>
      </c>
      <c r="I277" s="13">
        <v>7.7</v>
      </c>
      <c r="J277" s="13">
        <v>1</v>
      </c>
      <c r="K277" s="13">
        <v>0.81</v>
      </c>
      <c r="L277" s="13" t="s">
        <v>122</v>
      </c>
      <c r="M277" s="13">
        <v>0.04</v>
      </c>
      <c r="N277" s="13" t="s">
        <v>43</v>
      </c>
      <c r="O277" s="13">
        <v>1</v>
      </c>
      <c r="P277" s="13">
        <v>0.04</v>
      </c>
      <c r="Q277" s="13">
        <v>170</v>
      </c>
      <c r="R277" s="13">
        <v>380</v>
      </c>
      <c r="S277" s="13">
        <v>4.3</v>
      </c>
      <c r="T277" s="13" t="s">
        <v>43</v>
      </c>
      <c r="U277" s="13" t="s">
        <v>43</v>
      </c>
      <c r="V277" s="338">
        <v>45211</v>
      </c>
      <c r="W277" s="14" t="s">
        <v>1743</v>
      </c>
      <c r="X277" s="13" t="s">
        <v>36</v>
      </c>
      <c r="Y277" s="13" t="s">
        <v>43</v>
      </c>
      <c r="Z277" s="13" t="s">
        <v>239</v>
      </c>
      <c r="AA277" s="13" t="s">
        <v>122</v>
      </c>
      <c r="AB277" s="13" t="s">
        <v>244</v>
      </c>
      <c r="AC277" s="13" t="s">
        <v>239</v>
      </c>
      <c r="AD277" s="13">
        <v>4.0000000000000001E-3</v>
      </c>
      <c r="AE277" s="13" t="s">
        <v>43</v>
      </c>
      <c r="AF277" s="13" t="s">
        <v>239</v>
      </c>
      <c r="AG277" s="13">
        <v>0.14000000000000001</v>
      </c>
      <c r="AH277" s="13" t="s">
        <v>245</v>
      </c>
      <c r="AI277" s="13">
        <v>0.02</v>
      </c>
      <c r="AJ277" s="13" t="s">
        <v>402</v>
      </c>
      <c r="AK277" s="13">
        <v>0.01</v>
      </c>
    </row>
    <row r="278" spans="1:41" x14ac:dyDescent="0.2">
      <c r="A278" s="338">
        <v>45218</v>
      </c>
      <c r="B278" s="14" t="s">
        <v>1744</v>
      </c>
      <c r="C278" s="338">
        <v>45364</v>
      </c>
      <c r="D278" s="439"/>
      <c r="E278" s="15">
        <v>7.9</v>
      </c>
      <c r="F278" s="13">
        <v>6.3</v>
      </c>
      <c r="G278" s="13">
        <v>1200</v>
      </c>
      <c r="H278" s="13" t="s">
        <v>181</v>
      </c>
      <c r="I278" s="13" t="s">
        <v>16</v>
      </c>
      <c r="J278" s="13">
        <v>0.4</v>
      </c>
      <c r="K278" s="13">
        <v>0.04</v>
      </c>
      <c r="L278" s="13" t="s">
        <v>122</v>
      </c>
      <c r="M278" s="13" t="s">
        <v>122</v>
      </c>
      <c r="N278" s="13" t="s">
        <v>43</v>
      </c>
      <c r="O278" s="13">
        <v>0.4</v>
      </c>
      <c r="P278" s="13" t="s">
        <v>28</v>
      </c>
      <c r="Q278" s="13">
        <v>190</v>
      </c>
      <c r="R278" s="13">
        <v>410</v>
      </c>
      <c r="S278" s="13">
        <v>5.2</v>
      </c>
      <c r="T278" s="13" t="s">
        <v>43</v>
      </c>
      <c r="U278" s="13" t="s">
        <v>43</v>
      </c>
      <c r="V278" s="338">
        <v>45218</v>
      </c>
      <c r="W278" s="14" t="s">
        <v>1744</v>
      </c>
      <c r="X278" s="13" t="s">
        <v>36</v>
      </c>
      <c r="Y278" s="13">
        <v>0.06</v>
      </c>
      <c r="Z278" s="13" t="s">
        <v>239</v>
      </c>
      <c r="AA278" s="13">
        <v>0.02</v>
      </c>
      <c r="AB278" s="13" t="s">
        <v>244</v>
      </c>
      <c r="AC278" s="13" t="s">
        <v>239</v>
      </c>
      <c r="AD278" s="13">
        <v>2E-3</v>
      </c>
      <c r="AE278" s="13" t="s">
        <v>43</v>
      </c>
      <c r="AF278" s="13" t="s">
        <v>239</v>
      </c>
      <c r="AG278" s="13">
        <v>0.14000000000000001</v>
      </c>
      <c r="AH278" s="13" t="s">
        <v>245</v>
      </c>
      <c r="AI278" s="13">
        <v>2.9000000000000001E-2</v>
      </c>
      <c r="AJ278" s="13" t="s">
        <v>402</v>
      </c>
      <c r="AK278" s="13">
        <v>1.4E-2</v>
      </c>
    </row>
    <row r="279" spans="1:41" x14ac:dyDescent="0.2">
      <c r="A279" s="338">
        <v>45226</v>
      </c>
      <c r="B279" s="14" t="s">
        <v>1745</v>
      </c>
      <c r="C279" s="338">
        <v>45364</v>
      </c>
      <c r="D279" s="439"/>
      <c r="E279" s="15">
        <v>7.9</v>
      </c>
      <c r="F279" s="13">
        <v>13.33</v>
      </c>
      <c r="G279" s="13">
        <v>1200</v>
      </c>
      <c r="H279" s="13">
        <v>32</v>
      </c>
      <c r="I279" s="13">
        <v>4.4000000000000004</v>
      </c>
      <c r="J279" s="13">
        <v>0.5</v>
      </c>
      <c r="K279" s="13">
        <v>0.09</v>
      </c>
      <c r="L279" s="13" t="s">
        <v>122</v>
      </c>
      <c r="M279" s="13" t="s">
        <v>122</v>
      </c>
      <c r="N279" s="13" t="s">
        <v>43</v>
      </c>
      <c r="O279" s="13">
        <v>0.5</v>
      </c>
      <c r="P279" s="13" t="s">
        <v>28</v>
      </c>
      <c r="Q279" s="13">
        <v>200</v>
      </c>
      <c r="R279" s="13">
        <v>360</v>
      </c>
      <c r="S279" s="13">
        <v>5.6</v>
      </c>
      <c r="T279" s="13" t="s">
        <v>43</v>
      </c>
      <c r="U279" s="13" t="s">
        <v>43</v>
      </c>
      <c r="V279" s="338">
        <v>45226</v>
      </c>
      <c r="W279" s="14" t="s">
        <v>1745</v>
      </c>
      <c r="X279" s="13" t="s">
        <v>36</v>
      </c>
      <c r="Y279" s="13">
        <v>0.16</v>
      </c>
      <c r="Z279" s="13" t="s">
        <v>239</v>
      </c>
      <c r="AA279" s="13" t="s">
        <v>122</v>
      </c>
      <c r="AB279" s="13" t="s">
        <v>244</v>
      </c>
      <c r="AC279" s="13">
        <v>3.0000000000000001E-3</v>
      </c>
      <c r="AD279" s="13">
        <v>3.0000000000000001E-3</v>
      </c>
      <c r="AE279" s="13">
        <v>0.08</v>
      </c>
      <c r="AF279" s="13" t="s">
        <v>239</v>
      </c>
      <c r="AG279" s="13">
        <v>0.13</v>
      </c>
      <c r="AH279" s="13" t="s">
        <v>245</v>
      </c>
      <c r="AI279" s="13">
        <v>2.5999999999999999E-2</v>
      </c>
      <c r="AJ279" s="13" t="s">
        <v>402</v>
      </c>
      <c r="AK279" s="13">
        <v>1.4E-2</v>
      </c>
    </row>
    <row r="280" spans="1:41" x14ac:dyDescent="0.2">
      <c r="A280" s="338">
        <v>45230</v>
      </c>
      <c r="B280" s="14" t="s">
        <v>1746</v>
      </c>
      <c r="C280" s="338">
        <v>45364</v>
      </c>
      <c r="D280" s="439"/>
      <c r="E280" s="15">
        <v>8</v>
      </c>
      <c r="F280" s="13">
        <v>7.2</v>
      </c>
      <c r="G280" s="13">
        <v>1300</v>
      </c>
      <c r="H280" s="13" t="s">
        <v>181</v>
      </c>
      <c r="I280" s="13" t="s">
        <v>16</v>
      </c>
      <c r="J280" s="13">
        <v>0.6</v>
      </c>
      <c r="K280" s="13" t="s">
        <v>28</v>
      </c>
      <c r="L280" s="13" t="s">
        <v>122</v>
      </c>
      <c r="M280" s="13" t="s">
        <v>122</v>
      </c>
      <c r="N280" s="13" t="s">
        <v>43</v>
      </c>
      <c r="O280" s="13">
        <v>0.6</v>
      </c>
      <c r="P280" s="13" t="s">
        <v>28</v>
      </c>
      <c r="Q280" s="13">
        <v>230</v>
      </c>
      <c r="R280" s="13">
        <v>390</v>
      </c>
      <c r="S280" s="13">
        <v>5.2</v>
      </c>
      <c r="T280" s="13" t="s">
        <v>43</v>
      </c>
      <c r="U280" s="13" t="s">
        <v>43</v>
      </c>
      <c r="V280" s="338">
        <v>45230</v>
      </c>
      <c r="W280" s="14" t="s">
        <v>1746</v>
      </c>
      <c r="X280" s="13" t="s">
        <v>36</v>
      </c>
      <c r="Y280" s="13">
        <v>0.12</v>
      </c>
      <c r="Z280" s="13" t="s">
        <v>239</v>
      </c>
      <c r="AA280" s="13">
        <v>0.02</v>
      </c>
      <c r="AB280" s="13" t="s">
        <v>244</v>
      </c>
      <c r="AC280" s="13">
        <v>2E-3</v>
      </c>
      <c r="AD280" s="13">
        <v>7.0000000000000001E-3</v>
      </c>
      <c r="AE280" s="13">
        <v>0.08</v>
      </c>
      <c r="AF280" s="13" t="s">
        <v>239</v>
      </c>
      <c r="AG280" s="13">
        <v>0.13</v>
      </c>
      <c r="AH280" s="13" t="s">
        <v>245</v>
      </c>
      <c r="AI280" s="13">
        <v>2.5999999999999999E-2</v>
      </c>
      <c r="AJ280" s="13" t="s">
        <v>402</v>
      </c>
      <c r="AK280" s="13">
        <v>1.4E-2</v>
      </c>
    </row>
    <row r="281" spans="1:41" x14ac:dyDescent="0.2">
      <c r="A281" s="338">
        <v>45240</v>
      </c>
      <c r="B281" s="14" t="s">
        <v>1760</v>
      </c>
      <c r="C281" s="338">
        <v>45364</v>
      </c>
      <c r="D281" s="439"/>
      <c r="E281" s="15">
        <v>7.3</v>
      </c>
      <c r="F281" s="13" t="s">
        <v>16</v>
      </c>
      <c r="G281" s="13">
        <v>1200</v>
      </c>
      <c r="H281" s="13" t="s">
        <v>181</v>
      </c>
      <c r="I281" s="13" t="s">
        <v>78</v>
      </c>
      <c r="J281" s="13">
        <v>0.9</v>
      </c>
      <c r="K281" s="13">
        <v>0.57999999999999996</v>
      </c>
      <c r="L281" s="13" t="s">
        <v>122</v>
      </c>
      <c r="M281" s="13">
        <v>0.11</v>
      </c>
      <c r="N281" s="13">
        <v>0.12</v>
      </c>
      <c r="O281" s="13">
        <v>1</v>
      </c>
      <c r="P281" s="13">
        <v>0.06</v>
      </c>
      <c r="Q281" s="13">
        <v>240</v>
      </c>
      <c r="R281" s="13">
        <v>420</v>
      </c>
      <c r="S281" s="13">
        <v>4.5</v>
      </c>
      <c r="T281" s="13" t="s">
        <v>43</v>
      </c>
      <c r="U281" s="13" t="s">
        <v>43</v>
      </c>
      <c r="V281" s="338">
        <v>45240</v>
      </c>
      <c r="W281" s="14" t="s">
        <v>1760</v>
      </c>
      <c r="X281" s="13" t="s">
        <v>36</v>
      </c>
      <c r="Y281" s="13">
        <v>0.09</v>
      </c>
      <c r="Z281" s="13" t="s">
        <v>239</v>
      </c>
      <c r="AA281" s="13" t="s">
        <v>122</v>
      </c>
      <c r="AB281" s="13" t="s">
        <v>244</v>
      </c>
      <c r="AC281" s="13">
        <v>1E-3</v>
      </c>
      <c r="AD281" s="13">
        <v>3.0000000000000001E-3</v>
      </c>
      <c r="AE281" s="13">
        <v>0.05</v>
      </c>
      <c r="AF281" s="13" t="s">
        <v>239</v>
      </c>
      <c r="AG281" s="13">
        <v>4.7E-2</v>
      </c>
      <c r="AH281" s="13" t="s">
        <v>245</v>
      </c>
      <c r="AI281" s="13">
        <v>1.4999999999999999E-2</v>
      </c>
      <c r="AJ281" s="13" t="s">
        <v>402</v>
      </c>
      <c r="AK281" s="13">
        <v>8.0000000000000002E-3</v>
      </c>
    </row>
    <row r="282" spans="1:41" x14ac:dyDescent="0.2">
      <c r="A282" s="338">
        <v>45245</v>
      </c>
      <c r="B282" s="14" t="s">
        <v>1761</v>
      </c>
      <c r="C282" s="338">
        <v>45364</v>
      </c>
      <c r="D282" s="439"/>
      <c r="E282" s="15">
        <v>8.1999999999999993</v>
      </c>
      <c r="F282" s="13" t="s">
        <v>16</v>
      </c>
      <c r="G282" s="13">
        <v>1100</v>
      </c>
      <c r="H282" s="13" t="s">
        <v>181</v>
      </c>
      <c r="I282" s="13" t="s">
        <v>78</v>
      </c>
      <c r="J282" s="13">
        <v>0.6</v>
      </c>
      <c r="K282" s="13">
        <v>0.43</v>
      </c>
      <c r="L282" s="13">
        <v>0.02</v>
      </c>
      <c r="M282" s="13">
        <v>0.04</v>
      </c>
      <c r="N282" s="13">
        <v>0.06</v>
      </c>
      <c r="O282" s="13">
        <v>0.7</v>
      </c>
      <c r="P282" s="13">
        <v>0.79</v>
      </c>
      <c r="Q282" s="13">
        <v>240</v>
      </c>
      <c r="R282" s="13">
        <v>380</v>
      </c>
      <c r="S282" s="13">
        <v>4</v>
      </c>
      <c r="T282" s="13" t="s">
        <v>43</v>
      </c>
      <c r="U282" s="13" t="s">
        <v>43</v>
      </c>
      <c r="V282" s="338">
        <v>45245</v>
      </c>
      <c r="W282" s="14" t="s">
        <v>1761</v>
      </c>
      <c r="X282" s="13" t="s">
        <v>36</v>
      </c>
      <c r="Y282" s="13">
        <v>0.06</v>
      </c>
      <c r="Z282" s="13" t="s">
        <v>239</v>
      </c>
      <c r="AA282" s="13" t="s">
        <v>122</v>
      </c>
      <c r="AB282" s="13" t="s">
        <v>244</v>
      </c>
      <c r="AC282" s="13" t="s">
        <v>239</v>
      </c>
      <c r="AD282" s="13" t="s">
        <v>239</v>
      </c>
      <c r="AE282" s="13" t="s">
        <v>43</v>
      </c>
      <c r="AF282" s="13" t="s">
        <v>239</v>
      </c>
      <c r="AG282" s="13">
        <v>8.1000000000000003E-2</v>
      </c>
      <c r="AH282" s="13" t="s">
        <v>245</v>
      </c>
      <c r="AI282" s="13">
        <v>0.01</v>
      </c>
      <c r="AJ282" s="13" t="s">
        <v>402</v>
      </c>
      <c r="AK282" s="13">
        <v>6.0000000000000001E-3</v>
      </c>
    </row>
    <row r="283" spans="1:41" x14ac:dyDescent="0.2">
      <c r="A283" s="338">
        <v>45254</v>
      </c>
      <c r="B283" s="14" t="s">
        <v>1762</v>
      </c>
      <c r="C283" s="338">
        <v>45364</v>
      </c>
      <c r="D283" s="439"/>
      <c r="E283" s="15">
        <v>7.8</v>
      </c>
      <c r="F283" s="13" t="s">
        <v>16</v>
      </c>
      <c r="G283" s="13">
        <v>1100</v>
      </c>
      <c r="H283" s="13" t="s">
        <v>181</v>
      </c>
      <c r="I283" s="13">
        <v>3.3</v>
      </c>
      <c r="J283" s="13">
        <v>0.5</v>
      </c>
      <c r="K283" s="13">
        <v>0.32</v>
      </c>
      <c r="L283" s="13">
        <v>0.03</v>
      </c>
      <c r="M283" s="13">
        <v>0.12</v>
      </c>
      <c r="N283" s="13">
        <v>0.15</v>
      </c>
      <c r="O283" s="13">
        <v>0.7</v>
      </c>
      <c r="P283" s="13">
        <v>0.35</v>
      </c>
      <c r="Q283" s="13">
        <v>230</v>
      </c>
      <c r="R283" s="13">
        <v>390</v>
      </c>
      <c r="S283" s="13">
        <v>4</v>
      </c>
      <c r="T283" s="13" t="s">
        <v>43</v>
      </c>
      <c r="U283" s="13" t="s">
        <v>43</v>
      </c>
      <c r="V283" s="338">
        <v>45254</v>
      </c>
      <c r="W283" s="14" t="s">
        <v>1762</v>
      </c>
      <c r="X283" s="13" t="s">
        <v>36</v>
      </c>
      <c r="Y283" s="13">
        <v>0.06</v>
      </c>
      <c r="Z283" s="13" t="s">
        <v>239</v>
      </c>
      <c r="AA283" s="13" t="s">
        <v>122</v>
      </c>
      <c r="AB283" s="13" t="s">
        <v>244</v>
      </c>
      <c r="AC283" s="13" t="s">
        <v>239</v>
      </c>
      <c r="AD283" s="13">
        <v>2E-3</v>
      </c>
      <c r="AE283" s="13" t="s">
        <v>43</v>
      </c>
      <c r="AF283" s="13" t="s">
        <v>239</v>
      </c>
      <c r="AG283" s="13">
        <v>4.9000000000000002E-2</v>
      </c>
      <c r="AH283" s="13" t="s">
        <v>245</v>
      </c>
      <c r="AI283" s="13">
        <v>8.9999999999999993E-3</v>
      </c>
      <c r="AJ283" s="13" t="s">
        <v>402</v>
      </c>
      <c r="AK283" s="13">
        <v>6.0000000000000001E-3</v>
      </c>
    </row>
    <row r="284" spans="1:41" x14ac:dyDescent="0.2">
      <c r="A284" s="338">
        <v>45259</v>
      </c>
      <c r="B284" s="14" t="s">
        <v>1763</v>
      </c>
      <c r="C284" s="582">
        <v>45460</v>
      </c>
      <c r="D284" s="439"/>
      <c r="E284" s="15">
        <v>7.9</v>
      </c>
      <c r="F284" s="13">
        <v>6.9</v>
      </c>
      <c r="G284" s="13">
        <v>1100</v>
      </c>
      <c r="H284" s="13" t="s">
        <v>181</v>
      </c>
      <c r="I284" s="13" t="s">
        <v>78</v>
      </c>
      <c r="J284" s="13">
        <v>0.7</v>
      </c>
      <c r="K284" s="13">
        <v>0.61</v>
      </c>
      <c r="L284" s="13" t="s">
        <v>122</v>
      </c>
      <c r="M284" s="13">
        <v>6.1</v>
      </c>
      <c r="N284" s="13">
        <v>6.1</v>
      </c>
      <c r="O284" s="13">
        <v>6.8</v>
      </c>
      <c r="P284" s="13">
        <v>0.13</v>
      </c>
      <c r="Q284" s="13">
        <v>220</v>
      </c>
      <c r="R284" s="13">
        <v>380</v>
      </c>
      <c r="S284" s="13">
        <v>3.5</v>
      </c>
      <c r="T284" s="13" t="s">
        <v>43</v>
      </c>
      <c r="U284" s="13" t="s">
        <v>43</v>
      </c>
      <c r="V284" s="338">
        <v>45259</v>
      </c>
      <c r="W284" s="14" t="s">
        <v>1763</v>
      </c>
      <c r="X284" s="13" t="s">
        <v>36</v>
      </c>
      <c r="Y284" s="13" t="s">
        <v>43</v>
      </c>
      <c r="Z284" s="13" t="s">
        <v>239</v>
      </c>
      <c r="AA284" s="13" t="s">
        <v>122</v>
      </c>
      <c r="AB284" s="13" t="s">
        <v>244</v>
      </c>
      <c r="AC284" s="13" t="s">
        <v>239</v>
      </c>
      <c r="AD284" s="13">
        <v>2E-3</v>
      </c>
      <c r="AE284" s="13" t="s">
        <v>43</v>
      </c>
      <c r="AF284" s="13" t="s">
        <v>239</v>
      </c>
      <c r="AG284" s="13">
        <v>2.1000000000000001E-2</v>
      </c>
      <c r="AH284" s="13" t="s">
        <v>245</v>
      </c>
      <c r="AI284" s="13">
        <v>1.0999999999999999E-2</v>
      </c>
      <c r="AJ284" s="13" t="s">
        <v>402</v>
      </c>
      <c r="AK284" s="13">
        <v>6.0000000000000001E-3</v>
      </c>
    </row>
    <row r="285" spans="1:41" x14ac:dyDescent="0.2">
      <c r="A285" s="338">
        <v>45267</v>
      </c>
      <c r="B285" s="14" t="s">
        <v>1799</v>
      </c>
      <c r="C285" s="582">
        <v>45460</v>
      </c>
      <c r="D285" s="439"/>
      <c r="E285" s="15">
        <v>8.5</v>
      </c>
      <c r="F285" s="13">
        <v>6.8</v>
      </c>
      <c r="G285" s="13">
        <v>990</v>
      </c>
      <c r="H285" s="13">
        <v>32</v>
      </c>
      <c r="I285" s="13" t="s">
        <v>16</v>
      </c>
      <c r="J285" s="13">
        <v>0.4</v>
      </c>
      <c r="K285" s="13">
        <v>0.13</v>
      </c>
      <c r="L285" s="13" t="s">
        <v>122</v>
      </c>
      <c r="M285" s="13">
        <v>0.13</v>
      </c>
      <c r="N285" s="13">
        <v>0.13</v>
      </c>
      <c r="O285" s="13">
        <v>0.5</v>
      </c>
      <c r="P285" s="13" t="s">
        <v>28</v>
      </c>
      <c r="Q285" s="13">
        <v>150</v>
      </c>
      <c r="R285" s="13">
        <v>330</v>
      </c>
      <c r="S285" s="13">
        <v>3.5</v>
      </c>
      <c r="T285" s="13" t="s">
        <v>43</v>
      </c>
      <c r="U285" s="13" t="s">
        <v>43</v>
      </c>
      <c r="V285" s="338">
        <v>45267</v>
      </c>
      <c r="W285" s="14" t="s">
        <v>1799</v>
      </c>
      <c r="X285" s="13" t="s">
        <v>36</v>
      </c>
      <c r="Y285" s="13" t="s">
        <v>43</v>
      </c>
      <c r="Z285" s="13" t="s">
        <v>239</v>
      </c>
      <c r="AA285" s="13" t="s">
        <v>122</v>
      </c>
      <c r="AB285" s="13" t="s">
        <v>244</v>
      </c>
      <c r="AC285" s="13" t="s">
        <v>239</v>
      </c>
      <c r="AD285" s="13" t="s">
        <v>239</v>
      </c>
      <c r="AE285" s="13" t="s">
        <v>43</v>
      </c>
      <c r="AF285" s="13" t="s">
        <v>239</v>
      </c>
      <c r="AG285" s="13">
        <v>1.4E-2</v>
      </c>
      <c r="AH285" s="13" t="s">
        <v>245</v>
      </c>
      <c r="AI285" s="13">
        <v>8.0000000000000002E-3</v>
      </c>
      <c r="AJ285" s="13" t="s">
        <v>402</v>
      </c>
      <c r="AK285" s="13">
        <v>7.0000000000000001E-3</v>
      </c>
    </row>
    <row r="286" spans="1:41" x14ac:dyDescent="0.2">
      <c r="A286" s="338">
        <v>45275</v>
      </c>
      <c r="B286" s="14" t="s">
        <v>1800</v>
      </c>
      <c r="C286" s="582">
        <v>45460</v>
      </c>
      <c r="D286" s="439"/>
      <c r="E286" s="15">
        <v>8.3000000000000007</v>
      </c>
      <c r="F286" s="13" t="s">
        <v>16</v>
      </c>
      <c r="G286" s="13">
        <v>1000</v>
      </c>
      <c r="H286" s="13" t="s">
        <v>181</v>
      </c>
      <c r="I286" s="13" t="s">
        <v>16</v>
      </c>
      <c r="J286" s="13">
        <v>0.3</v>
      </c>
      <c r="K286" s="13">
        <v>0.26</v>
      </c>
      <c r="L286" s="13" t="s">
        <v>122</v>
      </c>
      <c r="M286" s="13">
        <v>0.02</v>
      </c>
      <c r="N286" s="13" t="s">
        <v>43</v>
      </c>
      <c r="O286" s="13">
        <v>0.3</v>
      </c>
      <c r="P286" s="13">
        <v>0.01</v>
      </c>
      <c r="Q286" s="13">
        <v>150</v>
      </c>
      <c r="R286" s="13">
        <v>370</v>
      </c>
      <c r="S286" s="13">
        <v>5.6</v>
      </c>
      <c r="T286" s="13" t="s">
        <v>43</v>
      </c>
      <c r="U286" s="13" t="s">
        <v>43</v>
      </c>
      <c r="V286" s="338">
        <v>45275</v>
      </c>
      <c r="W286" s="14" t="s">
        <v>1800</v>
      </c>
      <c r="X286" s="13" t="s">
        <v>36</v>
      </c>
      <c r="Y286" s="13" t="s">
        <v>43</v>
      </c>
      <c r="Z286" s="13" t="s">
        <v>239</v>
      </c>
      <c r="AA286" s="13" t="s">
        <v>122</v>
      </c>
      <c r="AB286" s="13" t="s">
        <v>244</v>
      </c>
      <c r="AC286" s="13" t="s">
        <v>239</v>
      </c>
      <c r="AD286" s="13" t="s">
        <v>239</v>
      </c>
      <c r="AE286" s="13" t="s">
        <v>43</v>
      </c>
      <c r="AF286" s="13" t="s">
        <v>239</v>
      </c>
      <c r="AG286" s="13">
        <v>0.13</v>
      </c>
      <c r="AH286" s="13" t="s">
        <v>245</v>
      </c>
      <c r="AI286" s="13">
        <v>1.2999999999999999E-2</v>
      </c>
      <c r="AJ286" s="13" t="s">
        <v>402</v>
      </c>
      <c r="AK286" s="13">
        <v>1.0999999999999999E-2</v>
      </c>
      <c r="AL286" s="13" t="s">
        <v>122</v>
      </c>
      <c r="AM286" s="13" t="s">
        <v>43</v>
      </c>
      <c r="AN286" s="13" t="s">
        <v>134</v>
      </c>
      <c r="AO286" s="13" t="s">
        <v>134</v>
      </c>
    </row>
    <row r="287" spans="1:41" x14ac:dyDescent="0.2">
      <c r="A287" s="338">
        <v>45280</v>
      </c>
      <c r="B287" s="14" t="s">
        <v>1801</v>
      </c>
      <c r="C287" s="582">
        <v>45460</v>
      </c>
      <c r="D287" s="439"/>
      <c r="E287" s="15">
        <v>8</v>
      </c>
      <c r="F287" s="13" t="s">
        <v>16</v>
      </c>
      <c r="G287" s="13">
        <v>1200</v>
      </c>
      <c r="H287" s="13">
        <v>74</v>
      </c>
      <c r="I287" s="13" t="s">
        <v>16</v>
      </c>
      <c r="J287" s="13">
        <v>0.8</v>
      </c>
      <c r="K287" s="13">
        <v>0.25</v>
      </c>
      <c r="L287" s="13" t="s">
        <v>122</v>
      </c>
      <c r="M287" s="13">
        <v>0.02</v>
      </c>
      <c r="N287" s="13" t="s">
        <v>43</v>
      </c>
      <c r="O287" s="13">
        <v>0.8</v>
      </c>
      <c r="P287" s="13">
        <v>0.16</v>
      </c>
      <c r="Q287" s="13">
        <v>180</v>
      </c>
      <c r="R287" s="13">
        <v>440</v>
      </c>
      <c r="S287" s="13">
        <v>6.7</v>
      </c>
      <c r="T287" s="13" t="s">
        <v>43</v>
      </c>
      <c r="U287" s="13" t="s">
        <v>43</v>
      </c>
      <c r="V287" s="338">
        <v>45280</v>
      </c>
      <c r="W287" s="14" t="s">
        <v>1801</v>
      </c>
      <c r="X287" s="13" t="s">
        <v>36</v>
      </c>
      <c r="Y287" s="13">
        <v>0.08</v>
      </c>
      <c r="Z287" s="13" t="s">
        <v>239</v>
      </c>
      <c r="AA287" s="13">
        <v>0.03</v>
      </c>
      <c r="AB287" s="13" t="s">
        <v>244</v>
      </c>
      <c r="AC287" s="13">
        <v>3.0000000000000001E-3</v>
      </c>
      <c r="AD287" s="13" t="s">
        <v>239</v>
      </c>
      <c r="AE287" s="13">
        <v>0.06</v>
      </c>
      <c r="AF287" s="13" t="s">
        <v>239</v>
      </c>
      <c r="AG287" s="13">
        <v>0.15</v>
      </c>
      <c r="AH287" s="13" t="s">
        <v>245</v>
      </c>
      <c r="AI287" s="13">
        <v>2.1000000000000001E-2</v>
      </c>
      <c r="AJ287" s="13" t="s">
        <v>402</v>
      </c>
      <c r="AK287" s="13">
        <v>1.4E-2</v>
      </c>
    </row>
    <row r="288" spans="1:41" x14ac:dyDescent="0.2">
      <c r="A288" s="338">
        <v>45287</v>
      </c>
      <c r="B288" s="14" t="s">
        <v>1802</v>
      </c>
      <c r="C288" s="582">
        <v>45460</v>
      </c>
      <c r="D288" s="439"/>
      <c r="E288" s="15">
        <v>8.3000000000000007</v>
      </c>
      <c r="F288" s="13" t="s">
        <v>16</v>
      </c>
      <c r="G288" s="13">
        <v>1200</v>
      </c>
      <c r="H288" s="13" t="s">
        <v>181</v>
      </c>
      <c r="I288" s="13" t="s">
        <v>16</v>
      </c>
      <c r="J288" s="13">
        <v>0.8</v>
      </c>
      <c r="K288" s="13">
        <v>0.64</v>
      </c>
      <c r="L288" s="13">
        <v>0.03</v>
      </c>
      <c r="M288" s="13">
        <v>0.08</v>
      </c>
      <c r="N288" s="13">
        <v>0.1</v>
      </c>
      <c r="O288" s="13">
        <v>0.9</v>
      </c>
      <c r="P288" s="13">
        <v>0.21</v>
      </c>
      <c r="Q288" s="13">
        <v>190</v>
      </c>
      <c r="R288" s="13">
        <v>400</v>
      </c>
      <c r="S288" s="13">
        <v>6.7</v>
      </c>
      <c r="T288" s="13" t="s">
        <v>43</v>
      </c>
      <c r="U288" s="13" t="s">
        <v>43</v>
      </c>
      <c r="V288" s="338">
        <v>45287</v>
      </c>
      <c r="W288" s="14" t="s">
        <v>1802</v>
      </c>
      <c r="X288" s="13" t="s">
        <v>36</v>
      </c>
      <c r="Y288" s="13">
        <v>0.08</v>
      </c>
      <c r="Z288" s="13" t="s">
        <v>239</v>
      </c>
      <c r="AA288" s="13" t="s">
        <v>122</v>
      </c>
      <c r="AB288" s="13" t="s">
        <v>244</v>
      </c>
      <c r="AC288" s="13">
        <v>2E-3</v>
      </c>
      <c r="AD288" s="13">
        <v>2E-3</v>
      </c>
      <c r="AE288" s="13" t="s">
        <v>43</v>
      </c>
      <c r="AF288" s="13" t="s">
        <v>239</v>
      </c>
      <c r="AG288" s="13">
        <v>5.0999999999999997E-2</v>
      </c>
      <c r="AH288" s="13" t="s">
        <v>245</v>
      </c>
      <c r="AI288" s="13">
        <v>1.7999999999999999E-2</v>
      </c>
      <c r="AJ288" s="13" t="s">
        <v>402</v>
      </c>
      <c r="AK288" s="13">
        <v>1.0999999999999999E-2</v>
      </c>
    </row>
    <row r="289" spans="1:37" x14ac:dyDescent="0.2">
      <c r="A289" s="338">
        <v>45295</v>
      </c>
      <c r="B289" s="14" t="s">
        <v>1803</v>
      </c>
      <c r="C289" s="582">
        <v>45460</v>
      </c>
      <c r="D289" s="439"/>
      <c r="E289" s="15">
        <v>8.4</v>
      </c>
      <c r="F289" s="13" t="s">
        <v>16</v>
      </c>
      <c r="G289" s="13">
        <v>1000</v>
      </c>
      <c r="H289" s="13" t="s">
        <v>181</v>
      </c>
      <c r="I289" s="13" t="s">
        <v>16</v>
      </c>
      <c r="J289" s="13">
        <v>0.6</v>
      </c>
      <c r="K289" s="13">
        <v>0.42</v>
      </c>
      <c r="L289" s="13">
        <v>0.05</v>
      </c>
      <c r="M289" s="13">
        <v>0.23</v>
      </c>
      <c r="N289" s="13">
        <v>0.28000000000000003</v>
      </c>
      <c r="O289" s="13">
        <v>0.9</v>
      </c>
      <c r="P289" s="13">
        <v>0.18</v>
      </c>
      <c r="Q289" s="13">
        <v>150</v>
      </c>
      <c r="R289" s="13">
        <v>320</v>
      </c>
      <c r="S289" s="13">
        <v>6</v>
      </c>
      <c r="T289" s="13" t="s">
        <v>43</v>
      </c>
      <c r="U289" s="13" t="s">
        <v>43</v>
      </c>
      <c r="V289" s="338">
        <v>45295</v>
      </c>
      <c r="W289" s="14" t="s">
        <v>1803</v>
      </c>
      <c r="X289" s="13" t="s">
        <v>36</v>
      </c>
      <c r="Y289" s="13">
        <v>7.0000000000000007E-2</v>
      </c>
      <c r="Z289" s="13" t="s">
        <v>239</v>
      </c>
      <c r="AA289" s="13" t="s">
        <v>122</v>
      </c>
      <c r="AB289" s="13" t="s">
        <v>244</v>
      </c>
      <c r="AC289" s="13">
        <v>2E-3</v>
      </c>
      <c r="AD289" s="13">
        <v>5.0000000000000001E-3</v>
      </c>
      <c r="AE289" s="13" t="s">
        <v>43</v>
      </c>
      <c r="AF289" s="13" t="s">
        <v>239</v>
      </c>
      <c r="AG289" s="13">
        <v>6.6000000000000003E-2</v>
      </c>
      <c r="AH289" s="13" t="s">
        <v>245</v>
      </c>
      <c r="AI289" s="13">
        <v>1.2E-2</v>
      </c>
      <c r="AJ289" s="13" t="s">
        <v>402</v>
      </c>
      <c r="AK289" s="13">
        <v>1.9E-2</v>
      </c>
    </row>
    <row r="290" spans="1:37" x14ac:dyDescent="0.2">
      <c r="A290" s="338">
        <v>45303</v>
      </c>
      <c r="B290" s="14" t="s">
        <v>1804</v>
      </c>
      <c r="C290" s="582">
        <v>45460</v>
      </c>
      <c r="D290" s="439"/>
      <c r="E290" s="15">
        <v>8.3000000000000007</v>
      </c>
      <c r="F290" s="13" t="s">
        <v>16</v>
      </c>
      <c r="G290" s="13">
        <v>1100</v>
      </c>
      <c r="H290" s="13" t="s">
        <v>181</v>
      </c>
      <c r="I290" s="13">
        <v>4.0999999999999996</v>
      </c>
      <c r="J290" s="13">
        <v>1.3</v>
      </c>
      <c r="K290" s="13">
        <v>0.55000000000000004</v>
      </c>
      <c r="L290" s="13">
        <v>0.39</v>
      </c>
      <c r="M290" s="13">
        <v>0.85</v>
      </c>
      <c r="N290" s="13">
        <v>1.2</v>
      </c>
      <c r="O290" s="13">
        <v>2.5</v>
      </c>
      <c r="P290" s="13">
        <v>0.1</v>
      </c>
      <c r="Q290" s="13">
        <v>160</v>
      </c>
      <c r="R290" s="13">
        <v>320</v>
      </c>
      <c r="S290" s="13">
        <v>6.3</v>
      </c>
      <c r="T290" s="13" t="s">
        <v>43</v>
      </c>
      <c r="U290" s="13" t="s">
        <v>43</v>
      </c>
      <c r="V290" s="338">
        <v>45303</v>
      </c>
      <c r="W290" s="14" t="s">
        <v>1804</v>
      </c>
      <c r="X290" s="13" t="s">
        <v>36</v>
      </c>
      <c r="Y290" s="13">
        <v>7.0000000000000007E-2</v>
      </c>
      <c r="Z290" s="13" t="s">
        <v>239</v>
      </c>
      <c r="AA290" s="13" t="s">
        <v>122</v>
      </c>
      <c r="AB290" s="13" t="s">
        <v>244</v>
      </c>
      <c r="AC290" s="13">
        <v>2E-3</v>
      </c>
      <c r="AD290" s="13">
        <v>8.9999999999999993E-3</v>
      </c>
      <c r="AE290" s="13" t="s">
        <v>43</v>
      </c>
      <c r="AF290" s="13" t="s">
        <v>239</v>
      </c>
      <c r="AG290" s="13">
        <v>0.12</v>
      </c>
      <c r="AH290" s="13" t="s">
        <v>245</v>
      </c>
      <c r="AI290" s="13">
        <v>1.0999999999999999E-2</v>
      </c>
      <c r="AJ290" s="13" t="s">
        <v>402</v>
      </c>
      <c r="AK290" s="13">
        <v>8.9999999999999993E-3</v>
      </c>
    </row>
    <row r="291" spans="1:37" x14ac:dyDescent="0.2">
      <c r="A291" s="338">
        <v>45310</v>
      </c>
      <c r="B291" s="14" t="s">
        <v>1805</v>
      </c>
      <c r="C291" s="582">
        <v>45460</v>
      </c>
      <c r="D291" s="439"/>
      <c r="E291" s="15">
        <v>8.1999999999999993</v>
      </c>
      <c r="F291" s="13" t="s">
        <v>16</v>
      </c>
      <c r="G291" s="13">
        <v>1100</v>
      </c>
      <c r="H291" s="13" t="s">
        <v>181</v>
      </c>
      <c r="I291" s="13" t="s">
        <v>16</v>
      </c>
      <c r="J291" s="13">
        <v>1.3</v>
      </c>
      <c r="K291" s="13">
        <v>0.27</v>
      </c>
      <c r="L291" s="13">
        <v>0.05</v>
      </c>
      <c r="M291" s="13">
        <v>0.19</v>
      </c>
      <c r="N291" s="13">
        <v>0.24</v>
      </c>
      <c r="O291" s="13">
        <v>1.5</v>
      </c>
      <c r="P291" s="13">
        <v>0.2</v>
      </c>
      <c r="Q291" s="13">
        <v>180</v>
      </c>
      <c r="R291" s="13">
        <v>310</v>
      </c>
      <c r="S291" s="13">
        <v>5.2</v>
      </c>
      <c r="T291" s="13" t="s">
        <v>43</v>
      </c>
      <c r="U291" s="13">
        <v>0.35</v>
      </c>
      <c r="V291" s="338">
        <v>45310</v>
      </c>
      <c r="W291" s="14" t="s">
        <v>1805</v>
      </c>
      <c r="X291" s="13" t="s">
        <v>36</v>
      </c>
      <c r="Y291" s="13">
        <v>7.0000000000000007E-2</v>
      </c>
      <c r="Z291" s="13" t="s">
        <v>239</v>
      </c>
      <c r="AA291" s="13" t="s">
        <v>122</v>
      </c>
      <c r="AB291" s="13" t="s">
        <v>244</v>
      </c>
      <c r="AC291" s="13">
        <v>2E-3</v>
      </c>
      <c r="AD291" s="13">
        <v>2E-3</v>
      </c>
      <c r="AE291" s="13" t="s">
        <v>43</v>
      </c>
      <c r="AF291" s="13" t="s">
        <v>239</v>
      </c>
      <c r="AG291" s="13">
        <v>8.3000000000000004E-2</v>
      </c>
      <c r="AH291" s="13" t="s">
        <v>245</v>
      </c>
      <c r="AI291" s="13">
        <v>8.0000000000000002E-3</v>
      </c>
      <c r="AJ291" s="13" t="s">
        <v>402</v>
      </c>
      <c r="AK291" s="13">
        <v>0.01</v>
      </c>
    </row>
    <row r="292" spans="1:37" x14ac:dyDescent="0.2">
      <c r="A292" s="338">
        <v>45316</v>
      </c>
      <c r="B292" s="14" t="s">
        <v>1806</v>
      </c>
      <c r="C292" s="582">
        <v>45460</v>
      </c>
      <c r="D292" s="439"/>
      <c r="E292" s="15">
        <v>8.1</v>
      </c>
      <c r="F292" s="13">
        <v>6.3</v>
      </c>
      <c r="G292" s="13">
        <v>1100</v>
      </c>
      <c r="H292" s="13">
        <v>25</v>
      </c>
      <c r="I292" s="13" t="s">
        <v>16</v>
      </c>
      <c r="J292" s="13">
        <v>1.3</v>
      </c>
      <c r="K292" s="13">
        <v>0.31</v>
      </c>
      <c r="L292" s="13" t="s">
        <v>122</v>
      </c>
      <c r="M292" s="13">
        <v>0.02</v>
      </c>
      <c r="N292" s="13" t="s">
        <v>43</v>
      </c>
      <c r="O292" s="13">
        <v>1.3</v>
      </c>
      <c r="P292" s="13">
        <v>0.03</v>
      </c>
      <c r="Q292" s="13">
        <v>170</v>
      </c>
      <c r="R292" s="13">
        <v>350</v>
      </c>
      <c r="S292" s="13">
        <v>5.4</v>
      </c>
      <c r="T292" s="13">
        <v>1.05</v>
      </c>
      <c r="U292" s="13">
        <v>1.4</v>
      </c>
      <c r="V292" s="338">
        <v>45316</v>
      </c>
      <c r="W292" s="14" t="s">
        <v>1806</v>
      </c>
      <c r="X292" s="13" t="s">
        <v>36</v>
      </c>
      <c r="Y292" s="13" t="s">
        <v>43</v>
      </c>
      <c r="Z292" s="13" t="s">
        <v>239</v>
      </c>
      <c r="AA292" s="13" t="s">
        <v>122</v>
      </c>
      <c r="AB292" s="13" t="s">
        <v>244</v>
      </c>
      <c r="AC292" s="13">
        <v>1E-3</v>
      </c>
      <c r="AD292" s="13">
        <v>2E-3</v>
      </c>
      <c r="AE292" s="13" t="s">
        <v>43</v>
      </c>
      <c r="AF292" s="13" t="s">
        <v>239</v>
      </c>
      <c r="AG292" s="13">
        <v>1.4E-2</v>
      </c>
      <c r="AH292" s="13" t="s">
        <v>245</v>
      </c>
      <c r="AI292" s="13">
        <v>0.01</v>
      </c>
      <c r="AJ292" s="13" t="s">
        <v>402</v>
      </c>
      <c r="AK292" s="13">
        <v>6.0000000000000001E-3</v>
      </c>
    </row>
    <row r="293" spans="1:37" x14ac:dyDescent="0.2">
      <c r="A293" s="338">
        <v>45331</v>
      </c>
      <c r="B293" s="14" t="s">
        <v>1807</v>
      </c>
      <c r="C293" s="582">
        <v>45460</v>
      </c>
      <c r="D293" s="439"/>
      <c r="E293" s="15">
        <v>8.1999999999999993</v>
      </c>
      <c r="F293" s="13">
        <v>11</v>
      </c>
      <c r="G293" s="13">
        <v>1000</v>
      </c>
      <c r="H293" s="13">
        <v>37</v>
      </c>
      <c r="I293" s="13" t="s">
        <v>16</v>
      </c>
      <c r="J293" s="13">
        <v>1.1000000000000001</v>
      </c>
      <c r="K293" s="13">
        <v>0.23</v>
      </c>
      <c r="L293" s="13" t="s">
        <v>122</v>
      </c>
      <c r="M293" s="13">
        <v>0.02</v>
      </c>
      <c r="N293" s="13" t="s">
        <v>43</v>
      </c>
      <c r="O293" s="13">
        <v>1.1000000000000001</v>
      </c>
      <c r="P293" s="13">
        <v>0.13</v>
      </c>
      <c r="Q293" s="13">
        <v>150</v>
      </c>
      <c r="R293" s="13">
        <v>300</v>
      </c>
      <c r="S293" s="13">
        <v>5</v>
      </c>
      <c r="T293" s="13" t="s">
        <v>43</v>
      </c>
      <c r="U293" s="13">
        <v>2.5</v>
      </c>
      <c r="V293" s="338">
        <v>45331</v>
      </c>
      <c r="W293" s="14" t="s">
        <v>1807</v>
      </c>
      <c r="X293" s="13" t="s">
        <v>36</v>
      </c>
      <c r="Y293" s="13" t="s">
        <v>43</v>
      </c>
      <c r="Z293" s="13" t="s">
        <v>239</v>
      </c>
      <c r="AA293" s="13" t="s">
        <v>122</v>
      </c>
      <c r="AB293" s="13" t="s">
        <v>244</v>
      </c>
      <c r="AC293" s="13" t="s">
        <v>239</v>
      </c>
      <c r="AD293" s="13">
        <v>4.0000000000000001E-3</v>
      </c>
      <c r="AE293" s="13" t="s">
        <v>43</v>
      </c>
      <c r="AF293" s="13" t="s">
        <v>239</v>
      </c>
      <c r="AG293" s="13">
        <v>0.02</v>
      </c>
      <c r="AH293" s="13" t="s">
        <v>245</v>
      </c>
      <c r="AI293" s="13">
        <v>6.0000000000000001E-3</v>
      </c>
      <c r="AJ293" s="13" t="s">
        <v>402</v>
      </c>
      <c r="AK293" s="13">
        <v>6.0000000000000001E-3</v>
      </c>
    </row>
    <row r="294" spans="1:37" x14ac:dyDescent="0.2">
      <c r="A294" s="338">
        <v>45337</v>
      </c>
      <c r="B294" s="14" t="s">
        <v>1808</v>
      </c>
      <c r="C294" s="582">
        <v>45460</v>
      </c>
      <c r="D294" s="439"/>
      <c r="E294" s="15">
        <v>7.9</v>
      </c>
      <c r="F294" s="13">
        <v>6.4</v>
      </c>
      <c r="G294" s="13">
        <v>1100</v>
      </c>
      <c r="H294" s="13">
        <v>30</v>
      </c>
      <c r="I294" s="13" t="s">
        <v>16</v>
      </c>
      <c r="J294" s="13">
        <v>0.7</v>
      </c>
      <c r="K294" s="13" t="s">
        <v>28</v>
      </c>
      <c r="L294" s="13" t="s">
        <v>122</v>
      </c>
      <c r="M294" s="13" t="s">
        <v>122</v>
      </c>
      <c r="N294" s="13" t="s">
        <v>43</v>
      </c>
      <c r="O294" s="13">
        <v>0.7</v>
      </c>
      <c r="P294" s="13">
        <v>0.04</v>
      </c>
      <c r="Q294" s="13">
        <v>200</v>
      </c>
      <c r="R294" s="13">
        <v>290</v>
      </c>
      <c r="S294" s="13">
        <v>5.6</v>
      </c>
      <c r="T294" s="13" t="s">
        <v>43</v>
      </c>
      <c r="U294" s="13">
        <v>1.9</v>
      </c>
      <c r="V294" s="338">
        <v>45337</v>
      </c>
      <c r="W294" s="14" t="s">
        <v>1808</v>
      </c>
      <c r="X294" s="13" t="s">
        <v>36</v>
      </c>
      <c r="Y294" s="13">
        <v>0.06</v>
      </c>
      <c r="Z294" s="13" t="s">
        <v>239</v>
      </c>
      <c r="AA294" s="13" t="s">
        <v>122</v>
      </c>
      <c r="AB294" s="13" t="s">
        <v>244</v>
      </c>
      <c r="AC294" s="13" t="s">
        <v>239</v>
      </c>
      <c r="AD294" s="13">
        <v>1E-3</v>
      </c>
      <c r="AE294" s="13" t="s">
        <v>43</v>
      </c>
      <c r="AF294" s="13" t="s">
        <v>239</v>
      </c>
      <c r="AG294" s="13">
        <v>2.3E-2</v>
      </c>
      <c r="AH294" s="13" t="s">
        <v>245</v>
      </c>
      <c r="AI294" s="13">
        <v>8.9999999999999993E-3</v>
      </c>
      <c r="AJ294" s="13" t="s">
        <v>402</v>
      </c>
      <c r="AK294" s="13">
        <v>6.0000000000000001E-3</v>
      </c>
    </row>
    <row r="295" spans="1:37" x14ac:dyDescent="0.2">
      <c r="A295" s="338">
        <v>45345</v>
      </c>
      <c r="B295" s="14" t="s">
        <v>1809</v>
      </c>
      <c r="C295" s="582">
        <v>45460</v>
      </c>
      <c r="D295" s="439"/>
      <c r="E295" s="15">
        <v>7.5</v>
      </c>
      <c r="F295" s="13" t="s">
        <v>16</v>
      </c>
      <c r="G295" s="13">
        <v>900</v>
      </c>
      <c r="H295" s="13">
        <v>25</v>
      </c>
      <c r="I295" s="13" t="s">
        <v>16</v>
      </c>
      <c r="J295" s="13">
        <v>0.5</v>
      </c>
      <c r="K295" s="13">
        <v>0.02</v>
      </c>
      <c r="L295" s="13" t="s">
        <v>122</v>
      </c>
      <c r="M295" s="13" t="s">
        <v>122</v>
      </c>
      <c r="N295" s="13" t="s">
        <v>43</v>
      </c>
      <c r="O295" s="13">
        <v>0.5</v>
      </c>
      <c r="P295" s="13" t="s">
        <v>28</v>
      </c>
      <c r="Q295" s="13">
        <v>150</v>
      </c>
      <c r="R295" s="13">
        <v>250</v>
      </c>
      <c r="S295" s="13">
        <v>5.2</v>
      </c>
      <c r="T295" s="13" t="s">
        <v>43</v>
      </c>
      <c r="U295" s="13">
        <v>2.2000000000000002</v>
      </c>
      <c r="V295" s="338">
        <v>45345</v>
      </c>
      <c r="W295" s="14" t="s">
        <v>1809</v>
      </c>
      <c r="X295" s="13" t="s">
        <v>36</v>
      </c>
      <c r="Y295" s="13">
        <v>0.06</v>
      </c>
      <c r="Z295" s="13" t="s">
        <v>239</v>
      </c>
      <c r="AA295" s="13" t="s">
        <v>122</v>
      </c>
      <c r="AB295" s="13" t="s">
        <v>244</v>
      </c>
      <c r="AC295" s="13" t="s">
        <v>239</v>
      </c>
      <c r="AD295" s="13">
        <v>3.0000000000000001E-3</v>
      </c>
      <c r="AE295" s="13" t="s">
        <v>43</v>
      </c>
      <c r="AF295" s="13" t="s">
        <v>239</v>
      </c>
      <c r="AG295" s="13">
        <v>0.14000000000000001</v>
      </c>
      <c r="AH295" s="13" t="s">
        <v>245</v>
      </c>
      <c r="AI295" s="13">
        <v>6.0000000000000001E-3</v>
      </c>
      <c r="AJ295" s="13" t="s">
        <v>402</v>
      </c>
      <c r="AK295" s="13">
        <v>8.0000000000000002E-3</v>
      </c>
    </row>
    <row r="296" spans="1:37" x14ac:dyDescent="0.2">
      <c r="A296" s="338">
        <v>45349</v>
      </c>
      <c r="B296" s="14" t="s">
        <v>1810</v>
      </c>
      <c r="C296" s="582">
        <v>45460</v>
      </c>
      <c r="D296" s="439"/>
      <c r="E296" s="15">
        <v>7.6</v>
      </c>
      <c r="F296" s="13">
        <v>5</v>
      </c>
      <c r="G296" s="13">
        <v>800</v>
      </c>
      <c r="H296" s="13">
        <v>32</v>
      </c>
      <c r="I296" s="13">
        <v>7.4</v>
      </c>
      <c r="J296" s="13">
        <v>0.7</v>
      </c>
      <c r="K296" s="13">
        <v>0.01</v>
      </c>
      <c r="L296" s="13">
        <v>0.04</v>
      </c>
      <c r="M296" s="13">
        <v>7.0000000000000007E-2</v>
      </c>
      <c r="N296" s="13">
        <v>0.11</v>
      </c>
      <c r="O296" s="13">
        <v>0.8</v>
      </c>
      <c r="P296" s="13">
        <v>0.02</v>
      </c>
      <c r="Q296" s="13">
        <v>130</v>
      </c>
      <c r="R296" s="13">
        <v>230</v>
      </c>
      <c r="S296" s="13">
        <v>4.4000000000000004</v>
      </c>
      <c r="T296" s="13" t="s">
        <v>43</v>
      </c>
      <c r="U296" s="13">
        <v>1.2</v>
      </c>
      <c r="V296" s="338">
        <v>45349</v>
      </c>
      <c r="W296" s="14" t="s">
        <v>1810</v>
      </c>
      <c r="X296" s="13" t="s">
        <v>36</v>
      </c>
      <c r="Y296" s="13">
        <v>0.08</v>
      </c>
      <c r="Z296" s="13" t="s">
        <v>239</v>
      </c>
      <c r="AA296" s="13" t="s">
        <v>122</v>
      </c>
      <c r="AB296" s="13" t="s">
        <v>244</v>
      </c>
      <c r="AC296" s="13" t="s">
        <v>239</v>
      </c>
      <c r="AD296" s="13">
        <v>2E-3</v>
      </c>
      <c r="AE296" s="13" t="s">
        <v>43</v>
      </c>
      <c r="AF296" s="13" t="s">
        <v>239</v>
      </c>
      <c r="AG296" s="13">
        <v>3.5999999999999997E-2</v>
      </c>
      <c r="AH296" s="13" t="s">
        <v>245</v>
      </c>
      <c r="AI296" s="13">
        <v>4.0000000000000001E-3</v>
      </c>
      <c r="AJ296" s="13" t="s">
        <v>402</v>
      </c>
      <c r="AK296" s="13">
        <v>8.9999999999999993E-3</v>
      </c>
    </row>
    <row r="297" spans="1:37" x14ac:dyDescent="0.2">
      <c r="A297" s="338">
        <v>45359</v>
      </c>
      <c r="B297" s="14" t="s">
        <v>1811</v>
      </c>
      <c r="C297" s="582">
        <v>45460</v>
      </c>
      <c r="D297" s="439"/>
      <c r="E297" s="15">
        <v>8.1999999999999993</v>
      </c>
      <c r="F297" s="13" t="s">
        <v>16</v>
      </c>
      <c r="G297" s="13">
        <v>450</v>
      </c>
      <c r="H297" s="13" t="s">
        <v>181</v>
      </c>
      <c r="I297" s="13" t="s">
        <v>78</v>
      </c>
      <c r="J297" s="13" t="s">
        <v>85</v>
      </c>
      <c r="K297" s="13">
        <v>0.27</v>
      </c>
      <c r="L297" s="13" t="s">
        <v>122</v>
      </c>
      <c r="M297" s="13" t="s">
        <v>122</v>
      </c>
      <c r="N297" s="13" t="s">
        <v>43</v>
      </c>
      <c r="O297" s="13" t="s">
        <v>85</v>
      </c>
      <c r="P297" s="13">
        <v>0.08</v>
      </c>
      <c r="Q297" s="13">
        <v>120</v>
      </c>
      <c r="R297" s="13">
        <v>250</v>
      </c>
      <c r="S297" s="13">
        <v>3.8</v>
      </c>
      <c r="T297" s="13" t="s">
        <v>43</v>
      </c>
      <c r="U297" s="13">
        <v>1.2</v>
      </c>
      <c r="V297" s="338">
        <v>45359</v>
      </c>
      <c r="W297" s="14" t="s">
        <v>1811</v>
      </c>
      <c r="X297" s="13" t="s">
        <v>36</v>
      </c>
      <c r="Y297" s="13" t="s">
        <v>43</v>
      </c>
      <c r="Z297" s="13" t="s">
        <v>239</v>
      </c>
      <c r="AA297" s="13" t="s">
        <v>122</v>
      </c>
      <c r="AB297" s="13" t="s">
        <v>244</v>
      </c>
      <c r="AC297" s="13" t="s">
        <v>239</v>
      </c>
      <c r="AD297" s="13">
        <v>3.0000000000000001E-3</v>
      </c>
      <c r="AE297" s="13" t="s">
        <v>43</v>
      </c>
      <c r="AF297" s="13" t="s">
        <v>239</v>
      </c>
      <c r="AG297" s="13">
        <v>1.0999999999999999E-2</v>
      </c>
      <c r="AH297" s="13" t="s">
        <v>245</v>
      </c>
      <c r="AI297" s="13">
        <v>3.0000000000000001E-3</v>
      </c>
      <c r="AJ297" s="13" t="s">
        <v>402</v>
      </c>
      <c r="AK297" s="13" t="s">
        <v>402</v>
      </c>
    </row>
    <row r="298" spans="1:37" x14ac:dyDescent="0.2">
      <c r="A298" s="338">
        <v>45366</v>
      </c>
      <c r="B298" s="14" t="s">
        <v>1812</v>
      </c>
      <c r="C298" s="582">
        <v>45460</v>
      </c>
      <c r="D298" s="439"/>
      <c r="E298" s="15">
        <v>8.3000000000000007</v>
      </c>
      <c r="F298" s="13" t="s">
        <v>16</v>
      </c>
      <c r="G298" s="13">
        <v>760</v>
      </c>
      <c r="H298" s="13" t="s">
        <v>181</v>
      </c>
      <c r="I298" s="13" t="s">
        <v>78</v>
      </c>
      <c r="J298" s="13">
        <v>0.6</v>
      </c>
      <c r="K298" s="13">
        <v>0.26</v>
      </c>
      <c r="L298" s="13" t="s">
        <v>122</v>
      </c>
      <c r="M298" s="13" t="s">
        <v>122</v>
      </c>
      <c r="N298" s="13" t="s">
        <v>43</v>
      </c>
      <c r="O298" s="13">
        <v>0.6</v>
      </c>
      <c r="P298" s="13">
        <v>0.13</v>
      </c>
      <c r="Q298" s="13">
        <v>130</v>
      </c>
      <c r="R298" s="13">
        <v>250</v>
      </c>
      <c r="S298" s="13">
        <v>3.9</v>
      </c>
      <c r="T298" s="13" t="s">
        <v>43</v>
      </c>
      <c r="U298" s="13">
        <v>0.47</v>
      </c>
      <c r="V298" s="338">
        <v>45366</v>
      </c>
      <c r="W298" s="14" t="s">
        <v>1812</v>
      </c>
      <c r="X298" s="13" t="s">
        <v>36</v>
      </c>
      <c r="Y298" s="13" t="s">
        <v>43</v>
      </c>
      <c r="Z298" s="13" t="s">
        <v>239</v>
      </c>
      <c r="AA298" s="13" t="s">
        <v>122</v>
      </c>
      <c r="AB298" s="13" t="s">
        <v>244</v>
      </c>
      <c r="AC298" s="13" t="s">
        <v>239</v>
      </c>
      <c r="AD298" s="13">
        <v>2E-3</v>
      </c>
      <c r="AE298" s="13" t="s">
        <v>43</v>
      </c>
      <c r="AF298" s="13" t="s">
        <v>239</v>
      </c>
      <c r="AG298" s="13">
        <v>1.0999999999999999E-2</v>
      </c>
      <c r="AH298" s="13" t="s">
        <v>245</v>
      </c>
      <c r="AI298" s="13">
        <v>4.0000000000000001E-3</v>
      </c>
      <c r="AJ298" s="13" t="s">
        <v>402</v>
      </c>
      <c r="AK298" s="13">
        <v>6.0000000000000001E-3</v>
      </c>
    </row>
    <row r="299" spans="1:37" x14ac:dyDescent="0.2">
      <c r="A299" s="338">
        <v>45379</v>
      </c>
      <c r="B299" s="14" t="s">
        <v>1849</v>
      </c>
      <c r="C299" s="582">
        <v>45460</v>
      </c>
      <c r="D299" s="439"/>
      <c r="E299" s="15">
        <v>7.8</v>
      </c>
      <c r="F299" s="13">
        <v>7</v>
      </c>
      <c r="G299" s="13">
        <v>800</v>
      </c>
      <c r="H299" s="13">
        <v>25</v>
      </c>
      <c r="I299" s="13" t="s">
        <v>78</v>
      </c>
      <c r="J299" s="13">
        <v>0.4</v>
      </c>
      <c r="K299" s="13">
        <v>0.4</v>
      </c>
      <c r="L299" s="13" t="s">
        <v>122</v>
      </c>
      <c r="M299" s="13" t="s">
        <v>122</v>
      </c>
      <c r="N299" s="13" t="s">
        <v>43</v>
      </c>
      <c r="O299" s="13">
        <v>0.4</v>
      </c>
      <c r="P299" s="13" t="s">
        <v>28</v>
      </c>
      <c r="Q299" s="13">
        <v>150</v>
      </c>
      <c r="R299" s="13">
        <v>300</v>
      </c>
      <c r="S299" s="13">
        <v>3.4</v>
      </c>
      <c r="T299" s="13" t="s">
        <v>43</v>
      </c>
      <c r="U299" s="13">
        <v>2.1</v>
      </c>
      <c r="V299" s="338">
        <v>45379</v>
      </c>
      <c r="W299" s="14" t="s">
        <v>1849</v>
      </c>
      <c r="X299" s="13">
        <v>1</v>
      </c>
      <c r="Y299" s="13" t="s">
        <v>43</v>
      </c>
      <c r="Z299" s="13" t="s">
        <v>239</v>
      </c>
      <c r="AA299" s="13" t="s">
        <v>122</v>
      </c>
      <c r="AB299" s="13" t="s">
        <v>244</v>
      </c>
      <c r="AC299" s="13" t="s">
        <v>239</v>
      </c>
      <c r="AD299" s="13">
        <v>2E-3</v>
      </c>
      <c r="AE299" s="13" t="s">
        <v>43</v>
      </c>
      <c r="AF299" s="13" t="s">
        <v>239</v>
      </c>
      <c r="AG299" s="13">
        <v>0.01</v>
      </c>
      <c r="AH299" s="13" t="s">
        <v>245</v>
      </c>
      <c r="AI299" s="13">
        <v>6.0000000000000001E-3</v>
      </c>
      <c r="AJ299" s="13" t="s">
        <v>402</v>
      </c>
      <c r="AK299" s="13" t="s">
        <v>402</v>
      </c>
    </row>
    <row r="300" spans="1:37" x14ac:dyDescent="0.2">
      <c r="A300" s="338">
        <v>45387</v>
      </c>
      <c r="B300" s="14" t="s">
        <v>1851</v>
      </c>
      <c r="C300" s="582">
        <v>45460</v>
      </c>
      <c r="D300" s="439"/>
      <c r="E300" s="15">
        <v>7.8</v>
      </c>
      <c r="F300" s="13" t="s">
        <v>16</v>
      </c>
      <c r="G300" s="13">
        <v>610</v>
      </c>
      <c r="H300" s="13" t="s">
        <v>181</v>
      </c>
      <c r="I300" s="13" t="s">
        <v>78</v>
      </c>
      <c r="J300" s="13">
        <v>0.2</v>
      </c>
      <c r="K300" s="13">
        <v>0.38</v>
      </c>
      <c r="L300" s="13" t="s">
        <v>122</v>
      </c>
      <c r="M300" s="13" t="s">
        <v>122</v>
      </c>
      <c r="N300" s="13" t="s">
        <v>43</v>
      </c>
      <c r="O300" s="13">
        <v>0.2</v>
      </c>
      <c r="P300" s="13">
        <v>0.31</v>
      </c>
      <c r="Q300" s="13">
        <v>140</v>
      </c>
      <c r="R300" s="13">
        <v>140</v>
      </c>
      <c r="S300" s="13">
        <v>3.6</v>
      </c>
      <c r="T300" s="13" t="s">
        <v>43</v>
      </c>
      <c r="U300" s="13">
        <v>0.67</v>
      </c>
      <c r="V300" s="338">
        <v>45387</v>
      </c>
      <c r="W300" s="14" t="s">
        <v>1851</v>
      </c>
      <c r="X300" s="13" t="s">
        <v>36</v>
      </c>
      <c r="Y300" s="13" t="s">
        <v>43</v>
      </c>
      <c r="Z300" s="13" t="s">
        <v>239</v>
      </c>
      <c r="AA300" s="13" t="s">
        <v>122</v>
      </c>
      <c r="AB300" s="13" t="s">
        <v>244</v>
      </c>
      <c r="AC300" s="13" t="s">
        <v>239</v>
      </c>
      <c r="AD300" s="13">
        <v>1E-3</v>
      </c>
      <c r="AE300" s="13" t="s">
        <v>43</v>
      </c>
      <c r="AF300" s="13" t="s">
        <v>239</v>
      </c>
      <c r="AG300" s="13" t="s">
        <v>402</v>
      </c>
      <c r="AH300" s="13" t="s">
        <v>245</v>
      </c>
      <c r="AI300" s="13">
        <v>6.0000000000000001E-3</v>
      </c>
      <c r="AJ300" s="13" t="s">
        <v>402</v>
      </c>
      <c r="AK300" s="13" t="s">
        <v>402</v>
      </c>
    </row>
    <row r="301" spans="1:37" x14ac:dyDescent="0.2">
      <c r="A301" s="338">
        <v>45394</v>
      </c>
      <c r="B301" s="14" t="s">
        <v>1852</v>
      </c>
      <c r="C301" s="582">
        <v>45460</v>
      </c>
      <c r="D301" s="439"/>
      <c r="E301" s="15">
        <v>8.3000000000000007</v>
      </c>
      <c r="F301" s="14" t="s">
        <v>16</v>
      </c>
      <c r="G301" s="13">
        <v>740</v>
      </c>
      <c r="H301" s="13">
        <v>30</v>
      </c>
      <c r="I301" s="13" t="s">
        <v>78</v>
      </c>
      <c r="J301" s="13" t="s">
        <v>85</v>
      </c>
      <c r="K301" s="13">
        <v>0.05</v>
      </c>
      <c r="L301" s="13" t="s">
        <v>122</v>
      </c>
      <c r="M301" s="13" t="s">
        <v>122</v>
      </c>
      <c r="N301" s="13" t="s">
        <v>43</v>
      </c>
      <c r="O301" s="13" t="s">
        <v>85</v>
      </c>
      <c r="P301" s="13">
        <v>0.27</v>
      </c>
      <c r="Q301" s="13">
        <v>150</v>
      </c>
      <c r="R301" s="13">
        <v>320</v>
      </c>
      <c r="S301" s="13">
        <v>4.8</v>
      </c>
      <c r="T301" s="13" t="s">
        <v>43</v>
      </c>
      <c r="U301" s="13">
        <v>0.73</v>
      </c>
      <c r="V301" s="338">
        <v>45394</v>
      </c>
      <c r="W301" s="14" t="s">
        <v>1852</v>
      </c>
      <c r="X301" s="13" t="s">
        <v>36</v>
      </c>
      <c r="Y301" s="13" t="s">
        <v>43</v>
      </c>
      <c r="Z301" s="13" t="s">
        <v>239</v>
      </c>
      <c r="AA301" s="13" t="s">
        <v>122</v>
      </c>
      <c r="AB301" s="13" t="s">
        <v>244</v>
      </c>
      <c r="AC301" s="13">
        <v>2E-3</v>
      </c>
      <c r="AD301" s="13">
        <v>1E-3</v>
      </c>
      <c r="AE301" s="13" t="s">
        <v>43</v>
      </c>
      <c r="AF301" s="13" t="s">
        <v>239</v>
      </c>
      <c r="AG301" s="13">
        <v>1.2E-2</v>
      </c>
      <c r="AH301" s="13" t="s">
        <v>245</v>
      </c>
      <c r="AI301" s="13">
        <v>8.0000000000000002E-3</v>
      </c>
      <c r="AJ301" s="13" t="s">
        <v>402</v>
      </c>
      <c r="AK301" s="13" t="s">
        <v>402</v>
      </c>
    </row>
    <row r="302" spans="1:37" x14ac:dyDescent="0.2">
      <c r="A302" s="338">
        <v>45401</v>
      </c>
      <c r="B302" s="14" t="s">
        <v>1853</v>
      </c>
      <c r="C302" s="338">
        <v>45541</v>
      </c>
      <c r="D302" s="439"/>
      <c r="E302" s="15">
        <v>8.1999999999999993</v>
      </c>
      <c r="F302" s="14" t="s">
        <v>16</v>
      </c>
      <c r="G302" s="13">
        <v>910</v>
      </c>
      <c r="H302" s="13">
        <v>35</v>
      </c>
      <c r="I302" s="13" t="s">
        <v>78</v>
      </c>
      <c r="J302" s="13">
        <v>0.6</v>
      </c>
      <c r="K302" s="13" t="s">
        <v>28</v>
      </c>
      <c r="L302" s="13" t="s">
        <v>122</v>
      </c>
      <c r="M302" s="13">
        <v>0.04</v>
      </c>
      <c r="N302" s="13" t="s">
        <v>43</v>
      </c>
      <c r="O302" s="13">
        <v>0.6</v>
      </c>
      <c r="P302" s="13">
        <v>0.08</v>
      </c>
      <c r="Q302" s="13">
        <v>130</v>
      </c>
      <c r="R302" s="13">
        <v>280</v>
      </c>
      <c r="S302" s="13">
        <v>4</v>
      </c>
      <c r="T302" s="13" t="s">
        <v>43</v>
      </c>
      <c r="U302" s="13">
        <v>2.1</v>
      </c>
      <c r="V302" s="338">
        <v>45401</v>
      </c>
      <c r="W302" s="14" t="s">
        <v>1853</v>
      </c>
      <c r="X302" s="13" t="s">
        <v>36</v>
      </c>
      <c r="Y302" s="13" t="s">
        <v>43</v>
      </c>
      <c r="Z302" s="13" t="s">
        <v>239</v>
      </c>
      <c r="AA302" s="13" t="s">
        <v>122</v>
      </c>
      <c r="AB302" s="13" t="s">
        <v>244</v>
      </c>
      <c r="AC302" s="13">
        <v>1E-3</v>
      </c>
      <c r="AD302" s="13" t="s">
        <v>239</v>
      </c>
      <c r="AE302" s="13" t="s">
        <v>43</v>
      </c>
      <c r="AF302" s="13" t="s">
        <v>239</v>
      </c>
      <c r="AG302" s="13">
        <v>1.2E-2</v>
      </c>
      <c r="AH302" s="13" t="s">
        <v>245</v>
      </c>
      <c r="AI302" s="13">
        <v>6.0000000000000001E-3</v>
      </c>
      <c r="AJ302" s="13" t="s">
        <v>402</v>
      </c>
      <c r="AK302" s="13" t="s">
        <v>402</v>
      </c>
    </row>
    <row r="303" spans="1:37" x14ac:dyDescent="0.2">
      <c r="A303" s="338">
        <v>45406</v>
      </c>
      <c r="B303" s="14" t="s">
        <v>1854</v>
      </c>
      <c r="C303" s="338">
        <v>45541</v>
      </c>
      <c r="D303" s="439"/>
      <c r="E303" s="15">
        <v>8.1999999999999993</v>
      </c>
      <c r="F303" s="14" t="s">
        <v>16</v>
      </c>
      <c r="G303" s="13">
        <v>910</v>
      </c>
      <c r="H303" s="13">
        <v>28</v>
      </c>
      <c r="I303" s="13" t="s">
        <v>78</v>
      </c>
      <c r="J303" s="13">
        <v>0.6</v>
      </c>
      <c r="K303" s="13" t="s">
        <v>28</v>
      </c>
      <c r="L303" s="13" t="s">
        <v>122</v>
      </c>
      <c r="M303" s="13" t="s">
        <v>122</v>
      </c>
      <c r="N303" s="13" t="s">
        <v>43</v>
      </c>
      <c r="O303" s="13">
        <v>0.6</v>
      </c>
      <c r="P303" s="13">
        <v>0.76</v>
      </c>
      <c r="Q303" s="13">
        <v>92</v>
      </c>
      <c r="R303" s="13">
        <v>300</v>
      </c>
      <c r="S303" s="13">
        <v>4.0999999999999996</v>
      </c>
      <c r="T303" s="13" t="s">
        <v>43</v>
      </c>
      <c r="U303" s="13">
        <v>3.4</v>
      </c>
      <c r="V303" s="338">
        <v>45406</v>
      </c>
      <c r="W303" s="14" t="s">
        <v>1854</v>
      </c>
      <c r="X303" s="13" t="s">
        <v>36</v>
      </c>
      <c r="Y303" s="13" t="s">
        <v>43</v>
      </c>
      <c r="Z303" s="13" t="s">
        <v>239</v>
      </c>
      <c r="AA303" s="13" t="s">
        <v>122</v>
      </c>
      <c r="AB303" s="13" t="s">
        <v>244</v>
      </c>
      <c r="AC303" s="13">
        <v>1E-3</v>
      </c>
      <c r="AD303" s="13" t="s">
        <v>239</v>
      </c>
      <c r="AE303" s="13" t="s">
        <v>43</v>
      </c>
      <c r="AF303" s="13" t="s">
        <v>239</v>
      </c>
      <c r="AG303" s="13">
        <v>1.7999999999999999E-2</v>
      </c>
      <c r="AH303" s="13" t="s">
        <v>245</v>
      </c>
      <c r="AI303" s="13">
        <v>7.0000000000000001E-3</v>
      </c>
      <c r="AJ303" s="13" t="s">
        <v>402</v>
      </c>
      <c r="AK303" s="13" t="s">
        <v>402</v>
      </c>
    </row>
    <row r="304" spans="1:37" x14ac:dyDescent="0.2">
      <c r="A304" s="338">
        <v>45415</v>
      </c>
      <c r="B304" s="14" t="s">
        <v>1855</v>
      </c>
      <c r="C304" s="338">
        <v>45541</v>
      </c>
      <c r="D304" s="439"/>
      <c r="E304" s="15">
        <v>8.1999999999999993</v>
      </c>
      <c r="F304" s="13" t="s">
        <v>16</v>
      </c>
      <c r="G304" s="13">
        <v>1100</v>
      </c>
      <c r="H304" s="13" t="s">
        <v>181</v>
      </c>
      <c r="I304" s="13" t="s">
        <v>78</v>
      </c>
      <c r="J304" s="13">
        <v>1.2</v>
      </c>
      <c r="K304" s="13" t="s">
        <v>28</v>
      </c>
      <c r="L304" s="13" t="s">
        <v>122</v>
      </c>
      <c r="M304" s="13" t="s">
        <v>122</v>
      </c>
      <c r="N304" s="13" t="s">
        <v>43</v>
      </c>
      <c r="O304" s="13">
        <v>1.2</v>
      </c>
      <c r="P304" s="13">
        <v>0.28999999999999998</v>
      </c>
      <c r="Q304" s="13">
        <v>160</v>
      </c>
      <c r="R304" s="13">
        <v>310</v>
      </c>
      <c r="S304" s="13">
        <v>5.9</v>
      </c>
      <c r="T304" s="13" t="s">
        <v>43</v>
      </c>
      <c r="U304" s="13">
        <v>0.27</v>
      </c>
      <c r="V304" s="338">
        <v>45415</v>
      </c>
      <c r="W304" s="14" t="s">
        <v>1855</v>
      </c>
      <c r="X304" s="13" t="s">
        <v>36</v>
      </c>
      <c r="Y304" s="13" t="s">
        <v>43</v>
      </c>
      <c r="Z304" s="13" t="s">
        <v>239</v>
      </c>
      <c r="AA304" s="13" t="s">
        <v>122</v>
      </c>
      <c r="AB304" s="13" t="s">
        <v>244</v>
      </c>
      <c r="AC304" s="13">
        <v>2E-3</v>
      </c>
      <c r="AD304" s="13">
        <v>1E-3</v>
      </c>
      <c r="AE304" s="13" t="s">
        <v>43</v>
      </c>
      <c r="AF304" s="13" t="s">
        <v>239</v>
      </c>
      <c r="AG304" s="13">
        <v>5.3999999999999999E-2</v>
      </c>
      <c r="AH304" s="13" t="s">
        <v>245</v>
      </c>
      <c r="AI304" s="13">
        <v>8.0000000000000002E-3</v>
      </c>
      <c r="AJ304" s="13" t="s">
        <v>402</v>
      </c>
      <c r="AK304" s="13" t="s">
        <v>402</v>
      </c>
    </row>
    <row r="305" spans="1:43" x14ac:dyDescent="0.2">
      <c r="A305" s="338">
        <v>45422</v>
      </c>
      <c r="B305" s="14" t="s">
        <v>1857</v>
      </c>
      <c r="C305" s="338">
        <v>45541</v>
      </c>
      <c r="D305" s="439"/>
      <c r="E305" s="15">
        <v>8.4</v>
      </c>
      <c r="F305" s="13" t="s">
        <v>16</v>
      </c>
      <c r="G305" s="13">
        <v>1000</v>
      </c>
      <c r="H305" s="13">
        <v>30</v>
      </c>
      <c r="I305" s="13" t="s">
        <v>78</v>
      </c>
      <c r="J305" s="13">
        <v>0.2</v>
      </c>
      <c r="K305" s="13" t="s">
        <v>28</v>
      </c>
      <c r="L305" s="13" t="s">
        <v>122</v>
      </c>
      <c r="M305" s="13" t="s">
        <v>122</v>
      </c>
      <c r="N305" s="13" t="s">
        <v>43</v>
      </c>
      <c r="O305" s="13">
        <v>0.2</v>
      </c>
      <c r="P305" s="13">
        <v>0.01</v>
      </c>
      <c r="Q305" s="13">
        <v>88</v>
      </c>
      <c r="R305" s="13">
        <v>240</v>
      </c>
      <c r="S305" s="13">
        <v>2.9</v>
      </c>
      <c r="T305" s="13" t="s">
        <v>43</v>
      </c>
      <c r="U305" s="13">
        <v>2.4</v>
      </c>
      <c r="V305" s="338">
        <v>45422</v>
      </c>
      <c r="W305" s="14" t="s">
        <v>1857</v>
      </c>
      <c r="X305" s="13" t="s">
        <v>36</v>
      </c>
      <c r="Y305" s="13" t="s">
        <v>43</v>
      </c>
      <c r="Z305" s="13" t="s">
        <v>239</v>
      </c>
      <c r="AA305" s="13" t="s">
        <v>122</v>
      </c>
      <c r="AB305" s="13" t="s">
        <v>244</v>
      </c>
      <c r="AC305" s="13" t="s">
        <v>239</v>
      </c>
      <c r="AD305" s="13" t="s">
        <v>239</v>
      </c>
      <c r="AE305" s="13" t="s">
        <v>43</v>
      </c>
      <c r="AF305" s="13" t="s">
        <v>239</v>
      </c>
      <c r="AG305" s="13">
        <v>4.1000000000000002E-2</v>
      </c>
      <c r="AH305" s="13" t="s">
        <v>245</v>
      </c>
      <c r="AI305" s="13">
        <v>3.0000000000000001E-3</v>
      </c>
      <c r="AJ305" s="13" t="s">
        <v>402</v>
      </c>
      <c r="AK305" s="13" t="s">
        <v>402</v>
      </c>
    </row>
    <row r="306" spans="1:43" x14ac:dyDescent="0.2">
      <c r="A306" s="338">
        <v>45429</v>
      </c>
      <c r="B306" s="14" t="s">
        <v>1858</v>
      </c>
      <c r="C306" s="338">
        <v>45541</v>
      </c>
      <c r="D306" s="439"/>
      <c r="E306" s="15">
        <v>8.3000000000000007</v>
      </c>
      <c r="F306" s="13">
        <v>4</v>
      </c>
      <c r="G306" s="13">
        <v>1200</v>
      </c>
      <c r="H306" s="13" t="s">
        <v>181</v>
      </c>
      <c r="I306" s="13" t="s">
        <v>78</v>
      </c>
      <c r="J306" s="13">
        <v>1.4</v>
      </c>
      <c r="K306" s="13" t="s">
        <v>28</v>
      </c>
      <c r="L306" s="13" t="s">
        <v>122</v>
      </c>
      <c r="M306" s="13" t="s">
        <v>122</v>
      </c>
      <c r="N306" s="13" t="s">
        <v>43</v>
      </c>
      <c r="O306" s="13">
        <v>1.4</v>
      </c>
      <c r="P306" s="13">
        <v>0.67</v>
      </c>
      <c r="Q306" s="13">
        <v>190</v>
      </c>
      <c r="R306" s="13">
        <v>280</v>
      </c>
      <c r="S306" s="13">
        <v>5.8</v>
      </c>
      <c r="T306" s="13" t="s">
        <v>43</v>
      </c>
      <c r="U306" s="13">
        <v>0.76</v>
      </c>
      <c r="V306" s="338">
        <v>45429</v>
      </c>
      <c r="W306" s="14" t="s">
        <v>1858</v>
      </c>
      <c r="X306" s="13" t="s">
        <v>36</v>
      </c>
      <c r="Y306" s="13" t="s">
        <v>43</v>
      </c>
      <c r="Z306" s="13" t="s">
        <v>239</v>
      </c>
      <c r="AA306" s="13" t="s">
        <v>122</v>
      </c>
      <c r="AB306" s="13" t="s">
        <v>244</v>
      </c>
      <c r="AC306" s="13" t="s">
        <v>239</v>
      </c>
      <c r="AD306" s="13">
        <v>2E-3</v>
      </c>
      <c r="AE306" s="13" t="s">
        <v>43</v>
      </c>
      <c r="AF306" s="13" t="s">
        <v>239</v>
      </c>
      <c r="AG306" s="13">
        <v>2.4E-2</v>
      </c>
      <c r="AH306" s="13" t="s">
        <v>245</v>
      </c>
      <c r="AI306" s="13">
        <v>7.0000000000000001E-3</v>
      </c>
      <c r="AJ306" s="13" t="s">
        <v>402</v>
      </c>
      <c r="AK306" s="13" t="s">
        <v>402</v>
      </c>
    </row>
    <row r="307" spans="1:43" x14ac:dyDescent="0.2">
      <c r="A307" s="338">
        <v>45436</v>
      </c>
      <c r="B307" s="14" t="s">
        <v>1859</v>
      </c>
      <c r="C307" s="338">
        <v>45541</v>
      </c>
      <c r="D307" s="439"/>
      <c r="E307" s="15">
        <v>7.7</v>
      </c>
      <c r="F307" s="13" t="s">
        <v>16</v>
      </c>
      <c r="G307" s="13">
        <v>970</v>
      </c>
      <c r="H307" s="13">
        <v>35</v>
      </c>
      <c r="I307" s="13" t="s">
        <v>78</v>
      </c>
      <c r="J307" s="13">
        <v>1.2</v>
      </c>
      <c r="K307" s="13" t="s">
        <v>28</v>
      </c>
      <c r="L307" s="13" t="s">
        <v>122</v>
      </c>
      <c r="M307" s="13" t="s">
        <v>122</v>
      </c>
      <c r="N307" s="13" t="s">
        <v>43</v>
      </c>
      <c r="O307" s="13">
        <v>1.2</v>
      </c>
      <c r="P307" s="13">
        <v>0.01</v>
      </c>
      <c r="Q307" s="13">
        <v>180</v>
      </c>
      <c r="R307" s="13">
        <v>310</v>
      </c>
      <c r="S307" s="13">
        <v>6</v>
      </c>
      <c r="T307" s="13" t="s">
        <v>43</v>
      </c>
      <c r="U307" s="13">
        <v>3.9</v>
      </c>
      <c r="V307" s="338">
        <v>45436</v>
      </c>
      <c r="W307" s="14" t="s">
        <v>1859</v>
      </c>
      <c r="X307" s="13" t="s">
        <v>36</v>
      </c>
      <c r="Y307" s="13" t="s">
        <v>43</v>
      </c>
      <c r="Z307" s="13" t="s">
        <v>239</v>
      </c>
      <c r="AA307" s="13" t="s">
        <v>122</v>
      </c>
      <c r="AB307" s="13" t="s">
        <v>244</v>
      </c>
      <c r="AC307" s="13">
        <v>2E-3</v>
      </c>
      <c r="AD307" s="13" t="s">
        <v>239</v>
      </c>
      <c r="AE307" s="13" t="s">
        <v>43</v>
      </c>
      <c r="AF307" s="13" t="s">
        <v>239</v>
      </c>
      <c r="AG307" s="13">
        <v>3.5999999999999997E-2</v>
      </c>
      <c r="AH307" s="13" t="s">
        <v>245</v>
      </c>
      <c r="AI307" s="13">
        <v>0.01</v>
      </c>
      <c r="AJ307" s="13" t="s">
        <v>402</v>
      </c>
      <c r="AK307" s="13" t="s">
        <v>402</v>
      </c>
    </row>
    <row r="308" spans="1:43" x14ac:dyDescent="0.2">
      <c r="A308" s="338">
        <v>45442</v>
      </c>
      <c r="B308" s="14" t="s">
        <v>1861</v>
      </c>
      <c r="C308" s="338">
        <v>45541</v>
      </c>
      <c r="D308" s="439"/>
      <c r="E308" s="15">
        <v>8.3000000000000007</v>
      </c>
      <c r="F308" s="13" t="s">
        <v>16</v>
      </c>
      <c r="G308" s="13">
        <v>1000</v>
      </c>
      <c r="H308" s="13">
        <v>30</v>
      </c>
      <c r="I308" s="13" t="s">
        <v>78</v>
      </c>
      <c r="J308" s="13">
        <v>1</v>
      </c>
      <c r="K308" s="13" t="s">
        <v>28</v>
      </c>
      <c r="L308" s="13" t="s">
        <v>122</v>
      </c>
      <c r="M308" s="13">
        <v>0.03</v>
      </c>
      <c r="N308" s="13" t="s">
        <v>43</v>
      </c>
      <c r="O308" s="13">
        <v>1</v>
      </c>
      <c r="P308" s="13">
        <v>0.02</v>
      </c>
      <c r="Q308" s="13">
        <v>180</v>
      </c>
      <c r="R308" s="13">
        <v>260</v>
      </c>
      <c r="S308" s="13">
        <v>5</v>
      </c>
      <c r="T308" s="13" t="s">
        <v>43</v>
      </c>
      <c r="U308" s="13">
        <v>5</v>
      </c>
      <c r="V308" s="338">
        <v>45442</v>
      </c>
      <c r="W308" s="14" t="s">
        <v>1861</v>
      </c>
      <c r="X308" s="13">
        <v>2</v>
      </c>
      <c r="Y308" s="13">
        <v>0.13</v>
      </c>
      <c r="Z308" s="13" t="s">
        <v>239</v>
      </c>
      <c r="AA308" s="13" t="s">
        <v>122</v>
      </c>
      <c r="AB308" s="13" t="s">
        <v>244</v>
      </c>
      <c r="AC308" s="13">
        <v>2E-3</v>
      </c>
      <c r="AD308" s="13">
        <v>3.0000000000000001E-3</v>
      </c>
      <c r="AE308" s="13">
        <v>0.09</v>
      </c>
      <c r="AF308" s="13" t="s">
        <v>239</v>
      </c>
      <c r="AG308" s="13">
        <v>4.5999999999999999E-2</v>
      </c>
      <c r="AH308" s="13" t="s">
        <v>245</v>
      </c>
      <c r="AI308" s="13">
        <v>8.9999999999999993E-3</v>
      </c>
      <c r="AJ308" s="13" t="s">
        <v>402</v>
      </c>
      <c r="AK308" s="13">
        <v>2.1999999999999999E-2</v>
      </c>
    </row>
    <row r="309" spans="1:43" x14ac:dyDescent="0.2">
      <c r="A309" s="338">
        <v>45450</v>
      </c>
      <c r="B309" s="14" t="s">
        <v>1862</v>
      </c>
      <c r="C309" s="338">
        <v>45541</v>
      </c>
      <c r="D309" s="439"/>
      <c r="E309" s="15">
        <v>7.4</v>
      </c>
      <c r="F309" s="13">
        <v>7</v>
      </c>
      <c r="G309" s="13">
        <v>420</v>
      </c>
      <c r="H309" s="13" t="s">
        <v>181</v>
      </c>
      <c r="I309" s="13" t="s">
        <v>78</v>
      </c>
      <c r="J309" s="13">
        <v>0.5</v>
      </c>
      <c r="K309" s="13">
        <v>0.05</v>
      </c>
      <c r="L309" s="13" t="s">
        <v>122</v>
      </c>
      <c r="M309" s="13" t="s">
        <v>122</v>
      </c>
      <c r="N309" s="13" t="s">
        <v>43</v>
      </c>
      <c r="O309" s="13">
        <v>0.5</v>
      </c>
      <c r="P309" s="13">
        <v>0.04</v>
      </c>
      <c r="Q309" s="13">
        <v>130</v>
      </c>
      <c r="R309" s="13">
        <v>150</v>
      </c>
      <c r="S309" s="13">
        <v>3.8</v>
      </c>
      <c r="T309" s="13" t="s">
        <v>43</v>
      </c>
      <c r="U309" s="13">
        <v>0.48</v>
      </c>
      <c r="V309" s="338">
        <v>45450</v>
      </c>
      <c r="W309" s="14" t="s">
        <v>1862</v>
      </c>
      <c r="X309" s="13" t="s">
        <v>36</v>
      </c>
      <c r="Y309" s="13" t="s">
        <v>43</v>
      </c>
      <c r="Z309" s="13" t="s">
        <v>239</v>
      </c>
      <c r="AA309" s="13" t="s">
        <v>122</v>
      </c>
      <c r="AB309" s="13" t="s">
        <v>244</v>
      </c>
      <c r="AC309" s="13">
        <v>1E-3</v>
      </c>
      <c r="AD309" s="13">
        <v>2E-3</v>
      </c>
      <c r="AE309" s="13" t="s">
        <v>43</v>
      </c>
      <c r="AF309" s="13" t="s">
        <v>239</v>
      </c>
      <c r="AG309" s="13">
        <v>1.0999999999999999E-2</v>
      </c>
      <c r="AH309" s="13" t="s">
        <v>245</v>
      </c>
      <c r="AI309" s="13">
        <v>6.0000000000000001E-3</v>
      </c>
      <c r="AJ309" s="13" t="s">
        <v>402</v>
      </c>
      <c r="AK309" s="13" t="s">
        <v>402</v>
      </c>
    </row>
    <row r="310" spans="1:43" x14ac:dyDescent="0.2">
      <c r="A310" s="338">
        <v>45457</v>
      </c>
      <c r="B310" s="14" t="s">
        <v>1863</v>
      </c>
      <c r="C310" s="338">
        <v>45541</v>
      </c>
      <c r="D310" s="439"/>
      <c r="E310" s="15">
        <v>8.4</v>
      </c>
      <c r="F310" s="13">
        <v>8</v>
      </c>
      <c r="G310" s="13">
        <v>800</v>
      </c>
      <c r="H310" s="13">
        <v>25</v>
      </c>
      <c r="I310" s="13">
        <v>2.5</v>
      </c>
      <c r="J310" s="13">
        <v>0.4</v>
      </c>
      <c r="K310" s="13">
        <v>0.04</v>
      </c>
      <c r="L310" s="13" t="s">
        <v>122</v>
      </c>
      <c r="M310" s="13" t="s">
        <v>122</v>
      </c>
      <c r="N310" s="13" t="s">
        <v>43</v>
      </c>
      <c r="O310" s="13">
        <v>0.4</v>
      </c>
      <c r="P310" s="13" t="s">
        <v>28</v>
      </c>
      <c r="Q310" s="13">
        <v>170</v>
      </c>
      <c r="R310" s="13">
        <v>180</v>
      </c>
      <c r="S310" s="13">
        <v>4.4000000000000004</v>
      </c>
      <c r="T310" s="13" t="s">
        <v>43</v>
      </c>
      <c r="U310" s="13" t="s">
        <v>43</v>
      </c>
      <c r="V310" s="338">
        <v>45457</v>
      </c>
      <c r="W310" s="14" t="s">
        <v>1863</v>
      </c>
      <c r="X310" s="13" t="s">
        <v>36</v>
      </c>
      <c r="Y310" s="13">
        <v>0.08</v>
      </c>
      <c r="Z310" s="13" t="s">
        <v>239</v>
      </c>
      <c r="AA310" s="13" t="s">
        <v>122</v>
      </c>
      <c r="AB310" s="13" t="s">
        <v>244</v>
      </c>
      <c r="AC310" s="13">
        <v>1E-3</v>
      </c>
      <c r="AD310" s="13">
        <v>1E-3</v>
      </c>
      <c r="AE310" s="13" t="s">
        <v>43</v>
      </c>
      <c r="AF310" s="13" t="s">
        <v>239</v>
      </c>
      <c r="AG310" s="13">
        <v>1.7000000000000001E-2</v>
      </c>
      <c r="AH310" s="13" t="s">
        <v>245</v>
      </c>
      <c r="AI310" s="13">
        <v>7.0000000000000001E-3</v>
      </c>
      <c r="AJ310" s="13" t="s">
        <v>402</v>
      </c>
      <c r="AK310" s="13">
        <v>6.0000000000000001E-3</v>
      </c>
    </row>
    <row r="311" spans="1:43" x14ac:dyDescent="0.2">
      <c r="A311" s="338">
        <v>45464</v>
      </c>
      <c r="B311" s="14" t="s">
        <v>1864</v>
      </c>
      <c r="C311" s="338">
        <v>45541</v>
      </c>
      <c r="D311" s="439"/>
      <c r="E311" s="15">
        <v>7.8</v>
      </c>
      <c r="F311" s="13">
        <v>12</v>
      </c>
      <c r="G311" s="13">
        <v>990</v>
      </c>
      <c r="H311" s="13" t="s">
        <v>181</v>
      </c>
      <c r="I311" s="13">
        <v>6.8</v>
      </c>
      <c r="J311" s="13">
        <v>0.5</v>
      </c>
      <c r="K311" s="13" t="s">
        <v>28</v>
      </c>
      <c r="L311" s="13" t="s">
        <v>122</v>
      </c>
      <c r="M311" s="13" t="s">
        <v>122</v>
      </c>
      <c r="N311" s="13" t="s">
        <v>43</v>
      </c>
      <c r="O311" s="13">
        <v>0.5</v>
      </c>
      <c r="P311" s="13">
        <v>0.02</v>
      </c>
      <c r="Q311" s="13">
        <v>180</v>
      </c>
      <c r="R311" s="13">
        <v>190</v>
      </c>
      <c r="S311" s="13">
        <v>3.9</v>
      </c>
      <c r="T311" s="13" t="s">
        <v>43</v>
      </c>
      <c r="U311" s="13">
        <v>2.8</v>
      </c>
      <c r="V311" s="338">
        <v>45464</v>
      </c>
      <c r="W311" s="14" t="s">
        <v>1864</v>
      </c>
      <c r="X311" s="13" t="s">
        <v>36</v>
      </c>
      <c r="Y311" s="13">
        <v>0.06</v>
      </c>
      <c r="Z311" s="13" t="s">
        <v>239</v>
      </c>
      <c r="AA311" s="13" t="s">
        <v>122</v>
      </c>
      <c r="AB311" s="13" t="s">
        <v>244</v>
      </c>
      <c r="AC311" s="13">
        <v>1E-3</v>
      </c>
      <c r="AD311" s="13">
        <v>1E-3</v>
      </c>
      <c r="AE311" s="13" t="s">
        <v>43</v>
      </c>
      <c r="AF311" s="13" t="s">
        <v>239</v>
      </c>
      <c r="AG311" s="13">
        <v>3.9E-2</v>
      </c>
      <c r="AH311" s="13" t="s">
        <v>245</v>
      </c>
      <c r="AI311" s="13">
        <v>8.0000000000000002E-3</v>
      </c>
      <c r="AJ311" s="13" t="s">
        <v>402</v>
      </c>
      <c r="AK311" s="13">
        <v>8.0000000000000002E-3</v>
      </c>
    </row>
    <row r="312" spans="1:43" x14ac:dyDescent="0.2">
      <c r="A312" s="338">
        <v>45468</v>
      </c>
      <c r="B312" s="14" t="s">
        <v>1865</v>
      </c>
      <c r="C312" s="338">
        <v>45541</v>
      </c>
      <c r="D312" s="439"/>
      <c r="E312" s="15">
        <v>7.7</v>
      </c>
      <c r="F312" s="13">
        <v>10</v>
      </c>
      <c r="G312" s="13">
        <v>1000</v>
      </c>
      <c r="H312" s="13">
        <v>35</v>
      </c>
      <c r="I312" s="13">
        <v>8.4</v>
      </c>
      <c r="J312" s="13">
        <v>0.6</v>
      </c>
      <c r="K312" s="13" t="s">
        <v>28</v>
      </c>
      <c r="L312" s="13" t="s">
        <v>122</v>
      </c>
      <c r="M312" s="13" t="s">
        <v>122</v>
      </c>
      <c r="N312" s="13" t="s">
        <v>43</v>
      </c>
      <c r="O312" s="13">
        <v>0.6</v>
      </c>
      <c r="P312" s="13" t="s">
        <v>28</v>
      </c>
      <c r="Q312" s="13">
        <v>180</v>
      </c>
      <c r="R312" s="13">
        <v>170</v>
      </c>
      <c r="S312" s="13">
        <v>5.0999999999999996</v>
      </c>
      <c r="T312" s="13" t="s">
        <v>43</v>
      </c>
      <c r="U312" s="13">
        <v>3.4</v>
      </c>
      <c r="V312" s="338">
        <v>45468</v>
      </c>
      <c r="W312" s="14" t="s">
        <v>1865</v>
      </c>
      <c r="X312" s="13" t="s">
        <v>36</v>
      </c>
      <c r="Y312" s="13">
        <v>0.06</v>
      </c>
      <c r="Z312" s="13" t="s">
        <v>239</v>
      </c>
      <c r="AA312" s="13" t="s">
        <v>122</v>
      </c>
      <c r="AB312" s="13" t="s">
        <v>244</v>
      </c>
      <c r="AC312" s="13">
        <v>2E-3</v>
      </c>
      <c r="AD312" s="13">
        <v>1E-3</v>
      </c>
      <c r="AE312" s="13" t="s">
        <v>43</v>
      </c>
      <c r="AF312" s="13" t="s">
        <v>239</v>
      </c>
      <c r="AG312" s="13">
        <v>2.8000000000000001E-2</v>
      </c>
      <c r="AH312" s="13" t="s">
        <v>245</v>
      </c>
      <c r="AI312" s="13">
        <v>8.9999999999999993E-3</v>
      </c>
      <c r="AJ312" s="13" t="s">
        <v>402</v>
      </c>
      <c r="AK312" s="13">
        <v>8.9999999999999993E-3</v>
      </c>
      <c r="AL312" s="13" t="s">
        <v>122</v>
      </c>
      <c r="AM312" s="13" t="s">
        <v>43</v>
      </c>
      <c r="AN312" s="13" t="s">
        <v>134</v>
      </c>
      <c r="AO312" s="13" t="s">
        <v>134</v>
      </c>
    </row>
    <row r="313" spans="1:43" x14ac:dyDescent="0.2">
      <c r="A313" s="338" t="s">
        <v>1867</v>
      </c>
      <c r="B313" s="14" t="s">
        <v>1868</v>
      </c>
      <c r="C313" s="338">
        <v>45541</v>
      </c>
      <c r="D313" s="439"/>
      <c r="E313" s="15">
        <v>7.8</v>
      </c>
      <c r="F313" s="13">
        <v>10.33</v>
      </c>
      <c r="G313" s="13">
        <v>1100</v>
      </c>
      <c r="H313" s="13">
        <v>45</v>
      </c>
      <c r="I313" s="13">
        <v>5.6</v>
      </c>
      <c r="J313" s="13">
        <v>0.6</v>
      </c>
      <c r="K313" s="13">
        <v>0.39</v>
      </c>
      <c r="L313" s="13" t="s">
        <v>122</v>
      </c>
      <c r="M313" s="13" t="s">
        <v>122</v>
      </c>
      <c r="N313" s="13" t="s">
        <v>43</v>
      </c>
      <c r="O313" s="13">
        <v>0.6</v>
      </c>
      <c r="P313" s="13">
        <v>0.01</v>
      </c>
      <c r="Q313" s="13">
        <v>150</v>
      </c>
      <c r="R313" s="13">
        <v>200</v>
      </c>
      <c r="S313" s="13">
        <v>4</v>
      </c>
      <c r="T313" s="13" t="s">
        <v>43</v>
      </c>
      <c r="U313" s="13">
        <v>5.0999999999999996</v>
      </c>
      <c r="V313" s="338" t="s">
        <v>1867</v>
      </c>
      <c r="W313" s="14" t="s">
        <v>1868</v>
      </c>
      <c r="X313" s="13">
        <v>1</v>
      </c>
      <c r="Y313" s="13">
        <v>0.05</v>
      </c>
      <c r="Z313" s="13">
        <v>1E-3</v>
      </c>
      <c r="AA313" s="13" t="s">
        <v>122</v>
      </c>
      <c r="AB313" s="13" t="s">
        <v>244</v>
      </c>
      <c r="AC313" s="13" t="s">
        <v>239</v>
      </c>
      <c r="AD313" s="13">
        <v>7.0000000000000001E-3</v>
      </c>
      <c r="AE313" s="13" t="s">
        <v>43</v>
      </c>
      <c r="AF313" s="13" t="s">
        <v>239</v>
      </c>
      <c r="AG313" s="13">
        <v>4.3999999999999997E-2</v>
      </c>
      <c r="AH313" s="13" t="s">
        <v>245</v>
      </c>
      <c r="AI313" s="13">
        <v>8.9999999999999993E-3</v>
      </c>
      <c r="AJ313" s="13" t="s">
        <v>402</v>
      </c>
      <c r="AK313" s="13">
        <v>1.0999999999999999E-2</v>
      </c>
    </row>
    <row r="314" spans="1:43" x14ac:dyDescent="0.2">
      <c r="A314" s="338">
        <v>45483</v>
      </c>
      <c r="B314" s="14" t="s">
        <v>1869</v>
      </c>
      <c r="C314" s="338">
        <v>45541</v>
      </c>
      <c r="D314" s="439"/>
      <c r="E314" s="15">
        <v>7.8</v>
      </c>
      <c r="F314" s="13">
        <v>8.66</v>
      </c>
      <c r="G314" s="13">
        <v>980</v>
      </c>
      <c r="H314" s="13">
        <v>32</v>
      </c>
      <c r="I314" s="13">
        <v>5.4</v>
      </c>
      <c r="J314" s="13">
        <v>0.5</v>
      </c>
      <c r="K314" s="13">
        <v>0.45</v>
      </c>
      <c r="L314" s="13" t="s">
        <v>122</v>
      </c>
      <c r="M314" s="13" t="s">
        <v>122</v>
      </c>
      <c r="N314" s="13" t="s">
        <v>43</v>
      </c>
      <c r="O314" s="13">
        <v>0.5</v>
      </c>
      <c r="P314" s="13" t="s">
        <v>28</v>
      </c>
      <c r="Q314" s="13">
        <v>180</v>
      </c>
      <c r="R314" s="13">
        <v>200</v>
      </c>
      <c r="S314" s="13">
        <v>4</v>
      </c>
      <c r="T314" s="13" t="s">
        <v>43</v>
      </c>
      <c r="U314" s="13">
        <v>5.6</v>
      </c>
      <c r="V314" s="338">
        <v>45483</v>
      </c>
      <c r="W314" s="14" t="s">
        <v>1869</v>
      </c>
      <c r="X314" s="13">
        <v>1</v>
      </c>
      <c r="Y314" s="13">
        <v>0.12</v>
      </c>
      <c r="Z314" s="13" t="s">
        <v>239</v>
      </c>
      <c r="AA314" s="13" t="s">
        <v>122</v>
      </c>
      <c r="AB314" s="13" t="s">
        <v>244</v>
      </c>
      <c r="AC314" s="13" t="s">
        <v>239</v>
      </c>
      <c r="AD314" s="13">
        <v>6.0000000000000001E-3</v>
      </c>
      <c r="AE314" s="13" t="s">
        <v>43</v>
      </c>
      <c r="AF314" s="13" t="s">
        <v>239</v>
      </c>
      <c r="AG314" s="13">
        <v>8.0000000000000002E-3</v>
      </c>
      <c r="AH314" s="13" t="s">
        <v>245</v>
      </c>
      <c r="AI314" s="13">
        <v>8.0000000000000002E-3</v>
      </c>
      <c r="AJ314" s="13" t="s">
        <v>402</v>
      </c>
      <c r="AK314" s="13">
        <v>8.0000000000000002E-3</v>
      </c>
    </row>
    <row r="315" spans="1:43" x14ac:dyDescent="0.2">
      <c r="A315" s="338">
        <v>45491</v>
      </c>
      <c r="B315" s="14" t="s">
        <v>1875</v>
      </c>
      <c r="C315" s="338">
        <v>45541</v>
      </c>
      <c r="D315" s="439"/>
      <c r="E315" s="15">
        <v>7.9</v>
      </c>
      <c r="F315" s="13" t="s">
        <v>16</v>
      </c>
      <c r="G315" s="13">
        <v>510</v>
      </c>
      <c r="H315" s="13">
        <v>47</v>
      </c>
      <c r="I315" s="13">
        <v>5.6</v>
      </c>
      <c r="J315" s="13">
        <v>0.4</v>
      </c>
      <c r="K315" s="13" t="s">
        <v>28</v>
      </c>
      <c r="L315" s="13" t="s">
        <v>122</v>
      </c>
      <c r="M315" s="13" t="s">
        <v>122</v>
      </c>
      <c r="N315" s="13" t="s">
        <v>43</v>
      </c>
      <c r="O315" s="13">
        <v>0.4</v>
      </c>
      <c r="P315" s="13">
        <v>0.2</v>
      </c>
      <c r="Q315" s="13">
        <v>180</v>
      </c>
      <c r="R315" s="13">
        <v>260</v>
      </c>
      <c r="S315" s="13">
        <v>3.3</v>
      </c>
      <c r="T315" s="13" t="s">
        <v>43</v>
      </c>
      <c r="U315" s="13">
        <v>5.0999999999999996</v>
      </c>
      <c r="V315" s="338">
        <v>45491</v>
      </c>
      <c r="W315" s="14" t="s">
        <v>1875</v>
      </c>
      <c r="X315" s="13">
        <v>1</v>
      </c>
      <c r="Y315" s="13" t="s">
        <v>43</v>
      </c>
      <c r="Z315" s="13" t="s">
        <v>239</v>
      </c>
      <c r="AA315" s="13" t="s">
        <v>122</v>
      </c>
      <c r="AB315" s="13" t="s">
        <v>244</v>
      </c>
      <c r="AC315" s="13" t="s">
        <v>239</v>
      </c>
      <c r="AD315" s="13">
        <v>2E-3</v>
      </c>
      <c r="AE315" s="13" t="s">
        <v>43</v>
      </c>
      <c r="AF315" s="13" t="s">
        <v>239</v>
      </c>
      <c r="AG315" s="13" t="s">
        <v>402</v>
      </c>
      <c r="AH315" s="13" t="s">
        <v>245</v>
      </c>
      <c r="AI315" s="13">
        <v>8.0000000000000002E-3</v>
      </c>
      <c r="AJ315" s="13" t="s">
        <v>402</v>
      </c>
      <c r="AK315" s="13">
        <v>0.02</v>
      </c>
    </row>
    <row r="316" spans="1:43" x14ac:dyDescent="0.2">
      <c r="A316" s="338">
        <v>45498</v>
      </c>
      <c r="B316" s="14" t="s">
        <v>1876</v>
      </c>
      <c r="C316" s="338">
        <v>45541</v>
      </c>
      <c r="D316" s="439"/>
      <c r="E316" s="15">
        <v>7.9</v>
      </c>
      <c r="F316" s="13">
        <v>5</v>
      </c>
      <c r="G316" s="13">
        <v>430</v>
      </c>
      <c r="H316" s="13">
        <v>57</v>
      </c>
      <c r="I316" s="13">
        <v>7.4</v>
      </c>
      <c r="J316" s="13">
        <v>0.3</v>
      </c>
      <c r="K316" s="13" t="s">
        <v>28</v>
      </c>
      <c r="L316" s="13" t="s">
        <v>122</v>
      </c>
      <c r="M316" s="13" t="s">
        <v>122</v>
      </c>
      <c r="N316" s="13" t="s">
        <v>43</v>
      </c>
      <c r="O316" s="13">
        <v>0.3</v>
      </c>
      <c r="P316" s="13">
        <v>0.13</v>
      </c>
      <c r="Q316" s="13">
        <v>140</v>
      </c>
      <c r="R316" s="13">
        <v>220</v>
      </c>
      <c r="S316" s="13">
        <v>2.8</v>
      </c>
      <c r="T316" s="13" t="s">
        <v>43</v>
      </c>
      <c r="U316" s="13">
        <v>7.7</v>
      </c>
      <c r="V316" s="338">
        <v>45498</v>
      </c>
      <c r="W316" s="14" t="s">
        <v>1876</v>
      </c>
      <c r="X316" s="13">
        <v>2</v>
      </c>
      <c r="Y316" s="13" t="s">
        <v>43</v>
      </c>
      <c r="Z316" s="13" t="s">
        <v>239</v>
      </c>
      <c r="AA316" s="13" t="s">
        <v>122</v>
      </c>
      <c r="AB316" s="13" t="s">
        <v>244</v>
      </c>
      <c r="AC316" s="13" t="s">
        <v>239</v>
      </c>
      <c r="AD316" s="13">
        <v>2E-3</v>
      </c>
      <c r="AE316" s="13" t="s">
        <v>43</v>
      </c>
      <c r="AF316" s="13" t="s">
        <v>239</v>
      </c>
      <c r="AG316" s="13" t="s">
        <v>402</v>
      </c>
      <c r="AH316" s="13" t="s">
        <v>245</v>
      </c>
      <c r="AI316" s="13">
        <v>6.0000000000000001E-3</v>
      </c>
      <c r="AJ316" s="13" t="s">
        <v>402</v>
      </c>
      <c r="AK316" s="13">
        <v>2.5999999999999999E-2</v>
      </c>
    </row>
    <row r="317" spans="1:43" x14ac:dyDescent="0.2">
      <c r="A317" s="338">
        <v>45504</v>
      </c>
      <c r="B317" s="14" t="s">
        <v>1877</v>
      </c>
      <c r="C317" s="338">
        <v>45541</v>
      </c>
      <c r="D317" s="439"/>
      <c r="E317" s="15">
        <v>8.1</v>
      </c>
      <c r="F317" s="13">
        <v>5</v>
      </c>
      <c r="G317" s="13">
        <v>500</v>
      </c>
      <c r="H317" s="13">
        <v>52</v>
      </c>
      <c r="I317" s="13">
        <v>17.3</v>
      </c>
      <c r="J317" s="13" t="s">
        <v>85</v>
      </c>
      <c r="K317" s="13" t="s">
        <v>28</v>
      </c>
      <c r="L317" s="13" t="s">
        <v>122</v>
      </c>
      <c r="M317" s="13" t="s">
        <v>122</v>
      </c>
      <c r="N317" s="13" t="s">
        <v>43</v>
      </c>
      <c r="O317" s="13" t="s">
        <v>85</v>
      </c>
      <c r="P317" s="13" t="s">
        <v>28</v>
      </c>
      <c r="Q317" s="13">
        <v>170</v>
      </c>
      <c r="R317" s="13">
        <v>290</v>
      </c>
      <c r="S317" s="13">
        <v>2.8</v>
      </c>
      <c r="T317" s="13" t="s">
        <v>43</v>
      </c>
      <c r="U317" s="13">
        <v>9.8000000000000007</v>
      </c>
      <c r="V317" s="338">
        <v>45504</v>
      </c>
      <c r="W317" s="14" t="s">
        <v>1877</v>
      </c>
      <c r="X317" s="13">
        <v>3</v>
      </c>
      <c r="Y317" s="13" t="s">
        <v>43</v>
      </c>
      <c r="Z317" s="13" t="s">
        <v>239</v>
      </c>
      <c r="AA317" s="13" t="s">
        <v>122</v>
      </c>
      <c r="AB317" s="13" t="s">
        <v>244</v>
      </c>
      <c r="AC317" s="13" t="s">
        <v>239</v>
      </c>
      <c r="AD317" s="13">
        <v>2E-3</v>
      </c>
      <c r="AE317" s="13" t="s">
        <v>43</v>
      </c>
      <c r="AF317" s="13" t="s">
        <v>239</v>
      </c>
      <c r="AG317" s="13">
        <v>8.9999999999999993E-3</v>
      </c>
      <c r="AH317" s="13" t="s">
        <v>245</v>
      </c>
      <c r="AI317" s="13">
        <v>6.0000000000000001E-3</v>
      </c>
      <c r="AJ317" s="13" t="s">
        <v>402</v>
      </c>
      <c r="AK317" s="13">
        <v>2.3E-2</v>
      </c>
    </row>
    <row r="318" spans="1:43" x14ac:dyDescent="0.2">
      <c r="A318" s="338">
        <v>45513</v>
      </c>
      <c r="B318" s="14" t="s">
        <v>1879</v>
      </c>
      <c r="C318" s="338">
        <v>45541</v>
      </c>
      <c r="D318" s="439"/>
      <c r="E318" s="15">
        <v>6.7</v>
      </c>
      <c r="F318" s="13" t="s">
        <v>16</v>
      </c>
      <c r="G318" s="13">
        <v>480</v>
      </c>
      <c r="H318" s="13">
        <v>47</v>
      </c>
      <c r="I318" s="13">
        <v>5.0999999999999996</v>
      </c>
      <c r="J318" s="13" t="s">
        <v>85</v>
      </c>
      <c r="K318" s="13" t="s">
        <v>28</v>
      </c>
      <c r="L318" s="13" t="s">
        <v>122</v>
      </c>
      <c r="M318" s="13">
        <v>0.9</v>
      </c>
      <c r="N318" s="13">
        <v>0.91</v>
      </c>
      <c r="O318" s="13">
        <v>0.9</v>
      </c>
      <c r="P318" s="13">
        <v>0.08</v>
      </c>
      <c r="Q318" s="13">
        <v>150</v>
      </c>
      <c r="R318" s="13">
        <v>470</v>
      </c>
      <c r="S318" s="13">
        <v>2.5</v>
      </c>
      <c r="T318" s="13" t="s">
        <v>43</v>
      </c>
      <c r="U318" s="13">
        <v>9.3000000000000007</v>
      </c>
      <c r="V318" s="338">
        <v>45513</v>
      </c>
      <c r="W318" s="14" t="s">
        <v>1879</v>
      </c>
      <c r="X318" s="13">
        <v>1</v>
      </c>
      <c r="Y318" s="13" t="s">
        <v>43</v>
      </c>
      <c r="Z318" s="13" t="s">
        <v>239</v>
      </c>
      <c r="AA318" s="13" t="s">
        <v>122</v>
      </c>
      <c r="AB318" s="13" t="s">
        <v>244</v>
      </c>
      <c r="AC318" s="13" t="s">
        <v>239</v>
      </c>
      <c r="AD318" s="13">
        <v>3.0000000000000001E-3</v>
      </c>
      <c r="AE318" s="13" t="s">
        <v>43</v>
      </c>
      <c r="AF318" s="13" t="s">
        <v>239</v>
      </c>
      <c r="AG318" s="13">
        <v>1.4E-2</v>
      </c>
      <c r="AH318" s="13" t="s">
        <v>245</v>
      </c>
      <c r="AI318" s="13">
        <v>8.0000000000000002E-3</v>
      </c>
      <c r="AJ318" s="13" t="s">
        <v>402</v>
      </c>
      <c r="AK318" s="13">
        <v>1.0999999999999999E-2</v>
      </c>
    </row>
    <row r="319" spans="1:43" x14ac:dyDescent="0.2">
      <c r="A319" s="338">
        <v>45519</v>
      </c>
      <c r="B319" s="14" t="s">
        <v>1880</v>
      </c>
      <c r="C319" s="338">
        <v>45541</v>
      </c>
      <c r="D319" s="439"/>
      <c r="E319" s="15">
        <v>8.1999999999999993</v>
      </c>
      <c r="F319" s="13" t="s">
        <v>16</v>
      </c>
      <c r="G319" s="13">
        <v>540</v>
      </c>
      <c r="H319" s="13">
        <v>57</v>
      </c>
      <c r="I319" s="13">
        <v>18.8</v>
      </c>
      <c r="J319" s="13" t="s">
        <v>85</v>
      </c>
      <c r="K319" s="13" t="s">
        <v>28</v>
      </c>
      <c r="L319" s="13" t="s">
        <v>122</v>
      </c>
      <c r="M319" s="13" t="s">
        <v>122</v>
      </c>
      <c r="N319" s="13" t="s">
        <v>43</v>
      </c>
      <c r="O319" s="13" t="s">
        <v>85</v>
      </c>
      <c r="P319" s="13">
        <v>0.09</v>
      </c>
      <c r="Q319" s="13">
        <v>190</v>
      </c>
      <c r="R319" s="13">
        <v>280</v>
      </c>
      <c r="S319" s="13">
        <v>3</v>
      </c>
      <c r="T319" s="13" t="s">
        <v>43</v>
      </c>
      <c r="U319" s="13">
        <v>12</v>
      </c>
      <c r="V319" s="338">
        <v>45519</v>
      </c>
      <c r="W319" s="14" t="s">
        <v>1880</v>
      </c>
      <c r="X319" s="13">
        <v>4</v>
      </c>
      <c r="Y319" s="13">
        <v>0.06</v>
      </c>
      <c r="Z319" s="13" t="s">
        <v>239</v>
      </c>
      <c r="AA319" s="13" t="s">
        <v>122</v>
      </c>
      <c r="AB319" s="13" t="s">
        <v>244</v>
      </c>
      <c r="AC319" s="13">
        <v>1E-3</v>
      </c>
      <c r="AD319" s="13">
        <v>1E-3</v>
      </c>
      <c r="AE319" s="13" t="s">
        <v>43</v>
      </c>
      <c r="AF319" s="13" t="s">
        <v>239</v>
      </c>
      <c r="AG319" s="13">
        <v>2.5999999999999999E-2</v>
      </c>
      <c r="AH319" s="13" t="s">
        <v>245</v>
      </c>
      <c r="AI319" s="13">
        <v>6.0000000000000001E-3</v>
      </c>
      <c r="AJ319" s="13" t="s">
        <v>402</v>
      </c>
      <c r="AK319" s="13">
        <v>1.0999999999999999E-2</v>
      </c>
    </row>
    <row r="320" spans="1:43" s="133" customFormat="1" ht="13.5" thickBot="1" x14ac:dyDescent="0.25">
      <c r="A320" s="825" t="s">
        <v>2000</v>
      </c>
      <c r="B320" s="826"/>
      <c r="C320" s="826"/>
      <c r="D320" s="826"/>
      <c r="E320" s="826"/>
      <c r="F320" s="826"/>
      <c r="G320" s="826"/>
      <c r="H320" s="826"/>
      <c r="I320" s="826"/>
      <c r="J320" s="826"/>
      <c r="K320" s="826"/>
      <c r="L320" s="826"/>
      <c r="M320" s="826"/>
      <c r="N320" s="826"/>
      <c r="O320" s="826"/>
      <c r="P320" s="826"/>
      <c r="Q320" s="826"/>
      <c r="R320" s="826"/>
      <c r="S320" s="827"/>
      <c r="T320" s="826"/>
      <c r="U320" s="828"/>
      <c r="V320" s="845" t="s">
        <v>1186</v>
      </c>
      <c r="W320" s="846"/>
      <c r="X320" s="846"/>
      <c r="Y320" s="846"/>
      <c r="Z320" s="846"/>
      <c r="AA320" s="846"/>
      <c r="AB320" s="846"/>
      <c r="AC320" s="846"/>
      <c r="AD320" s="846"/>
      <c r="AE320" s="846"/>
      <c r="AF320" s="846"/>
      <c r="AG320" s="846"/>
      <c r="AH320" s="846"/>
      <c r="AI320" s="846"/>
      <c r="AJ320" s="846"/>
      <c r="AK320" s="846"/>
      <c r="AL320" s="846"/>
      <c r="AM320" s="846"/>
      <c r="AN320" s="846"/>
      <c r="AO320" s="846"/>
      <c r="AP320" s="827"/>
      <c r="AQ320" s="132"/>
    </row>
    <row r="321" spans="1:43" s="229" customFormat="1" x14ac:dyDescent="0.2">
      <c r="A321" s="708"/>
      <c r="B321" s="233" t="s">
        <v>360</v>
      </c>
      <c r="C321" s="231"/>
      <c r="D321" s="231"/>
      <c r="E321" s="233" t="s">
        <v>361</v>
      </c>
      <c r="F321" s="231"/>
      <c r="G321" s="231"/>
      <c r="H321" s="231"/>
      <c r="I321" s="231"/>
      <c r="J321" s="231"/>
      <c r="K321" s="231"/>
      <c r="L321" s="231"/>
      <c r="M321" s="231"/>
      <c r="N321" s="231"/>
      <c r="O321" s="231"/>
      <c r="P321" s="231"/>
      <c r="Q321" s="231"/>
      <c r="R321" s="231"/>
      <c r="S321" s="242"/>
      <c r="T321" s="231"/>
      <c r="U321" s="232"/>
      <c r="V321" s="230"/>
      <c r="W321" s="233" t="s">
        <v>360</v>
      </c>
      <c r="X321" s="231"/>
      <c r="Y321" s="231"/>
      <c r="Z321" s="231"/>
      <c r="AA321" s="233" t="s">
        <v>361</v>
      </c>
      <c r="AB321" s="231"/>
      <c r="AC321" s="231"/>
      <c r="AD321" s="231"/>
      <c r="AE321" s="231"/>
      <c r="AF321" s="231"/>
      <c r="AG321" s="231"/>
      <c r="AH321" s="231"/>
      <c r="AI321" s="231"/>
      <c r="AJ321" s="231"/>
      <c r="AK321" s="231"/>
      <c r="AL321" s="231"/>
      <c r="AM321" s="231"/>
      <c r="AN321" s="231"/>
      <c r="AO321" s="231"/>
      <c r="AP321" s="231"/>
      <c r="AQ321" s="228"/>
    </row>
    <row r="322" spans="1:43" s="134" customFormat="1" ht="25.5" x14ac:dyDescent="0.2">
      <c r="A322" s="709"/>
      <c r="B322" s="235"/>
      <c r="C322" s="235"/>
      <c r="D322" s="236" t="s">
        <v>84</v>
      </c>
      <c r="E322" s="236" t="s">
        <v>204</v>
      </c>
      <c r="F322" s="237">
        <v>15</v>
      </c>
      <c r="G322" s="237">
        <v>1500</v>
      </c>
      <c r="H322" s="237"/>
      <c r="I322" s="237">
        <v>10</v>
      </c>
      <c r="J322" s="237"/>
      <c r="K322" s="237"/>
      <c r="L322" s="237"/>
      <c r="M322" s="237"/>
      <c r="N322" s="237">
        <v>10</v>
      </c>
      <c r="O322" s="237">
        <v>10</v>
      </c>
      <c r="P322" s="237"/>
      <c r="Q322" s="237"/>
      <c r="R322" s="237">
        <v>1450</v>
      </c>
      <c r="S322" s="241"/>
      <c r="T322" s="237">
        <v>30</v>
      </c>
      <c r="U322" s="237"/>
      <c r="V322" s="238" t="s">
        <v>84</v>
      </c>
      <c r="W322" s="239"/>
      <c r="X322" s="237">
        <v>2</v>
      </c>
      <c r="Y322" s="237"/>
      <c r="Z322" s="237"/>
      <c r="AA322" s="237"/>
      <c r="AB322" s="237"/>
      <c r="AC322" s="237"/>
      <c r="AD322" s="237"/>
      <c r="AE322" s="237"/>
      <c r="AF322" s="237">
        <v>0.01</v>
      </c>
      <c r="AG322" s="237"/>
      <c r="AH322" s="237">
        <v>1E-3</v>
      </c>
      <c r="AI322" s="237"/>
      <c r="AJ322" s="240"/>
      <c r="AK322" s="240"/>
      <c r="AL322" s="240"/>
      <c r="AM322" s="240"/>
      <c r="AN322" s="240"/>
      <c r="AO322" s="240"/>
      <c r="AP322" s="213"/>
    </row>
    <row r="323" spans="1:43" s="176" customFormat="1" ht="26.25" x14ac:dyDescent="0.25">
      <c r="A323" s="847" t="s">
        <v>137</v>
      </c>
      <c r="B323" s="835" t="s">
        <v>205</v>
      </c>
      <c r="C323" s="835" t="s">
        <v>74</v>
      </c>
      <c r="D323" s="183" t="s">
        <v>206</v>
      </c>
      <c r="E323" s="174" t="s">
        <v>207</v>
      </c>
      <c r="F323" s="174" t="s">
        <v>208</v>
      </c>
      <c r="G323" s="174" t="s">
        <v>209</v>
      </c>
      <c r="H323" s="174" t="s">
        <v>210</v>
      </c>
      <c r="I323" s="174" t="s">
        <v>211</v>
      </c>
      <c r="J323" s="175" t="s">
        <v>213</v>
      </c>
      <c r="K323" s="175" t="s">
        <v>138</v>
      </c>
      <c r="L323" s="175" t="s">
        <v>1914</v>
      </c>
      <c r="M323" s="175" t="s">
        <v>1913</v>
      </c>
      <c r="N323" s="175" t="s">
        <v>217</v>
      </c>
      <c r="O323" s="175" t="s">
        <v>218</v>
      </c>
      <c r="P323" s="175" t="s">
        <v>366</v>
      </c>
      <c r="Q323" s="174" t="s">
        <v>268</v>
      </c>
      <c r="R323" s="174" t="s">
        <v>269</v>
      </c>
      <c r="S323" s="174" t="s">
        <v>270</v>
      </c>
      <c r="T323" s="174" t="s">
        <v>220</v>
      </c>
      <c r="U323" s="175" t="s">
        <v>76</v>
      </c>
      <c r="V323" s="833" t="s">
        <v>137</v>
      </c>
      <c r="W323" s="835" t="s">
        <v>205</v>
      </c>
      <c r="X323" s="175" t="s">
        <v>219</v>
      </c>
      <c r="Y323" s="175" t="s">
        <v>629</v>
      </c>
      <c r="Z323" s="174" t="s">
        <v>221</v>
      </c>
      <c r="AA323" s="174" t="s">
        <v>222</v>
      </c>
      <c r="AB323" s="174" t="s">
        <v>223</v>
      </c>
      <c r="AC323" s="174" t="s">
        <v>224</v>
      </c>
      <c r="AD323" s="174" t="s">
        <v>225</v>
      </c>
      <c r="AE323" s="174" t="s">
        <v>226</v>
      </c>
      <c r="AF323" s="174" t="s">
        <v>227</v>
      </c>
      <c r="AG323" s="174" t="s">
        <v>228</v>
      </c>
      <c r="AH323" s="174" t="s">
        <v>229</v>
      </c>
      <c r="AI323" s="174" t="s">
        <v>230</v>
      </c>
      <c r="AJ323" s="174" t="s">
        <v>231</v>
      </c>
      <c r="AK323" s="175" t="s">
        <v>232</v>
      </c>
      <c r="AL323" s="175" t="s">
        <v>425</v>
      </c>
      <c r="AM323" s="175" t="s">
        <v>424</v>
      </c>
      <c r="AN323" s="175" t="s">
        <v>423</v>
      </c>
      <c r="AO323" s="175" t="s">
        <v>422</v>
      </c>
      <c r="AP323" s="201" t="s">
        <v>164</v>
      </c>
      <c r="AQ323" s="212"/>
    </row>
    <row r="324" spans="1:43" s="177" customFormat="1" x14ac:dyDescent="0.2">
      <c r="A324" s="848"/>
      <c r="B324" s="836"/>
      <c r="C324" s="836"/>
      <c r="D324" s="184" t="s">
        <v>233</v>
      </c>
      <c r="F324" s="177" t="s">
        <v>234</v>
      </c>
      <c r="G324" s="177" t="s">
        <v>235</v>
      </c>
      <c r="H324" s="177" t="s">
        <v>236</v>
      </c>
      <c r="I324" s="177" t="s">
        <v>236</v>
      </c>
      <c r="J324" s="177" t="s">
        <v>234</v>
      </c>
      <c r="K324" s="177" t="s">
        <v>236</v>
      </c>
      <c r="L324" s="177" t="s">
        <v>234</v>
      </c>
      <c r="M324" s="177" t="s">
        <v>234</v>
      </c>
      <c r="N324" s="177" t="s">
        <v>234</v>
      </c>
      <c r="O324" s="177" t="s">
        <v>234</v>
      </c>
      <c r="P324" s="177" t="s">
        <v>234</v>
      </c>
      <c r="Q324" s="177" t="s">
        <v>234</v>
      </c>
      <c r="R324" s="177" t="s">
        <v>236</v>
      </c>
      <c r="S324" s="177" t="s">
        <v>236</v>
      </c>
      <c r="T324" s="177" t="s">
        <v>234</v>
      </c>
      <c r="U324" s="177" t="s">
        <v>234</v>
      </c>
      <c r="V324" s="834"/>
      <c r="W324" s="836"/>
      <c r="X324" s="177" t="s">
        <v>234</v>
      </c>
      <c r="Y324" s="177" t="s">
        <v>234</v>
      </c>
      <c r="Z324" s="177" t="s">
        <v>234</v>
      </c>
      <c r="AA324" s="177" t="s">
        <v>234</v>
      </c>
      <c r="AB324" s="177" t="s">
        <v>234</v>
      </c>
      <c r="AC324" s="177" t="s">
        <v>234</v>
      </c>
      <c r="AD324" s="177" t="s">
        <v>234</v>
      </c>
      <c r="AE324" s="177" t="s">
        <v>234</v>
      </c>
      <c r="AF324" s="177" t="s">
        <v>234</v>
      </c>
      <c r="AG324" s="177" t="s">
        <v>234</v>
      </c>
      <c r="AH324" s="177" t="s">
        <v>234</v>
      </c>
      <c r="AI324" s="177" t="s">
        <v>234</v>
      </c>
      <c r="AJ324" s="177" t="s">
        <v>234</v>
      </c>
      <c r="AK324" s="177" t="s">
        <v>234</v>
      </c>
      <c r="AL324" s="177" t="s">
        <v>234</v>
      </c>
      <c r="AM324" s="177" t="s">
        <v>234</v>
      </c>
      <c r="AN324" s="177" t="s">
        <v>234</v>
      </c>
      <c r="AO324" s="177" t="s">
        <v>234</v>
      </c>
      <c r="AP324" s="185"/>
      <c r="AQ324" s="185"/>
    </row>
    <row r="325" spans="1:43" x14ac:dyDescent="0.2">
      <c r="A325" s="338">
        <v>45527</v>
      </c>
      <c r="B325" s="14" t="s">
        <v>1882</v>
      </c>
      <c r="C325" s="338">
        <v>45541</v>
      </c>
      <c r="D325" s="439"/>
      <c r="E325" s="15">
        <v>8.1</v>
      </c>
      <c r="F325" s="13">
        <v>14</v>
      </c>
      <c r="G325" s="13">
        <v>680</v>
      </c>
      <c r="H325" s="13">
        <v>54</v>
      </c>
      <c r="I325" s="13">
        <v>13.1</v>
      </c>
      <c r="J325" s="13" t="s">
        <v>85</v>
      </c>
      <c r="K325" s="13" t="s">
        <v>28</v>
      </c>
      <c r="L325" s="13" t="s">
        <v>122</v>
      </c>
      <c r="M325" s="13" t="s">
        <v>122</v>
      </c>
      <c r="N325" s="13" t="s">
        <v>43</v>
      </c>
      <c r="O325" s="13" t="s">
        <v>85</v>
      </c>
      <c r="P325" s="13">
        <v>0.28999999999999998</v>
      </c>
      <c r="Q325" s="13">
        <v>260</v>
      </c>
      <c r="R325" s="13">
        <v>370</v>
      </c>
      <c r="S325" s="13">
        <v>4.0999999999999996</v>
      </c>
      <c r="T325" s="13" t="s">
        <v>43</v>
      </c>
      <c r="U325" s="13">
        <v>13</v>
      </c>
      <c r="V325" s="338">
        <v>45527</v>
      </c>
      <c r="W325" s="14" t="s">
        <v>1882</v>
      </c>
      <c r="X325" s="13">
        <v>2.5</v>
      </c>
      <c r="Y325" s="13">
        <v>7.0000000000000007E-2</v>
      </c>
      <c r="Z325" s="13" t="s">
        <v>239</v>
      </c>
      <c r="AA325" s="13" t="s">
        <v>122</v>
      </c>
      <c r="AB325" s="13" t="s">
        <v>244</v>
      </c>
      <c r="AC325" s="13">
        <v>2E-3</v>
      </c>
      <c r="AD325" s="13">
        <v>1E-3</v>
      </c>
      <c r="AE325" s="13" t="s">
        <v>43</v>
      </c>
      <c r="AF325" s="13" t="s">
        <v>239</v>
      </c>
      <c r="AG325" s="13">
        <v>5.7000000000000002E-2</v>
      </c>
      <c r="AH325" s="13" t="s">
        <v>245</v>
      </c>
      <c r="AI325" s="13">
        <v>7.0000000000000001E-3</v>
      </c>
      <c r="AJ325" s="13" t="s">
        <v>402</v>
      </c>
      <c r="AK325" s="13">
        <v>1.0999999999999999E-2</v>
      </c>
    </row>
    <row r="326" spans="1:43" x14ac:dyDescent="0.2">
      <c r="A326" s="338">
        <v>45534</v>
      </c>
      <c r="B326" s="14" t="s">
        <v>1883</v>
      </c>
      <c r="C326" s="338">
        <v>45541</v>
      </c>
      <c r="D326" s="439"/>
      <c r="E326" s="15">
        <v>8</v>
      </c>
      <c r="F326" s="13">
        <v>12</v>
      </c>
      <c r="G326" s="13">
        <v>1300</v>
      </c>
      <c r="H326" s="13">
        <v>35</v>
      </c>
      <c r="I326" s="13">
        <v>9.4</v>
      </c>
      <c r="J326" s="13" t="s">
        <v>85</v>
      </c>
      <c r="K326" s="13" t="s">
        <v>28</v>
      </c>
      <c r="L326" s="13" t="s">
        <v>122</v>
      </c>
      <c r="M326" s="13" t="s">
        <v>122</v>
      </c>
      <c r="N326" s="13" t="s">
        <v>43</v>
      </c>
      <c r="O326" s="13" t="s">
        <v>85</v>
      </c>
      <c r="P326" s="13">
        <v>0.06</v>
      </c>
      <c r="Q326" s="13">
        <v>250</v>
      </c>
      <c r="R326" s="13">
        <v>390</v>
      </c>
      <c r="S326" s="13">
        <v>6.4</v>
      </c>
      <c r="T326" s="13" t="s">
        <v>43</v>
      </c>
      <c r="U326" s="13">
        <v>2.9</v>
      </c>
      <c r="V326" s="338">
        <v>45534</v>
      </c>
      <c r="W326" s="14" t="s">
        <v>1883</v>
      </c>
      <c r="X326" s="13" t="s">
        <v>36</v>
      </c>
      <c r="Y326" s="13">
        <v>0.06</v>
      </c>
      <c r="Z326" s="13" t="s">
        <v>239</v>
      </c>
      <c r="AA326" s="13" t="s">
        <v>122</v>
      </c>
      <c r="AB326" s="13" t="s">
        <v>244</v>
      </c>
      <c r="AC326" s="13">
        <v>1E-3</v>
      </c>
      <c r="AD326" s="13">
        <v>2E-3</v>
      </c>
      <c r="AE326" s="13" t="s">
        <v>43</v>
      </c>
      <c r="AF326" s="13" t="s">
        <v>239</v>
      </c>
      <c r="AG326" s="13">
        <v>3.1E-2</v>
      </c>
      <c r="AH326" s="13" t="s">
        <v>245</v>
      </c>
      <c r="AI326" s="13">
        <v>1.4E-2</v>
      </c>
      <c r="AJ326" s="13" t="s">
        <v>402</v>
      </c>
      <c r="AK326" s="13">
        <v>1.4999999999999999E-2</v>
      </c>
    </row>
    <row r="327" spans="1:43" x14ac:dyDescent="0.2">
      <c r="A327" s="338">
        <v>45539</v>
      </c>
      <c r="B327" s="14" t="s">
        <v>1889</v>
      </c>
      <c r="D327" s="439"/>
      <c r="E327" s="15">
        <v>8</v>
      </c>
      <c r="F327" s="13">
        <v>7</v>
      </c>
      <c r="G327" s="13">
        <v>1300</v>
      </c>
      <c r="H327" s="13" t="s">
        <v>181</v>
      </c>
      <c r="I327" s="13" t="s">
        <v>78</v>
      </c>
      <c r="J327" s="13">
        <v>0.2</v>
      </c>
      <c r="K327" s="13">
        <v>7.0000000000000007E-2</v>
      </c>
      <c r="L327" s="13" t="s">
        <v>122</v>
      </c>
      <c r="M327" s="13" t="s">
        <v>122</v>
      </c>
      <c r="N327" s="13" t="s">
        <v>43</v>
      </c>
      <c r="O327" s="13">
        <v>0.2</v>
      </c>
      <c r="P327" s="13">
        <v>0.08</v>
      </c>
      <c r="Q327" s="13">
        <v>250</v>
      </c>
      <c r="R327" s="13">
        <v>400</v>
      </c>
      <c r="S327" s="13">
        <v>6.1</v>
      </c>
      <c r="T327" s="13" t="s">
        <v>43</v>
      </c>
      <c r="U327" s="13">
        <v>0.09</v>
      </c>
      <c r="V327" s="338">
        <v>45539</v>
      </c>
      <c r="W327" s="14" t="s">
        <v>1889</v>
      </c>
      <c r="X327" s="13" t="s">
        <v>36</v>
      </c>
      <c r="Y327" s="13">
        <v>0.06</v>
      </c>
      <c r="Z327" s="13" t="s">
        <v>239</v>
      </c>
      <c r="AA327" s="13" t="s">
        <v>122</v>
      </c>
      <c r="AB327" s="13" t="s">
        <v>244</v>
      </c>
      <c r="AC327" s="13">
        <v>1E-3</v>
      </c>
      <c r="AD327" s="13">
        <v>3.0000000000000001E-3</v>
      </c>
      <c r="AE327" s="13" t="s">
        <v>43</v>
      </c>
      <c r="AF327" s="13" t="s">
        <v>239</v>
      </c>
      <c r="AG327" s="13">
        <v>4.8000000000000001E-2</v>
      </c>
      <c r="AH327" s="13" t="s">
        <v>245</v>
      </c>
      <c r="AI327" s="13">
        <v>1.6E-2</v>
      </c>
      <c r="AJ327" s="13" t="s">
        <v>402</v>
      </c>
      <c r="AK327" s="13">
        <v>1.7000000000000001E-2</v>
      </c>
    </row>
    <row r="328" spans="1:43" x14ac:dyDescent="0.2">
      <c r="A328" s="338">
        <v>45546</v>
      </c>
      <c r="B328" s="14" t="s">
        <v>1890</v>
      </c>
      <c r="D328" s="439"/>
      <c r="E328" s="15">
        <v>8</v>
      </c>
      <c r="F328" s="13" t="s">
        <v>16</v>
      </c>
      <c r="G328" s="13">
        <v>1300</v>
      </c>
      <c r="H328" s="13" t="s">
        <v>181</v>
      </c>
      <c r="I328" s="13" t="s">
        <v>78</v>
      </c>
      <c r="J328" s="13">
        <v>0.3</v>
      </c>
      <c r="K328" s="13">
        <v>0.06</v>
      </c>
      <c r="L328" s="13" t="s">
        <v>122</v>
      </c>
      <c r="M328" s="13" t="s">
        <v>122</v>
      </c>
      <c r="N328" s="13" t="s">
        <v>43</v>
      </c>
      <c r="O328" s="13">
        <v>0.3</v>
      </c>
      <c r="P328" s="13">
        <v>0.06</v>
      </c>
      <c r="Q328" s="13">
        <v>250</v>
      </c>
      <c r="R328" s="13">
        <v>410</v>
      </c>
      <c r="S328" s="13">
        <v>5.6</v>
      </c>
      <c r="T328" s="13" t="s">
        <v>43</v>
      </c>
      <c r="U328" s="13">
        <v>0.06</v>
      </c>
      <c r="V328" s="338">
        <v>45546</v>
      </c>
      <c r="W328" s="14" t="s">
        <v>1890</v>
      </c>
      <c r="X328" s="13" t="s">
        <v>36</v>
      </c>
      <c r="Y328" s="13">
        <v>0.06</v>
      </c>
      <c r="Z328" s="13" t="s">
        <v>239</v>
      </c>
      <c r="AA328" s="13" t="s">
        <v>122</v>
      </c>
      <c r="AB328" s="13" t="s">
        <v>244</v>
      </c>
      <c r="AC328" s="13">
        <v>1E-3</v>
      </c>
      <c r="AD328" s="13">
        <v>2E-3</v>
      </c>
      <c r="AE328" s="13" t="s">
        <v>43</v>
      </c>
      <c r="AF328" s="13" t="s">
        <v>239</v>
      </c>
      <c r="AG328" s="13">
        <v>2.1999999999999999E-2</v>
      </c>
      <c r="AH328" s="13" t="s">
        <v>245</v>
      </c>
      <c r="AI328" s="13">
        <v>1.7000000000000001E-2</v>
      </c>
      <c r="AJ328" s="13" t="s">
        <v>402</v>
      </c>
      <c r="AK328" s="13">
        <v>1.7999999999999999E-2</v>
      </c>
      <c r="AL328" s="13" t="s">
        <v>122</v>
      </c>
      <c r="AM328" s="13" t="s">
        <v>43</v>
      </c>
      <c r="AN328" s="13" t="s">
        <v>134</v>
      </c>
      <c r="AO328" s="13" t="s">
        <v>134</v>
      </c>
    </row>
    <row r="329" spans="1:43" x14ac:dyDescent="0.2">
      <c r="A329" s="338">
        <v>45553</v>
      </c>
      <c r="B329" s="14" t="s">
        <v>1904</v>
      </c>
      <c r="D329" s="439"/>
      <c r="E329" s="15">
        <v>7.9</v>
      </c>
      <c r="F329" s="13">
        <v>5</v>
      </c>
      <c r="G329" s="13">
        <v>1300</v>
      </c>
      <c r="H329" s="13" t="s">
        <v>181</v>
      </c>
      <c r="I329" s="13" t="s">
        <v>78</v>
      </c>
      <c r="J329" s="13">
        <v>0.2</v>
      </c>
      <c r="K329" s="13">
        <v>0.09</v>
      </c>
      <c r="L329" s="13">
        <v>0.06</v>
      </c>
      <c r="M329" s="13">
        <v>0.62</v>
      </c>
      <c r="N329" s="13">
        <v>0.68</v>
      </c>
      <c r="O329" s="13">
        <v>0.9</v>
      </c>
      <c r="P329" s="13">
        <v>0.04</v>
      </c>
      <c r="Q329" s="13">
        <v>260</v>
      </c>
      <c r="R329" s="13">
        <v>400</v>
      </c>
      <c r="S329" s="13">
        <v>6.4</v>
      </c>
      <c r="T329" s="13" t="s">
        <v>43</v>
      </c>
      <c r="U329" s="13" t="s">
        <v>43</v>
      </c>
      <c r="V329" s="137">
        <f>A329</f>
        <v>45553</v>
      </c>
      <c r="W329" s="13" t="str">
        <f>B329</f>
        <v>09-24-207</v>
      </c>
      <c r="X329" s="13" t="s">
        <v>36</v>
      </c>
      <c r="Y329" s="13">
        <v>0.06</v>
      </c>
      <c r="Z329" s="13" t="s">
        <v>239</v>
      </c>
      <c r="AA329" s="13" t="s">
        <v>122</v>
      </c>
      <c r="AB329" s="13" t="s">
        <v>244</v>
      </c>
      <c r="AC329" s="13" t="s">
        <v>239</v>
      </c>
      <c r="AD329" s="13">
        <v>2E-3</v>
      </c>
      <c r="AE329" s="13" t="s">
        <v>43</v>
      </c>
      <c r="AF329" s="13" t="s">
        <v>239</v>
      </c>
      <c r="AG329" s="13">
        <v>2.1999999999999999E-2</v>
      </c>
      <c r="AH329" s="13" t="s">
        <v>245</v>
      </c>
      <c r="AI329" s="13">
        <v>1.4999999999999999E-2</v>
      </c>
      <c r="AJ329" s="13" t="s">
        <v>402</v>
      </c>
      <c r="AK329" s="13">
        <v>6.0000000000000001E-3</v>
      </c>
      <c r="AL329" s="13" t="s">
        <v>122</v>
      </c>
      <c r="AM329" s="13" t="s">
        <v>43</v>
      </c>
      <c r="AN329" s="13" t="s">
        <v>134</v>
      </c>
      <c r="AO329" s="13" t="s">
        <v>134</v>
      </c>
    </row>
    <row r="330" spans="1:43" x14ac:dyDescent="0.2">
      <c r="A330" s="338">
        <v>45562</v>
      </c>
      <c r="B330" s="14" t="s">
        <v>1905</v>
      </c>
      <c r="D330" s="439"/>
      <c r="E330" s="15">
        <v>7.8</v>
      </c>
      <c r="F330" s="13" t="s">
        <v>16</v>
      </c>
      <c r="G330" s="13">
        <v>1400</v>
      </c>
      <c r="H330" s="13" t="s">
        <v>181</v>
      </c>
      <c r="I330" s="13">
        <v>2.2000000000000002</v>
      </c>
      <c r="J330" s="13">
        <v>0.5</v>
      </c>
      <c r="K330" s="13">
        <v>0.47</v>
      </c>
      <c r="L330" s="13" t="s">
        <v>122</v>
      </c>
      <c r="M330" s="13" t="s">
        <v>122</v>
      </c>
      <c r="N330" s="13" t="s">
        <v>43</v>
      </c>
      <c r="O330" s="13">
        <v>0.5</v>
      </c>
      <c r="P330" s="13">
        <v>0.11</v>
      </c>
      <c r="Q330" s="13">
        <v>260</v>
      </c>
      <c r="R330" s="13">
        <v>420</v>
      </c>
      <c r="S330" s="13">
        <v>5.9</v>
      </c>
      <c r="T330" s="13" t="s">
        <v>43</v>
      </c>
      <c r="U330" s="13">
        <v>0.6</v>
      </c>
      <c r="V330" s="137">
        <f>A330</f>
        <v>45562</v>
      </c>
      <c r="W330" s="13" t="str">
        <f>B330</f>
        <v>09-24-210</v>
      </c>
      <c r="X330" s="13" t="s">
        <v>36</v>
      </c>
      <c r="Y330" s="13">
        <v>0.05</v>
      </c>
      <c r="Z330" s="13" t="s">
        <v>239</v>
      </c>
      <c r="AA330" s="13" t="s">
        <v>122</v>
      </c>
      <c r="AB330" s="13" t="s">
        <v>244</v>
      </c>
      <c r="AC330" s="13" t="s">
        <v>239</v>
      </c>
      <c r="AD330" s="13">
        <v>2E-3</v>
      </c>
      <c r="AE330" s="13" t="s">
        <v>43</v>
      </c>
      <c r="AF330" s="13" t="s">
        <v>239</v>
      </c>
      <c r="AG330" s="13">
        <v>2.3E-2</v>
      </c>
      <c r="AH330" s="13" t="s">
        <v>245</v>
      </c>
      <c r="AI330" s="13">
        <v>1.4999999999999999E-2</v>
      </c>
      <c r="AJ330" s="13" t="s">
        <v>402</v>
      </c>
      <c r="AK330" s="13">
        <v>6.0000000000000001E-3</v>
      </c>
      <c r="AL330" s="13" t="s">
        <v>122</v>
      </c>
      <c r="AM330" s="13" t="s">
        <v>43</v>
      </c>
      <c r="AN330" s="13" t="s">
        <v>134</v>
      </c>
      <c r="AO330" s="13" t="s">
        <v>134</v>
      </c>
    </row>
    <row r="331" spans="1:43" x14ac:dyDescent="0.2">
      <c r="A331" s="338">
        <v>45568</v>
      </c>
      <c r="B331" s="14" t="s">
        <v>1906</v>
      </c>
      <c r="D331" s="439"/>
      <c r="E331" s="15">
        <v>7.9</v>
      </c>
      <c r="F331" s="13">
        <v>15</v>
      </c>
      <c r="G331" s="13">
        <v>1400</v>
      </c>
      <c r="H331" s="13" t="s">
        <v>181</v>
      </c>
      <c r="I331" s="13">
        <v>4.3</v>
      </c>
      <c r="J331" s="13">
        <v>0.7</v>
      </c>
      <c r="K331" s="13">
        <v>0.47</v>
      </c>
      <c r="L331" s="13" t="s">
        <v>122</v>
      </c>
      <c r="M331" s="13" t="s">
        <v>122</v>
      </c>
      <c r="N331" s="13" t="s">
        <v>43</v>
      </c>
      <c r="O331" s="13">
        <v>0.7</v>
      </c>
      <c r="P331" s="13">
        <v>0.18</v>
      </c>
      <c r="Q331" s="13">
        <v>260</v>
      </c>
      <c r="R331" s="13">
        <v>410</v>
      </c>
      <c r="S331" s="13">
        <v>7</v>
      </c>
      <c r="T331" s="13" t="s">
        <v>43</v>
      </c>
      <c r="U331" s="13">
        <v>2.1</v>
      </c>
      <c r="V331" s="137">
        <f t="shared" ref="V331:V333" si="0">A331</f>
        <v>45568</v>
      </c>
      <c r="W331" s="13" t="str">
        <f t="shared" ref="W331:W333" si="1">B331</f>
        <v>10-24-216</v>
      </c>
      <c r="X331" s="13" t="s">
        <v>36</v>
      </c>
      <c r="Y331" s="13">
        <v>0.06</v>
      </c>
      <c r="Z331" s="13" t="s">
        <v>239</v>
      </c>
      <c r="AA331" s="13" t="s">
        <v>122</v>
      </c>
      <c r="AB331" s="13" t="s">
        <v>244</v>
      </c>
      <c r="AC331" s="13">
        <v>1E-3</v>
      </c>
      <c r="AD331" s="13">
        <v>2E-3</v>
      </c>
      <c r="AE331" s="13" t="s">
        <v>43</v>
      </c>
      <c r="AF331" s="13" t="s">
        <v>239</v>
      </c>
      <c r="AG331" s="13">
        <v>0.23</v>
      </c>
      <c r="AH331" s="13" t="s">
        <v>245</v>
      </c>
      <c r="AI331" s="13">
        <v>1.4E-2</v>
      </c>
      <c r="AJ331" s="13" t="s">
        <v>402</v>
      </c>
      <c r="AK331" s="13">
        <v>7.0000000000000001E-3</v>
      </c>
      <c r="AL331" s="13" t="s">
        <v>122</v>
      </c>
      <c r="AM331" s="13" t="s">
        <v>43</v>
      </c>
      <c r="AN331" s="13" t="s">
        <v>134</v>
      </c>
      <c r="AO331" s="13" t="s">
        <v>134</v>
      </c>
    </row>
    <row r="332" spans="1:43" x14ac:dyDescent="0.2">
      <c r="A332" s="338">
        <v>45575</v>
      </c>
      <c r="B332" s="14" t="s">
        <v>1907</v>
      </c>
      <c r="D332" s="439"/>
      <c r="E332" s="15">
        <v>7.8</v>
      </c>
      <c r="F332" s="13">
        <v>12</v>
      </c>
      <c r="G332" s="778">
        <v>110</v>
      </c>
      <c r="H332" s="13">
        <v>40</v>
      </c>
      <c r="I332" s="13">
        <v>2.9</v>
      </c>
      <c r="J332" s="13">
        <v>0.3</v>
      </c>
      <c r="K332" s="13">
        <v>0.69</v>
      </c>
      <c r="L332" s="13">
        <v>0.04</v>
      </c>
      <c r="M332" s="13" t="s">
        <v>122</v>
      </c>
      <c r="N332" s="13" t="s">
        <v>43</v>
      </c>
      <c r="O332" s="13">
        <v>0.3</v>
      </c>
      <c r="P332" s="13">
        <v>0.22</v>
      </c>
      <c r="Q332" s="13">
        <v>210</v>
      </c>
      <c r="R332" s="13">
        <v>350</v>
      </c>
      <c r="S332" s="13">
        <v>7</v>
      </c>
      <c r="T332" s="13" t="s">
        <v>43</v>
      </c>
      <c r="U332" s="13" t="s">
        <v>43</v>
      </c>
      <c r="V332" s="137">
        <f t="shared" si="0"/>
        <v>45575</v>
      </c>
      <c r="W332" s="13" t="str">
        <f t="shared" si="1"/>
        <v>10-24-217</v>
      </c>
      <c r="X332" s="13" t="s">
        <v>36</v>
      </c>
      <c r="Y332" s="13">
        <v>0.06</v>
      </c>
      <c r="Z332" s="13" t="s">
        <v>239</v>
      </c>
      <c r="AA332" s="13" t="s">
        <v>122</v>
      </c>
      <c r="AB332" s="13" t="s">
        <v>244</v>
      </c>
      <c r="AC332" s="13" t="s">
        <v>239</v>
      </c>
      <c r="AD332" s="13">
        <v>1E-3</v>
      </c>
      <c r="AE332" s="13" t="s">
        <v>43</v>
      </c>
      <c r="AF332" s="13" t="s">
        <v>239</v>
      </c>
      <c r="AG332" s="13">
        <v>1.2999999999999999E-2</v>
      </c>
      <c r="AH332" s="13" t="s">
        <v>245</v>
      </c>
      <c r="AI332" s="13">
        <v>0.01</v>
      </c>
      <c r="AJ332" s="13" t="s">
        <v>402</v>
      </c>
      <c r="AK332" s="13">
        <v>6.0000000000000001E-3</v>
      </c>
      <c r="AL332" s="13" t="s">
        <v>122</v>
      </c>
      <c r="AM332" s="13" t="s">
        <v>43</v>
      </c>
      <c r="AN332" s="13" t="s">
        <v>134</v>
      </c>
      <c r="AO332" s="13" t="s">
        <v>134</v>
      </c>
    </row>
    <row r="333" spans="1:43" x14ac:dyDescent="0.2">
      <c r="A333" s="338">
        <v>45583</v>
      </c>
      <c r="B333" s="14" t="s">
        <v>1908</v>
      </c>
      <c r="D333" s="439"/>
      <c r="E333" s="15">
        <v>8</v>
      </c>
      <c r="F333" s="13" t="s">
        <v>16</v>
      </c>
      <c r="G333" s="13">
        <v>1400</v>
      </c>
      <c r="H333" s="13" t="s">
        <v>181</v>
      </c>
      <c r="I333" s="13">
        <v>3.6</v>
      </c>
      <c r="J333" s="13">
        <v>1</v>
      </c>
      <c r="K333" s="13">
        <v>0.56999999999999995</v>
      </c>
      <c r="L333" s="13" t="s">
        <v>122</v>
      </c>
      <c r="M333" s="13" t="s">
        <v>122</v>
      </c>
      <c r="N333" s="13" t="s">
        <v>43</v>
      </c>
      <c r="O333" s="13">
        <v>1</v>
      </c>
      <c r="P333" s="13">
        <v>0.19</v>
      </c>
      <c r="Q333" s="13">
        <v>230</v>
      </c>
      <c r="R333" s="13">
        <v>360</v>
      </c>
      <c r="S333" s="13">
        <v>12</v>
      </c>
      <c r="T333" s="13" t="s">
        <v>43</v>
      </c>
      <c r="U333" s="13" t="s">
        <v>43</v>
      </c>
      <c r="V333" s="137">
        <f t="shared" si="0"/>
        <v>45583</v>
      </c>
      <c r="W333" s="13" t="str">
        <f t="shared" si="1"/>
        <v>10-24-220</v>
      </c>
      <c r="X333" s="13" t="s">
        <v>36</v>
      </c>
      <c r="Y333" s="13">
        <v>7.0000000000000007E-2</v>
      </c>
      <c r="Z333" s="13" t="s">
        <v>239</v>
      </c>
      <c r="AA333" s="13" t="s">
        <v>122</v>
      </c>
      <c r="AB333" s="13" t="s">
        <v>244</v>
      </c>
      <c r="AC333" s="13">
        <v>1E-3</v>
      </c>
      <c r="AD333" s="13">
        <v>2E-3</v>
      </c>
      <c r="AE333" s="13" t="s">
        <v>43</v>
      </c>
      <c r="AF333" s="13" t="s">
        <v>239</v>
      </c>
      <c r="AG333" s="13">
        <v>4.9000000000000002E-2</v>
      </c>
      <c r="AH333" s="13" t="s">
        <v>245</v>
      </c>
      <c r="AI333" s="13">
        <v>0.03</v>
      </c>
      <c r="AJ333" s="13" t="s">
        <v>402</v>
      </c>
      <c r="AK333" s="13">
        <v>7.0000000000000001E-3</v>
      </c>
      <c r="AL333" s="13" t="s">
        <v>122</v>
      </c>
      <c r="AM333" s="13" t="s">
        <v>43</v>
      </c>
      <c r="AN333" s="13" t="s">
        <v>134</v>
      </c>
      <c r="AO333" s="13" t="s">
        <v>134</v>
      </c>
    </row>
    <row r="334" spans="1:43" x14ac:dyDescent="0.2">
      <c r="A334" s="338">
        <v>45590</v>
      </c>
      <c r="B334" s="14" t="s">
        <v>1912</v>
      </c>
      <c r="D334" s="439"/>
      <c r="E334" s="15">
        <v>8.1</v>
      </c>
      <c r="F334" s="13">
        <v>5</v>
      </c>
      <c r="G334" s="13">
        <v>1400</v>
      </c>
      <c r="H334" s="13" t="s">
        <v>181</v>
      </c>
      <c r="I334" s="13" t="s">
        <v>16</v>
      </c>
      <c r="J334" s="13">
        <v>1.6</v>
      </c>
      <c r="K334" s="13">
        <v>3.5</v>
      </c>
      <c r="L334" s="13">
        <v>7.0000000000000007E-2</v>
      </c>
      <c r="M334" s="13">
        <v>0.18</v>
      </c>
      <c r="N334" s="13">
        <v>0.25</v>
      </c>
      <c r="O334" s="13">
        <v>1.9</v>
      </c>
      <c r="P334" s="13">
        <v>0.18</v>
      </c>
      <c r="Q334" s="13">
        <v>240</v>
      </c>
      <c r="R334" s="13">
        <v>48</v>
      </c>
      <c r="S334" s="13">
        <v>10</v>
      </c>
      <c r="T334" s="13" t="s">
        <v>43</v>
      </c>
      <c r="U334" s="13" t="s">
        <v>43</v>
      </c>
      <c r="V334" s="137">
        <f t="shared" ref="V334:W336" si="2">A334</f>
        <v>45590</v>
      </c>
      <c r="W334" s="13" t="str">
        <f t="shared" si="2"/>
        <v>10-24-228</v>
      </c>
      <c r="X334" s="13" t="s">
        <v>36</v>
      </c>
      <c r="Y334" s="13">
        <v>7.0000000000000007E-2</v>
      </c>
      <c r="Z334" s="13" t="s">
        <v>239</v>
      </c>
      <c r="AA334" s="13" t="s">
        <v>122</v>
      </c>
      <c r="AB334" s="13" t="s">
        <v>244</v>
      </c>
      <c r="AC334" s="13">
        <v>3.0000000000000001E-3</v>
      </c>
      <c r="AD334" s="13">
        <v>2E-3</v>
      </c>
      <c r="AE334" s="13" t="s">
        <v>43</v>
      </c>
      <c r="AF334" s="13" t="s">
        <v>239</v>
      </c>
      <c r="AG334" s="13">
        <v>0.14000000000000001</v>
      </c>
      <c r="AH334" s="13" t="s">
        <v>245</v>
      </c>
      <c r="AI334" s="13">
        <v>7.4999999999999997E-2</v>
      </c>
      <c r="AJ334" s="13" t="s">
        <v>402</v>
      </c>
      <c r="AK334" s="13">
        <v>2.3E-2</v>
      </c>
    </row>
    <row r="335" spans="1:43" x14ac:dyDescent="0.2">
      <c r="A335" s="338">
        <v>45597</v>
      </c>
      <c r="B335" s="14" t="s">
        <v>1915</v>
      </c>
      <c r="D335" s="439"/>
      <c r="E335" s="15">
        <v>8.1999999999999993</v>
      </c>
      <c r="F335" s="13" t="s">
        <v>16</v>
      </c>
      <c r="G335" s="13">
        <v>1400</v>
      </c>
      <c r="H335" s="13" t="s">
        <v>181</v>
      </c>
      <c r="I335" s="13" t="s">
        <v>78</v>
      </c>
      <c r="J335" s="13">
        <v>0.8</v>
      </c>
      <c r="K335" s="13">
        <v>1.3</v>
      </c>
      <c r="L335" s="13">
        <v>0.05</v>
      </c>
      <c r="M335" s="13">
        <v>0.11</v>
      </c>
      <c r="N335" s="13">
        <v>0.16</v>
      </c>
      <c r="O335" s="13">
        <v>1</v>
      </c>
      <c r="P335" s="13">
        <v>0.14000000000000001</v>
      </c>
      <c r="Q335" s="13">
        <v>220</v>
      </c>
      <c r="R335" s="13">
        <v>380</v>
      </c>
      <c r="S335" s="13">
        <v>12</v>
      </c>
      <c r="T335" s="13" t="s">
        <v>43</v>
      </c>
      <c r="U335" s="13" t="s">
        <v>43</v>
      </c>
      <c r="V335" s="137">
        <f t="shared" si="2"/>
        <v>45597</v>
      </c>
      <c r="W335" s="13" t="str">
        <f t="shared" si="2"/>
        <v>11-24-236</v>
      </c>
      <c r="X335" s="13" t="s">
        <v>36</v>
      </c>
      <c r="Y335" s="13">
        <v>0.08</v>
      </c>
      <c r="Z335" s="13" t="s">
        <v>239</v>
      </c>
      <c r="AA335" s="13" t="s">
        <v>122</v>
      </c>
      <c r="AB335" s="13" t="s">
        <v>244</v>
      </c>
      <c r="AC335" s="13">
        <v>3.0000000000000001E-3</v>
      </c>
      <c r="AD335" s="13">
        <v>3.0000000000000001E-3</v>
      </c>
      <c r="AE335" s="13" t="s">
        <v>43</v>
      </c>
      <c r="AF335" s="13" t="s">
        <v>239</v>
      </c>
      <c r="AG335" s="13">
        <v>0.11</v>
      </c>
      <c r="AH335" s="13" t="s">
        <v>245</v>
      </c>
      <c r="AI335" s="13">
        <v>7.4999999999999997E-2</v>
      </c>
      <c r="AJ335" s="13" t="s">
        <v>402</v>
      </c>
      <c r="AK335" s="13">
        <v>2.5999999999999999E-2</v>
      </c>
    </row>
    <row r="336" spans="1:43" x14ac:dyDescent="0.2">
      <c r="A336" s="338">
        <v>45602</v>
      </c>
      <c r="B336" s="14" t="s">
        <v>1916</v>
      </c>
      <c r="D336" s="439"/>
      <c r="E336" s="15">
        <v>6.7</v>
      </c>
      <c r="F336" s="13" t="s">
        <v>16</v>
      </c>
      <c r="G336" s="13">
        <v>1300</v>
      </c>
      <c r="H336" s="13" t="s">
        <v>181</v>
      </c>
      <c r="I336" s="13">
        <v>4</v>
      </c>
      <c r="J336" s="13">
        <v>3.3</v>
      </c>
      <c r="K336" s="13">
        <v>4</v>
      </c>
      <c r="L336" s="13">
        <v>0.13</v>
      </c>
      <c r="M336" s="13">
        <v>0.12</v>
      </c>
      <c r="N336" s="13">
        <v>0.25</v>
      </c>
      <c r="O336" s="13">
        <v>3.6</v>
      </c>
      <c r="P336" s="13">
        <v>0.14000000000000001</v>
      </c>
      <c r="Q336" s="13">
        <v>220</v>
      </c>
      <c r="R336" s="13">
        <v>400</v>
      </c>
      <c r="S336" s="13">
        <v>12</v>
      </c>
      <c r="T336" s="13" t="s">
        <v>43</v>
      </c>
      <c r="U336" s="13" t="s">
        <v>43</v>
      </c>
      <c r="V336" s="137">
        <f t="shared" si="2"/>
        <v>45602</v>
      </c>
      <c r="W336" s="13" t="str">
        <f t="shared" si="2"/>
        <v>11-24-237</v>
      </c>
      <c r="X336" s="13" t="s">
        <v>36</v>
      </c>
      <c r="Y336" s="13">
        <v>0.08</v>
      </c>
      <c r="Z336" s="13" t="s">
        <v>239</v>
      </c>
      <c r="AA336" s="13" t="s">
        <v>122</v>
      </c>
      <c r="AB336" s="13" t="s">
        <v>244</v>
      </c>
      <c r="AC336" s="13">
        <v>4.0000000000000001E-3</v>
      </c>
      <c r="AD336" s="13">
        <v>5.0000000000000001E-3</v>
      </c>
      <c r="AE336" s="13" t="s">
        <v>43</v>
      </c>
      <c r="AF336" s="13" t="s">
        <v>239</v>
      </c>
      <c r="AG336" s="13">
        <v>7.0999999999999994E-2</v>
      </c>
      <c r="AH336" s="13" t="s">
        <v>245</v>
      </c>
      <c r="AI336" s="13">
        <v>7.3999999999999996E-2</v>
      </c>
      <c r="AJ336" s="13" t="s">
        <v>402</v>
      </c>
      <c r="AK336" s="13">
        <v>2.4E-2</v>
      </c>
    </row>
    <row r="337" spans="1:41" x14ac:dyDescent="0.2">
      <c r="A337" s="338">
        <v>45609</v>
      </c>
      <c r="B337" s="14" t="s">
        <v>1917</v>
      </c>
      <c r="D337" s="439"/>
      <c r="E337" s="15">
        <v>7.9</v>
      </c>
      <c r="F337" s="13" t="s">
        <v>16</v>
      </c>
      <c r="G337" s="13">
        <v>1300</v>
      </c>
      <c r="H337" s="13" t="s">
        <v>181</v>
      </c>
      <c r="I337" s="13">
        <v>3.9</v>
      </c>
      <c r="J337" s="13">
        <v>1.8</v>
      </c>
      <c r="K337" s="13">
        <v>0.28000000000000003</v>
      </c>
      <c r="L337" s="13">
        <v>0.48</v>
      </c>
      <c r="M337" s="13">
        <v>0.8</v>
      </c>
      <c r="N337" s="13">
        <v>1.3</v>
      </c>
      <c r="O337" s="13">
        <v>3.1</v>
      </c>
      <c r="P337" s="13">
        <v>0.02</v>
      </c>
      <c r="Q337" s="13">
        <v>240</v>
      </c>
      <c r="R337" s="13">
        <v>470</v>
      </c>
      <c r="S337" s="13">
        <v>11</v>
      </c>
      <c r="T337" s="13" t="s">
        <v>43</v>
      </c>
      <c r="U337" s="13" t="s">
        <v>43</v>
      </c>
      <c r="V337" s="137">
        <f t="shared" ref="V337" si="3">A337</f>
        <v>45609</v>
      </c>
      <c r="W337" s="13" t="str">
        <f t="shared" ref="W337" si="4">B337</f>
        <v>11-24-246</v>
      </c>
      <c r="X337" s="13" t="s">
        <v>36</v>
      </c>
      <c r="Y337" s="13">
        <v>7.0000000000000007E-2</v>
      </c>
      <c r="Z337" s="13" t="s">
        <v>239</v>
      </c>
      <c r="AA337" s="13" t="s">
        <v>122</v>
      </c>
      <c r="AB337" s="13" t="s">
        <v>244</v>
      </c>
      <c r="AC337" s="13">
        <v>4.0000000000000001E-3</v>
      </c>
      <c r="AD337" s="13">
        <v>3.0000000000000001E-3</v>
      </c>
      <c r="AE337" s="13" t="s">
        <v>43</v>
      </c>
      <c r="AF337" s="13" t="s">
        <v>239</v>
      </c>
      <c r="AG337" s="13">
        <v>3.3000000000000002E-2</v>
      </c>
      <c r="AH337" s="13" t="s">
        <v>245</v>
      </c>
      <c r="AI337" s="13">
        <v>7.2999999999999995E-2</v>
      </c>
      <c r="AJ337" s="13" t="s">
        <v>402</v>
      </c>
      <c r="AK337" s="13">
        <v>2.3E-2</v>
      </c>
    </row>
    <row r="338" spans="1:41" x14ac:dyDescent="0.2">
      <c r="A338" s="338">
        <v>45617</v>
      </c>
      <c r="B338" s="14" t="s">
        <v>1920</v>
      </c>
      <c r="D338" s="439"/>
      <c r="E338" s="15">
        <v>8.1</v>
      </c>
      <c r="F338" s="13" t="s">
        <v>16</v>
      </c>
      <c r="G338" s="13">
        <v>650</v>
      </c>
      <c r="H338" s="13" t="s">
        <v>181</v>
      </c>
      <c r="I338" s="13" t="s">
        <v>78</v>
      </c>
      <c r="J338" s="13">
        <v>0.6</v>
      </c>
      <c r="K338" s="13">
        <v>0.04</v>
      </c>
      <c r="L338" s="13">
        <v>0.06</v>
      </c>
      <c r="M338" s="13">
        <v>1.5</v>
      </c>
      <c r="N338" s="13">
        <v>1.5</v>
      </c>
      <c r="O338" s="13">
        <v>2.1</v>
      </c>
      <c r="P338" s="13">
        <v>0.06</v>
      </c>
      <c r="Q338" s="13">
        <v>260</v>
      </c>
      <c r="R338" s="13">
        <v>470</v>
      </c>
      <c r="S338" s="13">
        <v>9.4</v>
      </c>
      <c r="T338" s="13" t="s">
        <v>43</v>
      </c>
      <c r="U338" s="13" t="s">
        <v>43</v>
      </c>
      <c r="V338" s="338">
        <v>45617</v>
      </c>
      <c r="W338" s="14" t="s">
        <v>1920</v>
      </c>
      <c r="X338" s="13" t="s">
        <v>36</v>
      </c>
      <c r="Y338" s="13">
        <v>0.11</v>
      </c>
      <c r="Z338" s="13" t="s">
        <v>239</v>
      </c>
      <c r="AA338" s="13" t="s">
        <v>122</v>
      </c>
      <c r="AB338" s="13" t="s">
        <v>244</v>
      </c>
      <c r="AC338" s="13">
        <v>6.0000000000000001E-3</v>
      </c>
      <c r="AD338" s="13">
        <v>2E-3</v>
      </c>
      <c r="AE338" s="13" t="s">
        <v>43</v>
      </c>
      <c r="AF338" s="13" t="s">
        <v>239</v>
      </c>
      <c r="AG338" s="13">
        <v>4.2000000000000003E-2</v>
      </c>
      <c r="AH338" s="13" t="s">
        <v>245</v>
      </c>
      <c r="AI338" s="13">
        <v>5.2999999999999999E-2</v>
      </c>
      <c r="AJ338" s="13" t="s">
        <v>402</v>
      </c>
      <c r="AK338" s="13">
        <v>6.7000000000000004E-2</v>
      </c>
    </row>
    <row r="339" spans="1:41" x14ac:dyDescent="0.2">
      <c r="A339" s="338">
        <v>45624</v>
      </c>
      <c r="B339" s="14" t="s">
        <v>1921</v>
      </c>
      <c r="D339" s="439"/>
      <c r="E339" s="15">
        <v>8</v>
      </c>
      <c r="F339" s="13" t="s">
        <v>16</v>
      </c>
      <c r="G339" s="13">
        <v>650</v>
      </c>
      <c r="H339" s="13" t="s">
        <v>181</v>
      </c>
      <c r="I339" s="13" t="s">
        <v>78</v>
      </c>
      <c r="J339" s="13" t="s">
        <v>85</v>
      </c>
      <c r="K339" s="13">
        <v>7.0000000000000007E-2</v>
      </c>
      <c r="L339" s="13" t="s">
        <v>122</v>
      </c>
      <c r="M339" s="13">
        <v>0.32</v>
      </c>
      <c r="N339" s="13">
        <v>0.34</v>
      </c>
      <c r="O339" s="13">
        <v>0.3</v>
      </c>
      <c r="P339" s="13">
        <v>0.05</v>
      </c>
      <c r="Q339" s="13">
        <v>260</v>
      </c>
      <c r="R339" s="13">
        <v>470</v>
      </c>
      <c r="S339" s="13">
        <v>9.6999999999999993</v>
      </c>
      <c r="T339" s="13" t="s">
        <v>43</v>
      </c>
      <c r="U339" s="13" t="s">
        <v>43</v>
      </c>
      <c r="V339" s="338">
        <v>45624</v>
      </c>
      <c r="W339" s="14" t="s">
        <v>1921</v>
      </c>
      <c r="X339" s="13" t="s">
        <v>36</v>
      </c>
      <c r="Y339" s="13">
        <v>0.18</v>
      </c>
      <c r="Z339" s="13" t="s">
        <v>239</v>
      </c>
      <c r="AA339" s="13" t="s">
        <v>122</v>
      </c>
      <c r="AB339" s="13" t="s">
        <v>244</v>
      </c>
      <c r="AC339" s="13">
        <v>8.0000000000000002E-3</v>
      </c>
      <c r="AD339" s="13">
        <v>3.0000000000000001E-3</v>
      </c>
      <c r="AE339" s="13">
        <v>0.09</v>
      </c>
      <c r="AF339" s="13" t="s">
        <v>239</v>
      </c>
      <c r="AG339" s="13">
        <v>0.18</v>
      </c>
      <c r="AH339" s="13">
        <v>1E-4</v>
      </c>
      <c r="AI339" s="13">
        <v>5.6000000000000001E-2</v>
      </c>
      <c r="AJ339" s="13" t="s">
        <v>402</v>
      </c>
      <c r="AK339" s="13">
        <v>1.2E-2</v>
      </c>
    </row>
    <row r="340" spans="1:41" x14ac:dyDescent="0.2">
      <c r="A340" s="338">
        <v>45630</v>
      </c>
      <c r="B340" s="14" t="s">
        <v>1922</v>
      </c>
      <c r="D340" s="439"/>
      <c r="E340" s="15">
        <v>8.1</v>
      </c>
      <c r="F340" s="13" t="s">
        <v>16</v>
      </c>
      <c r="G340" s="13">
        <v>650</v>
      </c>
      <c r="H340" s="13" t="s">
        <v>181</v>
      </c>
      <c r="I340" s="13" t="s">
        <v>78</v>
      </c>
      <c r="J340" s="13">
        <v>0.9</v>
      </c>
      <c r="K340" s="13">
        <v>0.04</v>
      </c>
      <c r="L340" s="13" t="s">
        <v>122</v>
      </c>
      <c r="M340" s="13">
        <v>1.3</v>
      </c>
      <c r="N340" s="13">
        <v>1.3</v>
      </c>
      <c r="O340" s="13">
        <v>2.2000000000000002</v>
      </c>
      <c r="P340" s="13">
        <v>7.0000000000000007E-2</v>
      </c>
      <c r="Q340" s="13">
        <v>270</v>
      </c>
      <c r="R340" s="13">
        <v>480</v>
      </c>
      <c r="S340" s="13">
        <v>9.6999999999999993</v>
      </c>
      <c r="T340" s="13" t="s">
        <v>43</v>
      </c>
      <c r="U340" s="13" t="s">
        <v>43</v>
      </c>
      <c r="V340" s="338">
        <v>45630</v>
      </c>
      <c r="W340" s="14" t="s">
        <v>1922</v>
      </c>
      <c r="X340" s="13" t="s">
        <v>36</v>
      </c>
      <c r="Y340" s="13">
        <v>0.23</v>
      </c>
      <c r="Z340" s="13" t="s">
        <v>239</v>
      </c>
      <c r="AA340" s="13" t="s">
        <v>122</v>
      </c>
      <c r="AB340" s="13" t="s">
        <v>244</v>
      </c>
      <c r="AC340" s="13">
        <v>1.2E-2</v>
      </c>
      <c r="AD340" s="13">
        <v>3.0000000000000001E-3</v>
      </c>
      <c r="AE340" s="13">
        <v>0.13</v>
      </c>
      <c r="AF340" s="13" t="s">
        <v>239</v>
      </c>
      <c r="AG340" s="13">
        <v>0.13</v>
      </c>
      <c r="AH340" s="13" t="s">
        <v>245</v>
      </c>
      <c r="AI340" s="13">
        <v>5.5E-2</v>
      </c>
      <c r="AJ340" s="13" t="s">
        <v>402</v>
      </c>
      <c r="AK340" s="13">
        <v>1.2E-2</v>
      </c>
    </row>
    <row r="341" spans="1:41" x14ac:dyDescent="0.2">
      <c r="A341" s="338">
        <v>45638</v>
      </c>
      <c r="B341" s="14" t="s">
        <v>1923</v>
      </c>
      <c r="D341" s="439"/>
      <c r="E341" s="15">
        <v>7.8</v>
      </c>
      <c r="F341" s="13">
        <v>6.4</v>
      </c>
      <c r="G341" s="13">
        <v>1300</v>
      </c>
      <c r="H341" s="13" t="s">
        <v>181</v>
      </c>
      <c r="I341" s="13" t="s">
        <v>78</v>
      </c>
      <c r="J341" s="13">
        <v>0.7</v>
      </c>
      <c r="K341" s="13" t="s">
        <v>28</v>
      </c>
      <c r="L341" s="13" t="s">
        <v>122</v>
      </c>
      <c r="M341" s="13">
        <v>1.4</v>
      </c>
      <c r="N341" s="13">
        <v>1.4</v>
      </c>
      <c r="O341" s="13">
        <v>2.1</v>
      </c>
      <c r="P341" s="13">
        <v>0.08</v>
      </c>
      <c r="Q341" s="13">
        <v>240</v>
      </c>
      <c r="R341" s="13">
        <v>480</v>
      </c>
      <c r="S341" s="13">
        <v>8.5</v>
      </c>
      <c r="T341" s="13" t="s">
        <v>43</v>
      </c>
      <c r="U341" s="13" t="s">
        <v>43</v>
      </c>
      <c r="V341" s="338">
        <v>45638</v>
      </c>
      <c r="W341" s="14" t="s">
        <v>1923</v>
      </c>
      <c r="X341" s="13" t="s">
        <v>36</v>
      </c>
      <c r="Y341" s="13">
        <v>0.22</v>
      </c>
      <c r="Z341" s="13" t="s">
        <v>239</v>
      </c>
      <c r="AA341" s="13" t="s">
        <v>122</v>
      </c>
      <c r="AB341" s="13" t="s">
        <v>244</v>
      </c>
      <c r="AC341" s="13">
        <v>1.2999999999999999E-2</v>
      </c>
      <c r="AD341" s="13">
        <v>3.0000000000000001E-3</v>
      </c>
      <c r="AE341" s="13">
        <v>0.1</v>
      </c>
      <c r="AF341" s="13" t="s">
        <v>239</v>
      </c>
      <c r="AG341" s="13">
        <v>0.12</v>
      </c>
      <c r="AH341" s="13" t="s">
        <v>245</v>
      </c>
      <c r="AI341" s="13">
        <v>0.05</v>
      </c>
      <c r="AJ341" s="13" t="s">
        <v>402</v>
      </c>
      <c r="AK341" s="13">
        <v>7.0000000000000007E-2</v>
      </c>
    </row>
    <row r="342" spans="1:41" x14ac:dyDescent="0.2">
      <c r="A342" s="338">
        <v>45642</v>
      </c>
      <c r="B342" s="14" t="s">
        <v>1924</v>
      </c>
      <c r="D342" s="439"/>
      <c r="E342" s="15">
        <v>8.1999999999999993</v>
      </c>
      <c r="F342" s="13" t="s">
        <v>16</v>
      </c>
      <c r="G342" s="13">
        <v>1200</v>
      </c>
      <c r="H342" s="13" t="s">
        <v>181</v>
      </c>
      <c r="I342" s="13" t="s">
        <v>78</v>
      </c>
      <c r="J342" s="13">
        <v>0.6</v>
      </c>
      <c r="K342" s="13">
        <v>0.09</v>
      </c>
      <c r="L342" s="13">
        <v>0.03</v>
      </c>
      <c r="M342" s="13">
        <v>1.8</v>
      </c>
      <c r="N342" s="13">
        <v>1.8</v>
      </c>
      <c r="O342" s="13">
        <v>2.4</v>
      </c>
      <c r="P342" s="13">
        <v>0.05</v>
      </c>
      <c r="Q342" s="13">
        <v>210</v>
      </c>
      <c r="R342" s="13">
        <v>430</v>
      </c>
      <c r="S342" s="13">
        <v>7.4</v>
      </c>
      <c r="T342" s="13" t="s">
        <v>43</v>
      </c>
      <c r="U342" s="13" t="s">
        <v>43</v>
      </c>
      <c r="V342" s="338">
        <v>45642</v>
      </c>
      <c r="W342" s="14" t="s">
        <v>1924</v>
      </c>
      <c r="X342" s="13" t="s">
        <v>36</v>
      </c>
      <c r="Y342" s="13">
        <v>0.13</v>
      </c>
      <c r="Z342" s="13" t="s">
        <v>239</v>
      </c>
      <c r="AA342" s="13" t="s">
        <v>122</v>
      </c>
      <c r="AB342" s="13" t="s">
        <v>244</v>
      </c>
      <c r="AC342" s="13">
        <v>6.0000000000000001E-3</v>
      </c>
      <c r="AD342" s="13">
        <v>3.0000000000000001E-3</v>
      </c>
      <c r="AE342" s="13">
        <v>0.06</v>
      </c>
      <c r="AF342" s="13" t="s">
        <v>239</v>
      </c>
      <c r="AG342" s="13">
        <v>6.9000000000000006E-2</v>
      </c>
      <c r="AH342" s="13" t="s">
        <v>245</v>
      </c>
      <c r="AI342" s="13">
        <v>0.03</v>
      </c>
      <c r="AJ342" s="13" t="s">
        <v>402</v>
      </c>
      <c r="AK342" s="13">
        <v>3.1E-2</v>
      </c>
      <c r="AL342" s="13" t="s">
        <v>122</v>
      </c>
      <c r="AM342" s="13" t="s">
        <v>43</v>
      </c>
      <c r="AN342" s="13" t="s">
        <v>134</v>
      </c>
      <c r="AO342" s="13" t="s">
        <v>134</v>
      </c>
    </row>
    <row r="343" spans="1:41" x14ac:dyDescent="0.2">
      <c r="A343" s="338">
        <v>45649</v>
      </c>
      <c r="B343" s="14" t="s">
        <v>1925</v>
      </c>
      <c r="D343" s="439"/>
      <c r="E343" s="15">
        <v>8.1</v>
      </c>
      <c r="F343" s="13">
        <v>9.1999999999999993</v>
      </c>
      <c r="G343" s="13">
        <v>1300</v>
      </c>
      <c r="H343" s="13">
        <v>35</v>
      </c>
      <c r="I343" s="13" t="s">
        <v>78</v>
      </c>
      <c r="J343" s="13">
        <v>0.9</v>
      </c>
      <c r="K343" s="13">
        <v>0.03</v>
      </c>
      <c r="L343" s="13">
        <v>0.02</v>
      </c>
      <c r="M343" s="13">
        <v>1.6</v>
      </c>
      <c r="N343" s="13">
        <v>1.6</v>
      </c>
      <c r="O343" s="13">
        <v>2.5</v>
      </c>
      <c r="P343" s="13">
        <v>0.09</v>
      </c>
      <c r="Q343" s="13">
        <v>230</v>
      </c>
      <c r="R343" s="13">
        <v>460</v>
      </c>
      <c r="S343" s="13">
        <v>7.8</v>
      </c>
      <c r="T343" s="13" t="s">
        <v>43</v>
      </c>
      <c r="U343" s="13" t="s">
        <v>43</v>
      </c>
      <c r="V343" s="338">
        <v>45649</v>
      </c>
      <c r="W343" s="14" t="s">
        <v>1925</v>
      </c>
      <c r="X343" s="13" t="s">
        <v>36</v>
      </c>
      <c r="Y343" s="13">
        <v>0.39</v>
      </c>
      <c r="Z343" s="13" t="s">
        <v>239</v>
      </c>
      <c r="AA343" s="13" t="s">
        <v>122</v>
      </c>
      <c r="AB343" s="13" t="s">
        <v>244</v>
      </c>
      <c r="AC343" s="13">
        <v>2.1000000000000001E-2</v>
      </c>
      <c r="AD343" s="13">
        <v>4.0000000000000001E-3</v>
      </c>
      <c r="AE343" s="13">
        <v>0.17</v>
      </c>
      <c r="AF343" s="13" t="s">
        <v>239</v>
      </c>
      <c r="AG343" s="13">
        <v>0.05</v>
      </c>
      <c r="AH343" s="13" t="s">
        <v>245</v>
      </c>
      <c r="AI343" s="13">
        <v>3.6999999999999998E-2</v>
      </c>
      <c r="AJ343" s="13" t="s">
        <v>402</v>
      </c>
      <c r="AK343" s="13">
        <v>7.8E-2</v>
      </c>
    </row>
    <row r="344" spans="1:41" s="755" customFormat="1" x14ac:dyDescent="0.2">
      <c r="A344" s="857" t="s">
        <v>1942</v>
      </c>
      <c r="B344" s="857"/>
      <c r="C344" s="857"/>
      <c r="D344" s="857"/>
      <c r="E344" s="857"/>
      <c r="F344" s="857"/>
      <c r="G344" s="857"/>
      <c r="H344" s="857"/>
      <c r="I344" s="857"/>
      <c r="J344" s="857"/>
      <c r="K344" s="857"/>
      <c r="L344" s="857"/>
      <c r="M344" s="857"/>
      <c r="N344" s="857"/>
      <c r="O344" s="857"/>
      <c r="P344" s="857"/>
      <c r="Q344" s="857"/>
      <c r="R344" s="857"/>
      <c r="S344" s="857"/>
      <c r="T344" s="857"/>
      <c r="U344" s="857"/>
      <c r="V344" s="857"/>
      <c r="W344" s="857"/>
      <c r="X344" s="857"/>
      <c r="Y344" s="857"/>
      <c r="Z344" s="857"/>
      <c r="AA344" s="857"/>
      <c r="AB344" s="857"/>
      <c r="AC344" s="857"/>
      <c r="AD344" s="857"/>
      <c r="AE344" s="857"/>
      <c r="AF344" s="857"/>
      <c r="AG344" s="857"/>
      <c r="AH344" s="857"/>
      <c r="AI344" s="857"/>
      <c r="AJ344" s="857"/>
      <c r="AK344" s="857"/>
      <c r="AL344" s="857"/>
      <c r="AM344" s="857"/>
      <c r="AN344" s="857"/>
      <c r="AO344" s="857"/>
    </row>
    <row r="345" spans="1:41" x14ac:dyDescent="0.2">
      <c r="A345" s="338">
        <v>45667</v>
      </c>
      <c r="B345" s="14" t="s">
        <v>1930</v>
      </c>
      <c r="D345" s="471"/>
      <c r="E345" s="15">
        <v>8.1999999999999993</v>
      </c>
      <c r="F345" s="13" t="s">
        <v>16</v>
      </c>
      <c r="G345" s="13">
        <v>1000</v>
      </c>
      <c r="H345" s="13">
        <v>71</v>
      </c>
      <c r="I345" s="13">
        <v>9.1300000000000008</v>
      </c>
      <c r="J345" s="13">
        <v>1.8</v>
      </c>
      <c r="K345" s="13">
        <v>0.8</v>
      </c>
      <c r="L345" s="13">
        <v>0.64</v>
      </c>
      <c r="M345" s="13">
        <v>1.7</v>
      </c>
      <c r="N345" s="14">
        <v>2.2999999999999998</v>
      </c>
      <c r="O345" s="13">
        <v>4.0999999999999996</v>
      </c>
      <c r="P345" s="13">
        <v>0.21</v>
      </c>
      <c r="Q345" s="13">
        <v>190</v>
      </c>
      <c r="R345" s="13">
        <v>410</v>
      </c>
      <c r="S345" s="13">
        <v>7.9</v>
      </c>
      <c r="T345" s="13" t="s">
        <v>43</v>
      </c>
      <c r="U345" s="13" t="s">
        <v>43</v>
      </c>
      <c r="V345" s="338">
        <f>A345</f>
        <v>45667</v>
      </c>
      <c r="W345" s="14" t="str">
        <f>B345</f>
        <v>01-25-009</v>
      </c>
      <c r="X345" s="13" t="s">
        <v>36</v>
      </c>
      <c r="Y345" s="13">
        <v>0.17</v>
      </c>
      <c r="Z345" s="13">
        <v>2E-3</v>
      </c>
      <c r="AA345" s="13">
        <v>0.02</v>
      </c>
      <c r="AB345" s="13" t="s">
        <v>244</v>
      </c>
      <c r="AC345" s="13">
        <v>7.0000000000000001E-3</v>
      </c>
      <c r="AD345" s="13">
        <v>4.0000000000000001E-3</v>
      </c>
      <c r="AE345" s="13">
        <v>7.0000000000000007E-2</v>
      </c>
      <c r="AF345" s="13" t="s">
        <v>239</v>
      </c>
      <c r="AG345" s="13">
        <v>5.2999999999999999E-2</v>
      </c>
      <c r="AH345" s="13" t="s">
        <v>245</v>
      </c>
      <c r="AI345" s="13">
        <v>2.5999999999999999E-2</v>
      </c>
      <c r="AJ345" s="13" t="s">
        <v>402</v>
      </c>
      <c r="AK345" s="13">
        <v>8.9999999999999993E-3</v>
      </c>
    </row>
    <row r="346" spans="1:41" x14ac:dyDescent="0.2">
      <c r="A346" s="338">
        <v>45673</v>
      </c>
      <c r="B346" s="14" t="s">
        <v>1931</v>
      </c>
      <c r="D346" s="471"/>
      <c r="E346" s="15">
        <v>7.9</v>
      </c>
      <c r="F346" s="13" t="s">
        <v>16</v>
      </c>
      <c r="G346" s="13">
        <v>1200</v>
      </c>
      <c r="H346" s="13" t="s">
        <v>181</v>
      </c>
      <c r="I346" s="13" t="s">
        <v>16</v>
      </c>
      <c r="J346" s="13">
        <v>1</v>
      </c>
      <c r="K346" s="13">
        <v>0.09</v>
      </c>
      <c r="L346" s="13">
        <v>0.02</v>
      </c>
      <c r="M346" s="13">
        <v>0.19</v>
      </c>
      <c r="N346" s="14">
        <v>0.21</v>
      </c>
      <c r="O346" s="13">
        <v>1.2</v>
      </c>
      <c r="P346" s="13">
        <v>7.0000000000000007E-2</v>
      </c>
      <c r="Q346" s="13">
        <v>190</v>
      </c>
      <c r="R346" s="13">
        <v>490</v>
      </c>
      <c r="S346" s="13">
        <v>7.7</v>
      </c>
      <c r="T346" s="13" t="s">
        <v>43</v>
      </c>
      <c r="U346" s="13" t="s">
        <v>43</v>
      </c>
      <c r="V346" s="338">
        <f t="shared" ref="V346:V350" si="5">A346</f>
        <v>45673</v>
      </c>
      <c r="W346" s="14" t="str">
        <f t="shared" ref="W346:W350" si="6">B346</f>
        <v>01-25-015</v>
      </c>
      <c r="X346" s="13" t="s">
        <v>36</v>
      </c>
      <c r="Y346" s="13">
        <v>0.19</v>
      </c>
      <c r="Z346" s="13">
        <v>1E-3</v>
      </c>
      <c r="AA346" s="13" t="s">
        <v>122</v>
      </c>
      <c r="AB346" s="13" t="s">
        <v>244</v>
      </c>
      <c r="AC346" s="13">
        <v>8.0000000000000002E-3</v>
      </c>
      <c r="AD346" s="13">
        <v>2E-3</v>
      </c>
      <c r="AE346" s="13">
        <v>7.0000000000000007E-2</v>
      </c>
      <c r="AF346" s="13" t="s">
        <v>239</v>
      </c>
      <c r="AG346" s="13">
        <v>2.5000000000000001E-2</v>
      </c>
      <c r="AH346" s="13" t="s">
        <v>245</v>
      </c>
      <c r="AI346" s="13">
        <v>2.4E-2</v>
      </c>
      <c r="AJ346" s="13" t="s">
        <v>402</v>
      </c>
      <c r="AK346" s="13">
        <v>0.01</v>
      </c>
    </row>
    <row r="347" spans="1:41" x14ac:dyDescent="0.2">
      <c r="A347" s="338">
        <v>45681</v>
      </c>
      <c r="B347" s="14" t="s">
        <v>1932</v>
      </c>
      <c r="D347" s="471"/>
      <c r="E347" s="15">
        <v>8.1999999999999993</v>
      </c>
      <c r="F347" s="13" t="s">
        <v>16</v>
      </c>
      <c r="G347" s="13">
        <v>1000</v>
      </c>
      <c r="H347" s="13" t="s">
        <v>181</v>
      </c>
      <c r="I347" s="13" t="s">
        <v>16</v>
      </c>
      <c r="J347" s="13">
        <v>0.6</v>
      </c>
      <c r="K347" s="13">
        <v>0.14000000000000001</v>
      </c>
      <c r="L347" s="13">
        <v>0.04</v>
      </c>
      <c r="M347" s="13">
        <v>0.91</v>
      </c>
      <c r="N347" s="14">
        <v>0.95</v>
      </c>
      <c r="O347" s="13">
        <v>1.6</v>
      </c>
      <c r="P347" s="13">
        <v>7.0000000000000007E-2</v>
      </c>
      <c r="Q347" s="13">
        <v>200</v>
      </c>
      <c r="R347" s="13">
        <v>420</v>
      </c>
      <c r="S347" s="13">
        <v>5.8</v>
      </c>
      <c r="T347" s="13" t="s">
        <v>43</v>
      </c>
      <c r="U347" s="13" t="s">
        <v>43</v>
      </c>
      <c r="V347" s="338">
        <f t="shared" si="5"/>
        <v>45681</v>
      </c>
      <c r="W347" s="14" t="str">
        <f t="shared" si="6"/>
        <v>01-25-018</v>
      </c>
      <c r="X347" s="13" t="s">
        <v>36</v>
      </c>
      <c r="Y347" s="13">
        <v>0.18</v>
      </c>
      <c r="Z347" s="13">
        <v>1E-3</v>
      </c>
      <c r="AA347" s="13" t="s">
        <v>122</v>
      </c>
      <c r="AB347" s="13" t="s">
        <v>244</v>
      </c>
      <c r="AC347" s="13">
        <v>7.0000000000000001E-3</v>
      </c>
      <c r="AD347" s="13">
        <v>3.0000000000000001E-3</v>
      </c>
      <c r="AE347" s="13">
        <v>7.0000000000000007E-2</v>
      </c>
      <c r="AF347" s="13" t="s">
        <v>239</v>
      </c>
      <c r="AG347" s="13">
        <v>1.9E-2</v>
      </c>
      <c r="AH347" s="13" t="s">
        <v>245</v>
      </c>
      <c r="AI347" s="13">
        <v>2.4E-2</v>
      </c>
      <c r="AJ347" s="13" t="s">
        <v>402</v>
      </c>
      <c r="AK347" s="13">
        <v>3.7999999999999999E-2</v>
      </c>
    </row>
    <row r="348" spans="1:41" x14ac:dyDescent="0.2">
      <c r="A348" s="338">
        <v>45687</v>
      </c>
      <c r="B348" s="14" t="s">
        <v>1933</v>
      </c>
      <c r="D348" s="471"/>
      <c r="E348" s="15">
        <v>6.9</v>
      </c>
      <c r="F348" s="13" t="s">
        <v>16</v>
      </c>
      <c r="G348" s="13">
        <v>1100</v>
      </c>
      <c r="H348" s="13" t="s">
        <v>181</v>
      </c>
      <c r="I348" s="13" t="s">
        <v>16</v>
      </c>
      <c r="J348" s="13">
        <v>0.7</v>
      </c>
      <c r="K348" s="13">
        <v>0.2</v>
      </c>
      <c r="L348" s="13" t="s">
        <v>122</v>
      </c>
      <c r="M348" s="13">
        <v>0.16</v>
      </c>
      <c r="N348" s="13">
        <v>0.17</v>
      </c>
      <c r="O348" s="13">
        <v>0.7</v>
      </c>
      <c r="P348" s="13">
        <v>0.06</v>
      </c>
      <c r="Q348" s="13">
        <v>160</v>
      </c>
      <c r="R348" s="13">
        <v>380</v>
      </c>
      <c r="S348" s="13">
        <v>4.5</v>
      </c>
      <c r="T348" s="13" t="s">
        <v>43</v>
      </c>
      <c r="U348" s="13" t="s">
        <v>43</v>
      </c>
      <c r="V348" s="338">
        <f t="shared" si="5"/>
        <v>45687</v>
      </c>
      <c r="W348" s="14" t="str">
        <f t="shared" si="6"/>
        <v>01-25-027</v>
      </c>
      <c r="X348" s="13" t="s">
        <v>36</v>
      </c>
      <c r="Y348" s="13">
        <v>0.12</v>
      </c>
      <c r="Z348" s="13" t="s">
        <v>239</v>
      </c>
      <c r="AA348" s="13" t="s">
        <v>122</v>
      </c>
      <c r="AB348" s="13" t="s">
        <v>244</v>
      </c>
      <c r="AC348" s="13">
        <v>4.0000000000000001E-3</v>
      </c>
      <c r="AD348" s="13">
        <v>4.0000000000000001E-3</v>
      </c>
      <c r="AE348" s="13" t="s">
        <v>43</v>
      </c>
      <c r="AF348" s="13" t="s">
        <v>239</v>
      </c>
      <c r="AG348" s="13">
        <v>1.4999999999999999E-2</v>
      </c>
      <c r="AH348" s="13" t="s">
        <v>245</v>
      </c>
      <c r="AI348" s="13">
        <v>1.4999999999999999E-2</v>
      </c>
      <c r="AJ348" s="13" t="s">
        <v>402</v>
      </c>
      <c r="AK348" s="13">
        <v>6.0000000000000001E-3</v>
      </c>
    </row>
    <row r="349" spans="1:41" x14ac:dyDescent="0.2">
      <c r="A349" s="338">
        <v>45694</v>
      </c>
      <c r="B349" s="14" t="s">
        <v>1935</v>
      </c>
      <c r="D349" s="471"/>
      <c r="E349" s="15">
        <v>8</v>
      </c>
      <c r="F349" s="13" t="s">
        <v>16</v>
      </c>
      <c r="G349" s="13">
        <v>1300</v>
      </c>
      <c r="H349" s="13">
        <v>25</v>
      </c>
      <c r="I349" s="13">
        <v>6.7</v>
      </c>
      <c r="J349" s="13">
        <v>2</v>
      </c>
      <c r="K349" s="13">
        <v>0.04</v>
      </c>
      <c r="L349" s="13">
        <v>0.55000000000000004</v>
      </c>
      <c r="M349" s="13">
        <v>1.9</v>
      </c>
      <c r="N349" s="13">
        <v>2.4</v>
      </c>
      <c r="O349" s="13">
        <v>4.4000000000000004</v>
      </c>
      <c r="P349" s="13">
        <v>0.27</v>
      </c>
      <c r="Q349" s="13">
        <v>230</v>
      </c>
      <c r="R349" s="13">
        <v>450</v>
      </c>
      <c r="S349" s="13">
        <v>6.1</v>
      </c>
      <c r="T349" s="13" t="s">
        <v>43</v>
      </c>
      <c r="U349" s="13" t="s">
        <v>43</v>
      </c>
      <c r="V349" s="338">
        <f t="shared" si="5"/>
        <v>45694</v>
      </c>
      <c r="W349" s="14" t="str">
        <f t="shared" si="6"/>
        <v>02-25-030</v>
      </c>
      <c r="X349" s="13" t="s">
        <v>36</v>
      </c>
      <c r="Y349" s="13">
        <v>0.12</v>
      </c>
      <c r="Z349" s="13" t="s">
        <v>239</v>
      </c>
      <c r="AA349" s="13">
        <v>0.02</v>
      </c>
      <c r="AB349" s="13" t="s">
        <v>244</v>
      </c>
      <c r="AC349" s="13">
        <v>3.0000000000000001E-3</v>
      </c>
      <c r="AD349" s="13">
        <v>4.0000000000000001E-3</v>
      </c>
      <c r="AE349" s="13" t="s">
        <v>43</v>
      </c>
      <c r="AF349" s="13" t="s">
        <v>239</v>
      </c>
      <c r="AG349" s="13">
        <v>1.6E-2</v>
      </c>
      <c r="AH349" s="13" t="s">
        <v>245</v>
      </c>
      <c r="AI349" s="13">
        <v>1.7000000000000001E-2</v>
      </c>
      <c r="AJ349" s="13" t="s">
        <v>402</v>
      </c>
      <c r="AK349" s="13">
        <v>7.0000000000000001E-3</v>
      </c>
    </row>
    <row r="350" spans="1:41" x14ac:dyDescent="0.2">
      <c r="A350" s="338">
        <v>45702</v>
      </c>
      <c r="B350" s="14" t="s">
        <v>1936</v>
      </c>
      <c r="D350" s="471"/>
      <c r="E350" s="15">
        <v>8.1</v>
      </c>
      <c r="F350" s="13" t="s">
        <v>16</v>
      </c>
      <c r="G350" s="13">
        <v>1200</v>
      </c>
      <c r="H350" s="13" t="s">
        <v>181</v>
      </c>
      <c r="I350" s="13" t="s">
        <v>78</v>
      </c>
      <c r="J350" s="13">
        <v>1.3</v>
      </c>
      <c r="K350" s="13" t="s">
        <v>28</v>
      </c>
      <c r="L350" s="13" t="s">
        <v>122</v>
      </c>
      <c r="M350" s="13">
        <v>3.3</v>
      </c>
      <c r="N350" s="13">
        <v>3.3</v>
      </c>
      <c r="O350" s="13">
        <v>4.5999999999999996</v>
      </c>
      <c r="P350" s="13">
        <v>0.16</v>
      </c>
      <c r="Q350" s="13">
        <v>230</v>
      </c>
      <c r="R350" s="13">
        <v>400</v>
      </c>
      <c r="S350" s="13">
        <v>6.5</v>
      </c>
      <c r="T350" s="13" t="s">
        <v>43</v>
      </c>
      <c r="U350" s="13">
        <v>0.51</v>
      </c>
      <c r="V350" s="338">
        <f t="shared" si="5"/>
        <v>45702</v>
      </c>
      <c r="W350" s="14" t="str">
        <f t="shared" si="6"/>
        <v>02-25-049</v>
      </c>
      <c r="X350" s="13" t="s">
        <v>36</v>
      </c>
      <c r="Y350" s="13">
        <v>0.17</v>
      </c>
      <c r="Z350" s="13" t="s">
        <v>239</v>
      </c>
      <c r="AA350" s="13" t="s">
        <v>122</v>
      </c>
      <c r="AB350" s="13" t="s">
        <v>244</v>
      </c>
      <c r="AC350" s="13">
        <v>5.0000000000000001E-3</v>
      </c>
      <c r="AD350" s="13">
        <v>3.0000000000000001E-3</v>
      </c>
      <c r="AE350" s="13">
        <v>0.06</v>
      </c>
      <c r="AF350" s="13" t="s">
        <v>239</v>
      </c>
      <c r="AG350" s="13">
        <v>7.3999999999999996E-2</v>
      </c>
      <c r="AH350" s="13" t="s">
        <v>245</v>
      </c>
      <c r="AI350" s="13">
        <v>1.7000000000000001E-2</v>
      </c>
      <c r="AJ350" s="13" t="s">
        <v>402</v>
      </c>
      <c r="AK350" s="13">
        <v>8.0000000000000002E-3</v>
      </c>
    </row>
    <row r="351" spans="1:41" x14ac:dyDescent="0.2">
      <c r="A351" s="338">
        <v>45708</v>
      </c>
      <c r="B351" s="14" t="s">
        <v>1943</v>
      </c>
      <c r="D351" s="471"/>
      <c r="E351" s="15">
        <v>8.1999999999999993</v>
      </c>
      <c r="F351" s="13" t="s">
        <v>16</v>
      </c>
      <c r="G351" s="13">
        <v>1200</v>
      </c>
      <c r="H351" s="13" t="s">
        <v>181</v>
      </c>
      <c r="I351" s="13" t="s">
        <v>78</v>
      </c>
      <c r="J351" s="13">
        <v>0.9</v>
      </c>
      <c r="K351" s="13">
        <v>0.08</v>
      </c>
      <c r="L351" s="13">
        <v>0.05</v>
      </c>
      <c r="M351" s="13">
        <v>0.54</v>
      </c>
      <c r="N351" s="13">
        <v>0.59</v>
      </c>
      <c r="O351" s="13">
        <v>1.5</v>
      </c>
      <c r="P351" s="13">
        <v>0.06</v>
      </c>
      <c r="Q351" s="13">
        <v>210</v>
      </c>
      <c r="R351" s="13">
        <v>390</v>
      </c>
      <c r="S351" s="13">
        <v>6.1</v>
      </c>
      <c r="T351" s="13" t="s">
        <v>43</v>
      </c>
      <c r="U351" s="13" t="s">
        <v>43</v>
      </c>
      <c r="V351" s="338">
        <v>45708</v>
      </c>
      <c r="W351" s="14" t="s">
        <v>1943</v>
      </c>
      <c r="X351" s="13" t="s">
        <v>36</v>
      </c>
      <c r="Y351" s="13">
        <v>0.09</v>
      </c>
      <c r="Z351" s="13" t="s">
        <v>239</v>
      </c>
      <c r="AA351" s="13" t="s">
        <v>122</v>
      </c>
      <c r="AB351" s="13" t="s">
        <v>244</v>
      </c>
      <c r="AC351" s="13">
        <v>2E-3</v>
      </c>
      <c r="AD351" s="13">
        <v>3.0000000000000001E-3</v>
      </c>
      <c r="AE351" s="13" t="s">
        <v>43</v>
      </c>
      <c r="AF351" s="13" t="s">
        <v>239</v>
      </c>
      <c r="AG351" s="13">
        <v>2.5000000000000001E-2</v>
      </c>
      <c r="AH351" s="13" t="s">
        <v>245</v>
      </c>
      <c r="AI351" s="13">
        <v>2.1000000000000001E-2</v>
      </c>
      <c r="AJ351" s="13" t="s">
        <v>402</v>
      </c>
      <c r="AK351" s="13">
        <v>5.0000000000000001E-3</v>
      </c>
    </row>
    <row r="352" spans="1:41" x14ac:dyDescent="0.2">
      <c r="A352" s="338">
        <v>45716</v>
      </c>
      <c r="B352" s="14" t="s">
        <v>1944</v>
      </c>
      <c r="D352" s="471"/>
      <c r="E352" s="15">
        <v>8.1999999999999993</v>
      </c>
      <c r="F352" s="13" t="s">
        <v>16</v>
      </c>
      <c r="G352" s="13">
        <v>1200</v>
      </c>
      <c r="H352" s="13" t="s">
        <v>181</v>
      </c>
      <c r="I352" s="13">
        <v>2.5</v>
      </c>
      <c r="J352" s="13">
        <v>2.1</v>
      </c>
      <c r="K352" s="13">
        <v>0.33</v>
      </c>
      <c r="L352" s="13">
        <v>7.0000000000000007E-2</v>
      </c>
      <c r="M352" s="13">
        <v>0.24</v>
      </c>
      <c r="N352" s="13">
        <v>0.31</v>
      </c>
      <c r="O352" s="13">
        <v>2.4</v>
      </c>
      <c r="P352" s="13">
        <v>0.16</v>
      </c>
      <c r="Q352" s="13">
        <v>220</v>
      </c>
      <c r="R352" s="13">
        <v>360</v>
      </c>
      <c r="S352" s="13">
        <v>8.1</v>
      </c>
      <c r="T352" s="13" t="s">
        <v>43</v>
      </c>
      <c r="U352" s="13" t="s">
        <v>43</v>
      </c>
      <c r="V352" s="338">
        <v>45716</v>
      </c>
      <c r="W352" s="14" t="s">
        <v>1944</v>
      </c>
      <c r="X352" s="13" t="s">
        <v>36</v>
      </c>
      <c r="Y352" s="13">
        <v>0.12</v>
      </c>
      <c r="Z352" s="13" t="s">
        <v>239</v>
      </c>
      <c r="AA352" s="13" t="s">
        <v>122</v>
      </c>
      <c r="AB352" s="13" t="s">
        <v>244</v>
      </c>
      <c r="AC352" s="13">
        <v>3.0000000000000001E-3</v>
      </c>
      <c r="AD352" s="13">
        <v>3.0000000000000001E-3</v>
      </c>
      <c r="AE352" s="13" t="s">
        <v>43</v>
      </c>
      <c r="AF352" s="13" t="s">
        <v>239</v>
      </c>
      <c r="AG352" s="13">
        <v>5.3999999999999999E-2</v>
      </c>
      <c r="AH352" s="13" t="s">
        <v>245</v>
      </c>
      <c r="AI352" s="13">
        <v>1.9E-2</v>
      </c>
      <c r="AJ352" s="13" t="s">
        <v>402</v>
      </c>
      <c r="AK352" s="13">
        <v>8.0000000000000002E-3</v>
      </c>
    </row>
    <row r="353" spans="1:43" x14ac:dyDescent="0.2">
      <c r="A353" s="338">
        <v>45722</v>
      </c>
      <c r="B353" s="14" t="s">
        <v>1946</v>
      </c>
      <c r="D353" s="471"/>
      <c r="E353" s="15">
        <v>8.1</v>
      </c>
      <c r="F353" s="13">
        <v>7</v>
      </c>
      <c r="G353" s="13">
        <v>1200</v>
      </c>
      <c r="H353" s="13">
        <v>25</v>
      </c>
      <c r="I353" s="13">
        <v>4.5</v>
      </c>
      <c r="J353" s="13">
        <v>1.6</v>
      </c>
      <c r="K353" s="13">
        <v>0.59</v>
      </c>
      <c r="L353" s="13">
        <v>0.61</v>
      </c>
      <c r="M353" s="13">
        <v>0.97</v>
      </c>
      <c r="N353" s="13">
        <v>1.6</v>
      </c>
      <c r="O353" s="13">
        <v>3.2</v>
      </c>
      <c r="P353" s="13">
        <v>0.17</v>
      </c>
      <c r="Q353" s="13">
        <v>200</v>
      </c>
      <c r="R353" s="13">
        <v>360</v>
      </c>
      <c r="S353" s="13">
        <v>7.9</v>
      </c>
      <c r="T353" s="13" t="s">
        <v>43</v>
      </c>
      <c r="U353" s="13" t="s">
        <v>43</v>
      </c>
      <c r="V353" s="338">
        <v>414616</v>
      </c>
      <c r="W353" s="14" t="s">
        <v>1946</v>
      </c>
      <c r="X353" s="13" t="s">
        <v>36</v>
      </c>
      <c r="Y353" s="13">
        <v>7.0000000000000007E-2</v>
      </c>
      <c r="Z353" s="13" t="s">
        <v>239</v>
      </c>
      <c r="AA353" s="13" t="s">
        <v>122</v>
      </c>
      <c r="AB353" s="13" t="s">
        <v>244</v>
      </c>
      <c r="AC353" s="13">
        <v>2E-3</v>
      </c>
      <c r="AD353" s="13">
        <v>3.0000000000000001E-3</v>
      </c>
      <c r="AE353" s="13" t="s">
        <v>43</v>
      </c>
      <c r="AF353" s="13" t="s">
        <v>239</v>
      </c>
      <c r="AG353" s="13">
        <v>2.9000000000000001E-2</v>
      </c>
      <c r="AH353" s="13" t="s">
        <v>245</v>
      </c>
      <c r="AI353" s="13">
        <v>1.7999999999999999E-2</v>
      </c>
      <c r="AJ353" s="13" t="s">
        <v>402</v>
      </c>
      <c r="AK353" s="13">
        <v>7.0000000000000001E-3</v>
      </c>
    </row>
    <row r="354" spans="1:43" x14ac:dyDescent="0.2">
      <c r="A354" s="338">
        <v>45730</v>
      </c>
      <c r="B354" s="14" t="s">
        <v>1947</v>
      </c>
      <c r="D354" s="471"/>
      <c r="E354" s="15">
        <v>6.7</v>
      </c>
      <c r="F354" s="13" t="s">
        <v>16</v>
      </c>
      <c r="G354" s="13">
        <v>1100</v>
      </c>
      <c r="H354" s="13" t="s">
        <v>181</v>
      </c>
      <c r="I354" s="13">
        <v>2.9</v>
      </c>
      <c r="J354" s="13">
        <v>3.2</v>
      </c>
      <c r="K354" s="13">
        <v>0.55000000000000004</v>
      </c>
      <c r="L354" s="13">
        <v>0.3</v>
      </c>
      <c r="M354" s="13">
        <v>0.85</v>
      </c>
      <c r="N354" s="13">
        <v>1.2</v>
      </c>
      <c r="O354" s="13">
        <v>4.4000000000000004</v>
      </c>
      <c r="P354" s="13">
        <v>0.25</v>
      </c>
      <c r="Q354" s="13">
        <v>230</v>
      </c>
      <c r="R354" s="13">
        <v>400</v>
      </c>
      <c r="S354" s="13">
        <v>10</v>
      </c>
      <c r="T354" s="13" t="s">
        <v>43</v>
      </c>
      <c r="U354" s="13" t="s">
        <v>43</v>
      </c>
      <c r="V354" s="137">
        <v>45730</v>
      </c>
      <c r="W354" s="13" t="s">
        <v>1947</v>
      </c>
      <c r="X354" s="13" t="s">
        <v>36</v>
      </c>
      <c r="Y354" s="13">
        <v>0.08</v>
      </c>
      <c r="Z354" s="13" t="s">
        <v>239</v>
      </c>
      <c r="AA354" s="13" t="s">
        <v>122</v>
      </c>
      <c r="AB354" s="13" t="s">
        <v>244</v>
      </c>
      <c r="AC354" s="13">
        <v>2E-3</v>
      </c>
      <c r="AD354" s="13">
        <v>6.0000000000000001E-3</v>
      </c>
      <c r="AE354" s="13" t="s">
        <v>43</v>
      </c>
      <c r="AF354" s="13" t="s">
        <v>239</v>
      </c>
      <c r="AG354" s="13">
        <v>2.3E-2</v>
      </c>
      <c r="AH354" s="13" t="s">
        <v>245</v>
      </c>
      <c r="AI354" s="13">
        <v>1.4999999999999999E-2</v>
      </c>
      <c r="AJ354" s="13" t="s">
        <v>402</v>
      </c>
      <c r="AK354" s="13">
        <v>1.0999999999999999E-2</v>
      </c>
    </row>
    <row r="355" spans="1:43" x14ac:dyDescent="0.2">
      <c r="A355" s="338">
        <v>45737</v>
      </c>
      <c r="B355" s="14" t="s">
        <v>1948</v>
      </c>
      <c r="D355" s="471"/>
      <c r="E355" s="15">
        <v>7.3</v>
      </c>
      <c r="F355" s="13">
        <v>8.1</v>
      </c>
      <c r="G355" s="13">
        <v>1200</v>
      </c>
      <c r="H355" s="13" t="s">
        <v>181</v>
      </c>
      <c r="I355" s="13">
        <v>2.7</v>
      </c>
      <c r="J355" s="13">
        <v>1.6</v>
      </c>
      <c r="K355" s="13">
        <v>0.23</v>
      </c>
      <c r="L355" s="13" t="s">
        <v>122</v>
      </c>
      <c r="M355" s="13">
        <v>0.2</v>
      </c>
      <c r="N355" s="13">
        <v>0.21</v>
      </c>
      <c r="O355" s="13">
        <v>1.8</v>
      </c>
      <c r="P355" s="13">
        <v>0.43</v>
      </c>
      <c r="Q355" s="13">
        <v>230</v>
      </c>
      <c r="R355" s="13">
        <v>380</v>
      </c>
      <c r="S355" s="13">
        <v>10</v>
      </c>
      <c r="T355" s="13" t="s">
        <v>43</v>
      </c>
      <c r="U355" s="13" t="s">
        <v>43</v>
      </c>
      <c r="V355" s="137">
        <v>45737</v>
      </c>
      <c r="W355" s="13" t="s">
        <v>1948</v>
      </c>
      <c r="X355" s="13" t="s">
        <v>36</v>
      </c>
      <c r="Y355" s="13">
        <v>0.08</v>
      </c>
      <c r="Z355" s="13" t="s">
        <v>239</v>
      </c>
      <c r="AA355" s="13" t="s">
        <v>122</v>
      </c>
      <c r="AB355" s="13" t="s">
        <v>244</v>
      </c>
      <c r="AC355" s="13">
        <v>2E-3</v>
      </c>
      <c r="AD355" s="13">
        <v>3.0000000000000001E-3</v>
      </c>
      <c r="AE355" s="13" t="s">
        <v>43</v>
      </c>
      <c r="AF355" s="13" t="s">
        <v>239</v>
      </c>
      <c r="AG355" s="13">
        <v>2.5000000000000001E-2</v>
      </c>
      <c r="AH355" s="13" t="s">
        <v>245</v>
      </c>
      <c r="AI355" s="13">
        <v>1.2999999999999999E-2</v>
      </c>
      <c r="AJ355" s="13" t="s">
        <v>402</v>
      </c>
      <c r="AK355" s="13">
        <v>8.9999999999999993E-3</v>
      </c>
    </row>
    <row r="356" spans="1:43" x14ac:dyDescent="0.2">
      <c r="A356" s="338">
        <v>45740</v>
      </c>
      <c r="B356" s="14" t="s">
        <v>1949</v>
      </c>
      <c r="D356" s="471"/>
      <c r="E356" s="15">
        <v>7.7</v>
      </c>
      <c r="F356" s="13">
        <v>9.1</v>
      </c>
      <c r="G356" s="13">
        <v>1100</v>
      </c>
      <c r="H356" s="13" t="s">
        <v>181</v>
      </c>
      <c r="I356" s="13">
        <v>2.6</v>
      </c>
      <c r="J356" s="13">
        <v>2</v>
      </c>
      <c r="K356" s="13">
        <v>0.16</v>
      </c>
      <c r="L356" s="13" t="s">
        <v>122</v>
      </c>
      <c r="M356" s="13">
        <v>0.56999999999999995</v>
      </c>
      <c r="N356" s="13">
        <v>0.57999999999999996</v>
      </c>
      <c r="O356" s="13">
        <v>2.6</v>
      </c>
      <c r="P356" s="13">
        <v>0.16</v>
      </c>
      <c r="Q356" s="13">
        <v>240</v>
      </c>
      <c r="R356" s="13">
        <v>420</v>
      </c>
      <c r="S356" s="13">
        <v>15</v>
      </c>
      <c r="T356" s="13" t="s">
        <v>43</v>
      </c>
      <c r="U356" s="13" t="s">
        <v>43</v>
      </c>
      <c r="V356" s="137">
        <v>45740</v>
      </c>
      <c r="W356" s="13" t="s">
        <v>1949</v>
      </c>
      <c r="X356" s="13" t="s">
        <v>36</v>
      </c>
      <c r="Y356" s="13">
        <v>7.0000000000000007E-2</v>
      </c>
      <c r="Z356" s="13" t="s">
        <v>239</v>
      </c>
      <c r="AA356" s="13" t="s">
        <v>122</v>
      </c>
      <c r="AB356" s="13" t="s">
        <v>244</v>
      </c>
      <c r="AC356" s="13">
        <v>1E-3</v>
      </c>
      <c r="AD356" s="13">
        <v>3.0000000000000001E-3</v>
      </c>
      <c r="AE356" s="13" t="s">
        <v>43</v>
      </c>
      <c r="AF356" s="13" t="s">
        <v>239</v>
      </c>
      <c r="AG356" s="13">
        <v>1.6E-2</v>
      </c>
      <c r="AH356" s="13" t="s">
        <v>245</v>
      </c>
      <c r="AI356" s="13">
        <v>1.2999999999999999E-2</v>
      </c>
      <c r="AJ356" s="13" t="s">
        <v>402</v>
      </c>
      <c r="AK356" s="13">
        <v>8.0000000000000002E-3</v>
      </c>
      <c r="AL356" s="13" t="s">
        <v>122</v>
      </c>
      <c r="AM356" s="13" t="s">
        <v>43</v>
      </c>
      <c r="AN356" s="13" t="s">
        <v>134</v>
      </c>
      <c r="AO356" s="13" t="s">
        <v>134</v>
      </c>
    </row>
    <row r="357" spans="1:43" x14ac:dyDescent="0.2">
      <c r="A357" s="338">
        <v>45751</v>
      </c>
      <c r="B357" s="14" t="s">
        <v>1950</v>
      </c>
      <c r="D357" s="471"/>
      <c r="E357" s="15">
        <v>7.8</v>
      </c>
      <c r="F357" s="13">
        <v>7.7</v>
      </c>
      <c r="G357" s="13">
        <v>1200</v>
      </c>
      <c r="H357" s="13" t="s">
        <v>181</v>
      </c>
      <c r="I357" s="13">
        <v>2.5</v>
      </c>
      <c r="J357" s="13">
        <v>2.1</v>
      </c>
      <c r="K357" s="13">
        <v>0.12</v>
      </c>
      <c r="L357" s="13" t="s">
        <v>122</v>
      </c>
      <c r="M357" s="13">
        <v>3.2</v>
      </c>
      <c r="N357" s="13">
        <v>3.2</v>
      </c>
      <c r="O357" s="13">
        <v>5.3</v>
      </c>
      <c r="P357" s="13">
        <v>0.13</v>
      </c>
      <c r="Q357" s="13">
        <v>240</v>
      </c>
      <c r="R357" s="13">
        <v>420</v>
      </c>
      <c r="S357" s="13">
        <v>13</v>
      </c>
      <c r="T357" s="13" t="s">
        <v>43</v>
      </c>
      <c r="U357" s="13" t="s">
        <v>43</v>
      </c>
      <c r="V357" s="137">
        <v>45751</v>
      </c>
      <c r="W357" s="13" t="s">
        <v>1950</v>
      </c>
      <c r="X357" s="13" t="s">
        <v>36</v>
      </c>
      <c r="Y357" s="13" t="s">
        <v>43</v>
      </c>
      <c r="Z357" s="13" t="s">
        <v>239</v>
      </c>
      <c r="AA357" s="13" t="s">
        <v>122</v>
      </c>
      <c r="AB357" s="13" t="s">
        <v>244</v>
      </c>
      <c r="AC357" s="13">
        <v>1E-3</v>
      </c>
      <c r="AD357" s="13">
        <v>4.0000000000000001E-3</v>
      </c>
      <c r="AE357" s="13" t="s">
        <v>43</v>
      </c>
      <c r="AF357" s="13" t="s">
        <v>239</v>
      </c>
      <c r="AG357" s="13">
        <v>8.9999999999999993E-3</v>
      </c>
      <c r="AH357" s="13" t="s">
        <v>245</v>
      </c>
      <c r="AI357" s="13">
        <v>0.01</v>
      </c>
      <c r="AJ357" s="13" t="s">
        <v>402</v>
      </c>
      <c r="AK357" s="13">
        <v>8.9999999999999993E-3</v>
      </c>
    </row>
    <row r="358" spans="1:43" s="755" customFormat="1" x14ac:dyDescent="0.2">
      <c r="A358" s="857" t="s">
        <v>1953</v>
      </c>
      <c r="B358" s="857"/>
      <c r="C358" s="857"/>
      <c r="D358" s="857"/>
      <c r="E358" s="857"/>
      <c r="F358" s="857"/>
      <c r="G358" s="857"/>
      <c r="H358" s="857"/>
      <c r="I358" s="857"/>
      <c r="J358" s="857"/>
      <c r="K358" s="857"/>
      <c r="L358" s="857"/>
      <c r="M358" s="857"/>
      <c r="N358" s="857"/>
      <c r="O358" s="857"/>
      <c r="P358" s="857"/>
      <c r="Q358" s="857"/>
      <c r="R358" s="857"/>
      <c r="S358" s="857"/>
      <c r="T358" s="857"/>
      <c r="U358" s="857"/>
      <c r="V358" s="857"/>
      <c r="W358" s="857"/>
      <c r="X358" s="857"/>
      <c r="Y358" s="857"/>
      <c r="Z358" s="857"/>
      <c r="AA358" s="857"/>
      <c r="AB358" s="857"/>
      <c r="AC358" s="857"/>
      <c r="AD358" s="857"/>
      <c r="AE358" s="857"/>
      <c r="AF358" s="857"/>
      <c r="AG358" s="857"/>
      <c r="AH358" s="857"/>
      <c r="AI358" s="857"/>
      <c r="AJ358" s="857"/>
      <c r="AK358" s="857"/>
      <c r="AL358" s="857"/>
      <c r="AM358" s="857"/>
      <c r="AN358" s="857"/>
      <c r="AO358" s="858"/>
    </row>
    <row r="359" spans="1:43" x14ac:dyDescent="0.2">
      <c r="A359" s="338">
        <v>45766</v>
      </c>
      <c r="B359" s="14" t="s">
        <v>1958</v>
      </c>
      <c r="D359" s="471"/>
      <c r="E359" s="15">
        <v>7.4</v>
      </c>
      <c r="F359" s="13">
        <v>6</v>
      </c>
      <c r="G359" s="13">
        <v>800</v>
      </c>
      <c r="H359" s="13" t="s">
        <v>181</v>
      </c>
      <c r="I359" s="13" t="s">
        <v>78</v>
      </c>
      <c r="J359" s="13">
        <v>2.5</v>
      </c>
      <c r="K359" s="13">
        <v>1.4</v>
      </c>
      <c r="L359" s="13">
        <v>0.11</v>
      </c>
      <c r="M359" s="13">
        <v>0.44</v>
      </c>
      <c r="N359" s="13">
        <v>0.55000000000000004</v>
      </c>
      <c r="O359" s="13">
        <v>3.1</v>
      </c>
      <c r="P359" s="13">
        <v>7.0000000000000007E-2</v>
      </c>
      <c r="Q359" s="13">
        <v>150</v>
      </c>
      <c r="R359" s="13">
        <v>310</v>
      </c>
      <c r="S359" s="13">
        <v>9.1</v>
      </c>
      <c r="T359" s="13">
        <v>0.1</v>
      </c>
      <c r="U359" s="13" t="s">
        <v>43</v>
      </c>
      <c r="V359" s="137">
        <f>A359</f>
        <v>45766</v>
      </c>
      <c r="W359" s="137" t="str">
        <f>B359</f>
        <v>04-25-101</v>
      </c>
      <c r="X359" s="13" t="s">
        <v>36</v>
      </c>
      <c r="Y359" s="13" t="s">
        <v>54</v>
      </c>
      <c r="Z359" s="13" t="s">
        <v>28</v>
      </c>
      <c r="AA359" s="13" t="s">
        <v>85</v>
      </c>
      <c r="AB359" s="13" t="s">
        <v>238</v>
      </c>
      <c r="AC359" s="13" t="s">
        <v>28</v>
      </c>
      <c r="AD359" s="13" t="s">
        <v>28</v>
      </c>
      <c r="AE359" s="13" t="s">
        <v>54</v>
      </c>
      <c r="AF359" s="13" t="s">
        <v>28</v>
      </c>
      <c r="AG359" s="13" t="s">
        <v>43</v>
      </c>
      <c r="AH359" s="13" t="s">
        <v>239</v>
      </c>
      <c r="AI359" s="13" t="s">
        <v>28</v>
      </c>
      <c r="AJ359" s="13" t="s">
        <v>43</v>
      </c>
      <c r="AK359" s="13" t="s">
        <v>43</v>
      </c>
    </row>
    <row r="360" spans="1:43" x14ac:dyDescent="0.2">
      <c r="A360" s="338">
        <v>45776</v>
      </c>
      <c r="B360" s="14" t="s">
        <v>1956</v>
      </c>
      <c r="D360" s="471"/>
      <c r="E360" s="15">
        <v>8.1</v>
      </c>
      <c r="F360" s="13">
        <v>11</v>
      </c>
      <c r="G360" s="13">
        <v>650</v>
      </c>
      <c r="H360" s="13">
        <v>25</v>
      </c>
      <c r="I360" s="13">
        <v>3.3</v>
      </c>
      <c r="J360" s="13">
        <v>1.2</v>
      </c>
      <c r="K360" s="13">
        <v>0.24</v>
      </c>
      <c r="L360" s="13">
        <v>0.04</v>
      </c>
      <c r="M360" s="13">
        <v>0.61</v>
      </c>
      <c r="N360" s="13">
        <v>0.64</v>
      </c>
      <c r="O360" s="13">
        <v>1.8</v>
      </c>
      <c r="P360" s="13">
        <v>0.04</v>
      </c>
      <c r="Q360" s="13">
        <v>200</v>
      </c>
      <c r="R360" s="13">
        <v>370</v>
      </c>
      <c r="S360" s="13">
        <v>9.1999999999999993</v>
      </c>
      <c r="T360" s="13" t="s">
        <v>43</v>
      </c>
      <c r="U360" s="13" t="s">
        <v>43</v>
      </c>
      <c r="V360" s="137">
        <f t="shared" ref="V360:V361" si="7">A360</f>
        <v>45776</v>
      </c>
      <c r="W360" s="137" t="str">
        <f t="shared" ref="W360:W361" si="8">B360</f>
        <v>04-25-102</v>
      </c>
      <c r="X360" s="13" t="s">
        <v>36</v>
      </c>
      <c r="Y360" s="13">
        <v>0.06</v>
      </c>
      <c r="Z360" s="13" t="s">
        <v>239</v>
      </c>
      <c r="AA360" s="13" t="s">
        <v>122</v>
      </c>
      <c r="AB360" s="13" t="s">
        <v>244</v>
      </c>
      <c r="AC360" s="13">
        <v>2E-3</v>
      </c>
      <c r="AD360" s="13">
        <v>5.0000000000000001E-3</v>
      </c>
      <c r="AE360" s="13" t="s">
        <v>43</v>
      </c>
      <c r="AF360" s="13" t="s">
        <v>239</v>
      </c>
      <c r="AG360" s="13">
        <v>7.0000000000000001E-3</v>
      </c>
      <c r="AH360" s="13" t="s">
        <v>245</v>
      </c>
      <c r="AI360" s="13">
        <v>8.9999999999999993E-3</v>
      </c>
      <c r="AJ360" s="13">
        <v>1.9E-2</v>
      </c>
      <c r="AK360" s="13">
        <v>1.9E-2</v>
      </c>
    </row>
    <row r="361" spans="1:43" x14ac:dyDescent="0.2">
      <c r="A361" s="338">
        <v>45785</v>
      </c>
      <c r="B361" s="14" t="s">
        <v>1957</v>
      </c>
      <c r="D361" s="471"/>
      <c r="E361" s="15">
        <v>8.1999999999999993</v>
      </c>
      <c r="F361" s="13">
        <v>9.6999999999999993</v>
      </c>
      <c r="G361" s="13">
        <v>910</v>
      </c>
      <c r="H361" s="13" t="s">
        <v>181</v>
      </c>
      <c r="I361" s="13" t="s">
        <v>78</v>
      </c>
      <c r="J361" s="13">
        <v>1.2</v>
      </c>
      <c r="K361" s="13">
        <v>0.08</v>
      </c>
      <c r="L361" s="13" t="s">
        <v>122</v>
      </c>
      <c r="M361" s="13">
        <v>0.77</v>
      </c>
      <c r="N361" s="13">
        <v>0.78</v>
      </c>
      <c r="O361" s="13">
        <v>2</v>
      </c>
      <c r="P361" s="13">
        <v>0.02</v>
      </c>
      <c r="Q361" s="13">
        <v>190</v>
      </c>
      <c r="R361" s="13">
        <v>340</v>
      </c>
      <c r="S361" s="13">
        <v>6.6</v>
      </c>
      <c r="T361" s="13" t="s">
        <v>43</v>
      </c>
      <c r="U361" s="13" t="s">
        <v>43</v>
      </c>
      <c r="V361" s="137">
        <f t="shared" si="7"/>
        <v>45785</v>
      </c>
      <c r="W361" s="137" t="str">
        <f t="shared" si="8"/>
        <v>05-25-122</v>
      </c>
      <c r="X361" s="13" t="s">
        <v>36</v>
      </c>
      <c r="Y361" s="13" t="s">
        <v>43</v>
      </c>
      <c r="Z361" s="13" t="s">
        <v>239</v>
      </c>
      <c r="AA361" s="13" t="s">
        <v>122</v>
      </c>
      <c r="AB361" s="13" t="s">
        <v>244</v>
      </c>
      <c r="AC361" s="13">
        <v>1E-3</v>
      </c>
      <c r="AD361" s="13">
        <v>4.0000000000000001E-3</v>
      </c>
      <c r="AE361" s="13" t="s">
        <v>43</v>
      </c>
      <c r="AF361" s="13" t="s">
        <v>239</v>
      </c>
      <c r="AG361" s="13">
        <v>1.4999999999999999E-2</v>
      </c>
      <c r="AH361" s="13" t="s">
        <v>245</v>
      </c>
      <c r="AI361" s="13">
        <v>8.0000000000000002E-3</v>
      </c>
      <c r="AJ361" s="13" t="s">
        <v>402</v>
      </c>
      <c r="AK361" s="13">
        <v>2.1000000000000001E-2</v>
      </c>
    </row>
    <row r="362" spans="1:43" x14ac:dyDescent="0.2">
      <c r="A362" s="338">
        <v>45792</v>
      </c>
      <c r="B362" s="14" t="s">
        <v>1964</v>
      </c>
      <c r="D362" s="471"/>
      <c r="E362" s="15">
        <v>8.1999999999999993</v>
      </c>
      <c r="F362" s="13">
        <v>9.6999999999999993</v>
      </c>
      <c r="G362" s="13">
        <v>1100</v>
      </c>
      <c r="H362" s="13" t="s">
        <v>181</v>
      </c>
      <c r="I362" s="13" t="s">
        <v>16</v>
      </c>
      <c r="J362" s="13">
        <v>1.1000000000000001</v>
      </c>
      <c r="K362" s="13">
        <v>0.1</v>
      </c>
      <c r="L362" s="13">
        <v>0.03</v>
      </c>
      <c r="M362" s="13">
        <v>0.76</v>
      </c>
      <c r="N362" s="13">
        <v>0.79</v>
      </c>
      <c r="O362" s="13">
        <v>2.1</v>
      </c>
      <c r="P362" s="13">
        <v>0.13</v>
      </c>
      <c r="Q362" s="13">
        <v>200</v>
      </c>
      <c r="R362" s="13">
        <v>380</v>
      </c>
      <c r="S362" s="13">
        <v>4.5</v>
      </c>
      <c r="T362" s="13" t="s">
        <v>43</v>
      </c>
      <c r="U362" s="13" t="s">
        <v>43</v>
      </c>
      <c r="V362" s="137">
        <f t="shared" ref="V362:V364" si="9">A362</f>
        <v>45792</v>
      </c>
      <c r="W362" s="137" t="str">
        <f t="shared" ref="W362:W364" si="10">B362</f>
        <v>05-25-128</v>
      </c>
      <c r="X362" s="13" t="s">
        <v>36</v>
      </c>
      <c r="Y362" s="13">
        <v>0.06</v>
      </c>
      <c r="Z362" s="13" t="s">
        <v>239</v>
      </c>
      <c r="AA362" s="13" t="s">
        <v>122</v>
      </c>
      <c r="AB362" s="13" t="s">
        <v>244</v>
      </c>
      <c r="AC362" s="13" t="s">
        <v>239</v>
      </c>
      <c r="AD362" s="13">
        <v>7.0000000000000001E-3</v>
      </c>
      <c r="AE362" s="13" t="s">
        <v>43</v>
      </c>
      <c r="AF362" s="13" t="s">
        <v>239</v>
      </c>
      <c r="AG362" s="13">
        <v>1.7999999999999999E-2</v>
      </c>
      <c r="AH362" s="13" t="s">
        <v>245</v>
      </c>
      <c r="AI362" s="13">
        <v>8.0000000000000002E-3</v>
      </c>
      <c r="AJ362" s="13" t="s">
        <v>402</v>
      </c>
      <c r="AK362" s="13">
        <v>6.0000000000000001E-3</v>
      </c>
    </row>
    <row r="363" spans="1:43" x14ac:dyDescent="0.2">
      <c r="A363" s="338">
        <v>45799</v>
      </c>
      <c r="B363" s="14" t="s">
        <v>1965</v>
      </c>
      <c r="D363" s="471"/>
      <c r="E363" s="15">
        <v>8.4</v>
      </c>
      <c r="F363" s="13">
        <v>9</v>
      </c>
      <c r="G363" s="13">
        <v>1180</v>
      </c>
      <c r="H363" s="13" t="s">
        <v>181</v>
      </c>
      <c r="I363" s="13" t="s">
        <v>78</v>
      </c>
      <c r="J363" s="13">
        <v>0.5</v>
      </c>
      <c r="K363" s="13">
        <v>0.22</v>
      </c>
      <c r="L363" s="13" t="s">
        <v>122</v>
      </c>
      <c r="M363" s="13">
        <v>1.1000000000000001</v>
      </c>
      <c r="N363" s="13">
        <v>1.1000000000000001</v>
      </c>
      <c r="O363" s="13">
        <v>1.6</v>
      </c>
      <c r="P363" s="13">
        <v>0.08</v>
      </c>
      <c r="Q363" s="13">
        <v>200</v>
      </c>
      <c r="R363" s="13">
        <v>0.5</v>
      </c>
      <c r="S363" s="13">
        <v>9.1999999999999993</v>
      </c>
      <c r="T363" s="13" t="s">
        <v>43</v>
      </c>
      <c r="U363" s="13" t="s">
        <v>43</v>
      </c>
      <c r="V363" s="137">
        <f t="shared" si="9"/>
        <v>45799</v>
      </c>
      <c r="W363" s="137" t="str">
        <f t="shared" si="10"/>
        <v>05-25-138</v>
      </c>
      <c r="X363" s="13" t="s">
        <v>36</v>
      </c>
      <c r="Y363" s="13">
        <v>7.0000000000000007E-2</v>
      </c>
      <c r="Z363" s="13" t="s">
        <v>239</v>
      </c>
      <c r="AA363" s="13" t="s">
        <v>122</v>
      </c>
      <c r="AB363" s="13" t="s">
        <v>244</v>
      </c>
      <c r="AC363" s="13">
        <v>1E-3</v>
      </c>
      <c r="AD363" s="13">
        <v>4.0000000000000001E-3</v>
      </c>
      <c r="AE363" s="13" t="s">
        <v>28</v>
      </c>
      <c r="AF363" s="13" t="s">
        <v>239</v>
      </c>
      <c r="AG363" s="13">
        <v>0.02</v>
      </c>
      <c r="AH363" s="13" t="s">
        <v>245</v>
      </c>
      <c r="AI363" s="13">
        <v>8.0000000000000002E-3</v>
      </c>
      <c r="AJ363" s="13" t="s">
        <v>402</v>
      </c>
      <c r="AK363" s="13">
        <v>1.6E-2</v>
      </c>
    </row>
    <row r="364" spans="1:43" x14ac:dyDescent="0.2">
      <c r="A364" s="338">
        <v>45806</v>
      </c>
      <c r="B364" s="14" t="s">
        <v>1967</v>
      </c>
      <c r="D364" s="471"/>
      <c r="E364" s="15">
        <v>8.3000000000000007</v>
      </c>
      <c r="F364" s="13">
        <v>8.6</v>
      </c>
      <c r="G364" s="13">
        <v>1000</v>
      </c>
      <c r="H364" s="13" t="s">
        <v>181</v>
      </c>
      <c r="I364" s="13" t="s">
        <v>16</v>
      </c>
      <c r="J364" s="13">
        <v>0.4</v>
      </c>
      <c r="K364" s="13">
        <v>0.48</v>
      </c>
      <c r="L364" s="13" t="s">
        <v>122</v>
      </c>
      <c r="M364" s="13">
        <v>0.54</v>
      </c>
      <c r="N364" s="13">
        <v>0.55000000000000004</v>
      </c>
      <c r="O364" s="13">
        <v>1</v>
      </c>
      <c r="P364" s="13">
        <v>0.03</v>
      </c>
      <c r="Q364" s="13">
        <v>250</v>
      </c>
      <c r="R364" s="13">
        <v>340</v>
      </c>
      <c r="S364" s="13">
        <v>6</v>
      </c>
      <c r="T364" s="13" t="s">
        <v>43</v>
      </c>
      <c r="U364" s="13" t="s">
        <v>43</v>
      </c>
      <c r="V364" s="137">
        <f t="shared" si="9"/>
        <v>45806</v>
      </c>
      <c r="W364" s="137" t="str">
        <f t="shared" si="10"/>
        <v>05-25-142</v>
      </c>
      <c r="X364" s="13" t="s">
        <v>36</v>
      </c>
      <c r="Y364" s="13">
        <v>0.09</v>
      </c>
      <c r="Z364" s="13" t="s">
        <v>239</v>
      </c>
      <c r="AA364" s="13" t="s">
        <v>122</v>
      </c>
      <c r="AB364" s="13" t="s">
        <v>244</v>
      </c>
      <c r="AC364" s="13">
        <v>1E-3</v>
      </c>
      <c r="AD364" s="13">
        <v>4.0000000000000001E-3</v>
      </c>
      <c r="AE364" s="13">
        <v>0.06</v>
      </c>
      <c r="AF364" s="13" t="s">
        <v>245</v>
      </c>
      <c r="AG364" s="13">
        <v>1.7999999999999999E-2</v>
      </c>
      <c r="AH364" s="13" t="s">
        <v>245</v>
      </c>
      <c r="AI364" s="13">
        <v>0.01</v>
      </c>
      <c r="AJ364" s="13" t="s">
        <v>402</v>
      </c>
      <c r="AK364" s="13">
        <v>1.2E-2</v>
      </c>
    </row>
    <row r="365" spans="1:43" s="133" customFormat="1" ht="13.5" hidden="1" thickBot="1" x14ac:dyDescent="0.25">
      <c r="A365" s="825" t="s">
        <v>1721</v>
      </c>
      <c r="B365" s="826"/>
      <c r="C365" s="826"/>
      <c r="D365" s="826"/>
      <c r="E365" s="826"/>
      <c r="F365" s="826"/>
      <c r="G365" s="826"/>
      <c r="H365" s="826"/>
      <c r="I365" s="826"/>
      <c r="J365" s="826"/>
      <c r="K365" s="826"/>
      <c r="L365" s="826"/>
      <c r="M365" s="826"/>
      <c r="N365" s="826"/>
      <c r="O365" s="826"/>
      <c r="P365" s="826"/>
      <c r="Q365" s="826"/>
      <c r="R365" s="826"/>
      <c r="S365" s="827"/>
      <c r="T365" s="826"/>
      <c r="U365" s="828"/>
      <c r="V365" s="845" t="s">
        <v>1186</v>
      </c>
      <c r="W365" s="846"/>
      <c r="X365" s="846"/>
      <c r="Y365" s="846"/>
      <c r="Z365" s="846"/>
      <c r="AA365" s="846"/>
      <c r="AB365" s="846"/>
      <c r="AC365" s="846"/>
      <c r="AD365" s="846"/>
      <c r="AE365" s="846"/>
      <c r="AF365" s="846"/>
      <c r="AG365" s="846"/>
      <c r="AH365" s="846"/>
      <c r="AI365" s="846"/>
      <c r="AJ365" s="846"/>
      <c r="AK365" s="846"/>
      <c r="AL365" s="846"/>
      <c r="AM365" s="846"/>
      <c r="AN365" s="846"/>
      <c r="AO365" s="846"/>
      <c r="AP365" s="827"/>
      <c r="AQ365" s="132"/>
    </row>
    <row r="366" spans="1:43" s="229" customFormat="1" hidden="1" x14ac:dyDescent="0.2">
      <c r="A366" s="708"/>
      <c r="B366" s="233" t="s">
        <v>360</v>
      </c>
      <c r="C366" s="231"/>
      <c r="D366" s="231"/>
      <c r="E366" s="233" t="s">
        <v>361</v>
      </c>
      <c r="F366" s="231"/>
      <c r="G366" s="231"/>
      <c r="H366" s="231"/>
      <c r="I366" s="231"/>
      <c r="J366" s="231"/>
      <c r="K366" s="231"/>
      <c r="L366" s="231"/>
      <c r="M366" s="231"/>
      <c r="N366" s="231"/>
      <c r="O366" s="231"/>
      <c r="P366" s="231"/>
      <c r="Q366" s="231"/>
      <c r="R366" s="231"/>
      <c r="S366" s="242"/>
      <c r="T366" s="231"/>
      <c r="U366" s="232"/>
      <c r="V366" s="230"/>
      <c r="W366" s="233" t="s">
        <v>360</v>
      </c>
      <c r="X366" s="231"/>
      <c r="Y366" s="231"/>
      <c r="Z366" s="231"/>
      <c r="AA366" s="233" t="s">
        <v>361</v>
      </c>
      <c r="AB366" s="231"/>
      <c r="AC366" s="231"/>
      <c r="AD366" s="231"/>
      <c r="AE366" s="231"/>
      <c r="AF366" s="231"/>
      <c r="AG366" s="231"/>
      <c r="AH366" s="231"/>
      <c r="AI366" s="231"/>
      <c r="AJ366" s="231"/>
      <c r="AK366" s="231"/>
      <c r="AL366" s="231"/>
      <c r="AM366" s="231"/>
      <c r="AN366" s="231"/>
      <c r="AO366" s="231"/>
      <c r="AP366" s="231"/>
      <c r="AQ366" s="228"/>
    </row>
    <row r="367" spans="1:43" s="134" customFormat="1" ht="25.5" hidden="1" x14ac:dyDescent="0.2">
      <c r="A367" s="709"/>
      <c r="B367" s="235"/>
      <c r="C367" s="235"/>
      <c r="D367" s="236" t="s">
        <v>84</v>
      </c>
      <c r="E367" s="236" t="s">
        <v>204</v>
      </c>
      <c r="F367" s="237">
        <v>15</v>
      </c>
      <c r="G367" s="237">
        <v>1500</v>
      </c>
      <c r="H367" s="237"/>
      <c r="I367" s="237">
        <v>10</v>
      </c>
      <c r="J367" s="237"/>
      <c r="K367" s="237"/>
      <c r="L367" s="237"/>
      <c r="M367" s="237"/>
      <c r="N367" s="237">
        <v>10</v>
      </c>
      <c r="O367" s="237">
        <v>10</v>
      </c>
      <c r="P367" s="237"/>
      <c r="Q367" s="237"/>
      <c r="R367" s="237">
        <v>1450</v>
      </c>
      <c r="S367" s="241"/>
      <c r="T367" s="237">
        <v>30</v>
      </c>
      <c r="U367" s="237"/>
      <c r="V367" s="238" t="s">
        <v>84</v>
      </c>
      <c r="W367" s="239"/>
      <c r="X367" s="237">
        <v>2</v>
      </c>
      <c r="Y367" s="237"/>
      <c r="Z367" s="237"/>
      <c r="AA367" s="237"/>
      <c r="AB367" s="237"/>
      <c r="AC367" s="237"/>
      <c r="AD367" s="237"/>
      <c r="AE367" s="237"/>
      <c r="AF367" s="237">
        <v>0.01</v>
      </c>
      <c r="AG367" s="237"/>
      <c r="AH367" s="237">
        <v>1E-3</v>
      </c>
      <c r="AI367" s="237"/>
      <c r="AJ367" s="240"/>
      <c r="AK367" s="240"/>
      <c r="AL367" s="240"/>
      <c r="AM367" s="240"/>
      <c r="AN367" s="240"/>
      <c r="AO367" s="240"/>
      <c r="AP367" s="213"/>
    </row>
    <row r="368" spans="1:43" s="176" customFormat="1" ht="26.25" hidden="1" x14ac:dyDescent="0.25">
      <c r="A368" s="847" t="s">
        <v>137</v>
      </c>
      <c r="B368" s="835" t="s">
        <v>205</v>
      </c>
      <c r="C368" s="835" t="s">
        <v>74</v>
      </c>
      <c r="D368" s="183" t="s">
        <v>206</v>
      </c>
      <c r="E368" s="174" t="s">
        <v>207</v>
      </c>
      <c r="F368" s="174" t="s">
        <v>208</v>
      </c>
      <c r="G368" s="174" t="s">
        <v>209</v>
      </c>
      <c r="H368" s="174" t="s">
        <v>210</v>
      </c>
      <c r="I368" s="174" t="s">
        <v>211</v>
      </c>
      <c r="J368" s="175" t="s">
        <v>213</v>
      </c>
      <c r="K368" s="175" t="s">
        <v>138</v>
      </c>
      <c r="L368" s="175" t="s">
        <v>1914</v>
      </c>
      <c r="M368" s="175" t="s">
        <v>1913</v>
      </c>
      <c r="N368" s="175" t="s">
        <v>217</v>
      </c>
      <c r="O368" s="175" t="s">
        <v>218</v>
      </c>
      <c r="P368" s="175" t="s">
        <v>366</v>
      </c>
      <c r="Q368" s="174" t="s">
        <v>268</v>
      </c>
      <c r="R368" s="174" t="s">
        <v>269</v>
      </c>
      <c r="S368" s="174" t="s">
        <v>270</v>
      </c>
      <c r="T368" s="174" t="s">
        <v>220</v>
      </c>
      <c r="U368" s="175" t="s">
        <v>76</v>
      </c>
      <c r="V368" s="833" t="s">
        <v>137</v>
      </c>
      <c r="W368" s="835" t="s">
        <v>205</v>
      </c>
      <c r="X368" s="175" t="s">
        <v>219</v>
      </c>
      <c r="Y368" s="175" t="s">
        <v>629</v>
      </c>
      <c r="Z368" s="174" t="s">
        <v>221</v>
      </c>
      <c r="AA368" s="174" t="s">
        <v>222</v>
      </c>
      <c r="AB368" s="174" t="s">
        <v>223</v>
      </c>
      <c r="AC368" s="174" t="s">
        <v>224</v>
      </c>
      <c r="AD368" s="174" t="s">
        <v>225</v>
      </c>
      <c r="AE368" s="174" t="s">
        <v>226</v>
      </c>
      <c r="AF368" s="174" t="s">
        <v>227</v>
      </c>
      <c r="AG368" s="174" t="s">
        <v>228</v>
      </c>
      <c r="AH368" s="174" t="s">
        <v>229</v>
      </c>
      <c r="AI368" s="174" t="s">
        <v>230</v>
      </c>
      <c r="AJ368" s="174" t="s">
        <v>231</v>
      </c>
      <c r="AK368" s="175" t="s">
        <v>232</v>
      </c>
      <c r="AL368" s="175" t="s">
        <v>425</v>
      </c>
      <c r="AM368" s="175" t="s">
        <v>424</v>
      </c>
      <c r="AN368" s="175" t="s">
        <v>423</v>
      </c>
      <c r="AO368" s="175" t="s">
        <v>422</v>
      </c>
      <c r="AP368" s="201" t="s">
        <v>164</v>
      </c>
      <c r="AQ368" s="212"/>
    </row>
    <row r="369" spans="1:43" s="177" customFormat="1" hidden="1" x14ac:dyDescent="0.2">
      <c r="A369" s="848"/>
      <c r="B369" s="836"/>
      <c r="C369" s="836"/>
      <c r="D369" s="184" t="s">
        <v>233</v>
      </c>
      <c r="F369" s="177" t="s">
        <v>234</v>
      </c>
      <c r="G369" s="177" t="s">
        <v>235</v>
      </c>
      <c r="H369" s="177" t="s">
        <v>236</v>
      </c>
      <c r="I369" s="177" t="s">
        <v>236</v>
      </c>
      <c r="J369" s="177" t="s">
        <v>234</v>
      </c>
      <c r="K369" s="177" t="s">
        <v>236</v>
      </c>
      <c r="L369" s="177" t="s">
        <v>234</v>
      </c>
      <c r="M369" s="177" t="s">
        <v>234</v>
      </c>
      <c r="N369" s="177" t="s">
        <v>234</v>
      </c>
      <c r="O369" s="177" t="s">
        <v>234</v>
      </c>
      <c r="P369" s="177" t="s">
        <v>234</v>
      </c>
      <c r="Q369" s="177" t="s">
        <v>234</v>
      </c>
      <c r="R369" s="177" t="s">
        <v>236</v>
      </c>
      <c r="S369" s="177" t="s">
        <v>236</v>
      </c>
      <c r="T369" s="177" t="s">
        <v>234</v>
      </c>
      <c r="U369" s="177" t="s">
        <v>234</v>
      </c>
      <c r="V369" s="834"/>
      <c r="W369" s="836"/>
      <c r="X369" s="177" t="s">
        <v>234</v>
      </c>
      <c r="Y369" s="177" t="s">
        <v>234</v>
      </c>
      <c r="Z369" s="177" t="s">
        <v>234</v>
      </c>
      <c r="AA369" s="177" t="s">
        <v>234</v>
      </c>
      <c r="AB369" s="177" t="s">
        <v>234</v>
      </c>
      <c r="AC369" s="177" t="s">
        <v>234</v>
      </c>
      <c r="AD369" s="177" t="s">
        <v>234</v>
      </c>
      <c r="AE369" s="177" t="s">
        <v>234</v>
      </c>
      <c r="AF369" s="177" t="s">
        <v>234</v>
      </c>
      <c r="AG369" s="177" t="s">
        <v>234</v>
      </c>
      <c r="AH369" s="177" t="s">
        <v>234</v>
      </c>
      <c r="AI369" s="177" t="s">
        <v>234</v>
      </c>
      <c r="AJ369" s="177" t="s">
        <v>234</v>
      </c>
      <c r="AK369" s="177" t="s">
        <v>234</v>
      </c>
      <c r="AL369" s="177" t="s">
        <v>234</v>
      </c>
      <c r="AM369" s="177" t="s">
        <v>234</v>
      </c>
      <c r="AN369" s="177" t="s">
        <v>234</v>
      </c>
      <c r="AO369" s="177" t="s">
        <v>234</v>
      </c>
      <c r="AP369" s="185"/>
      <c r="AQ369" s="185"/>
    </row>
    <row r="370" spans="1:43" x14ac:dyDescent="0.2">
      <c r="A370" s="338">
        <v>45812</v>
      </c>
      <c r="B370" s="763" t="s">
        <v>1968</v>
      </c>
      <c r="D370" s="471"/>
      <c r="E370" s="15">
        <v>7.8</v>
      </c>
      <c r="F370" s="13">
        <v>12</v>
      </c>
      <c r="G370" s="13">
        <v>950</v>
      </c>
      <c r="H370" s="13" t="s">
        <v>181</v>
      </c>
      <c r="I370" s="13">
        <v>2</v>
      </c>
      <c r="J370" s="13">
        <v>1.1000000000000001</v>
      </c>
      <c r="K370" s="13">
        <v>0.45</v>
      </c>
      <c r="L370" s="13" t="s">
        <v>122</v>
      </c>
      <c r="M370" s="13">
        <v>0.35</v>
      </c>
      <c r="N370" s="13">
        <v>0.36</v>
      </c>
      <c r="O370" s="13">
        <v>1.5</v>
      </c>
      <c r="P370" s="13">
        <v>0.05</v>
      </c>
      <c r="Q370" s="13">
        <v>220</v>
      </c>
      <c r="R370" s="13">
        <v>350</v>
      </c>
      <c r="S370" s="13">
        <v>6.5</v>
      </c>
      <c r="T370" s="13">
        <v>0.49</v>
      </c>
      <c r="U370" s="13" t="s">
        <v>43</v>
      </c>
      <c r="V370" s="137">
        <f>A370</f>
        <v>45812</v>
      </c>
      <c r="W370" s="137" t="str">
        <f>B370</f>
        <v>06-25-146</v>
      </c>
      <c r="X370" s="13" t="s">
        <v>36</v>
      </c>
      <c r="Y370" s="13" t="s">
        <v>43</v>
      </c>
      <c r="Z370" s="13" t="s">
        <v>239</v>
      </c>
      <c r="AA370" s="13" t="s">
        <v>122</v>
      </c>
      <c r="AB370" s="13" t="s">
        <v>244</v>
      </c>
      <c r="AC370" s="13">
        <v>2E-3</v>
      </c>
      <c r="AD370" s="13">
        <v>3.0000000000000001E-3</v>
      </c>
      <c r="AE370" s="13" t="s">
        <v>43</v>
      </c>
      <c r="AF370" s="13" t="s">
        <v>239</v>
      </c>
      <c r="AG370" s="13">
        <v>1.4E-2</v>
      </c>
      <c r="AH370" s="13" t="s">
        <v>245</v>
      </c>
      <c r="AI370" s="13">
        <v>8.9999999999999993E-3</v>
      </c>
      <c r="AJ370" s="13" t="s">
        <v>402</v>
      </c>
      <c r="AK370" s="13">
        <v>1.2E-2</v>
      </c>
    </row>
    <row r="371" spans="1:43" x14ac:dyDescent="0.2">
      <c r="A371" s="338">
        <v>45821</v>
      </c>
      <c r="B371" s="763" t="s">
        <v>1969</v>
      </c>
      <c r="D371" s="471"/>
      <c r="E371" s="15">
        <v>7.8</v>
      </c>
      <c r="F371" s="13">
        <v>8.1999999999999993</v>
      </c>
      <c r="G371" s="13">
        <v>730</v>
      </c>
      <c r="H371" s="13" t="s">
        <v>181</v>
      </c>
      <c r="I371" s="13">
        <v>2.8</v>
      </c>
      <c r="J371" s="13">
        <v>0.7</v>
      </c>
      <c r="K371" s="13">
        <v>0.09</v>
      </c>
      <c r="L371" s="13" t="s">
        <v>122</v>
      </c>
      <c r="M371" s="13">
        <v>0.14000000000000001</v>
      </c>
      <c r="N371" s="13">
        <v>0.15</v>
      </c>
      <c r="O371" s="13">
        <v>0.9</v>
      </c>
      <c r="P371" s="13" t="s">
        <v>28</v>
      </c>
      <c r="Q371" s="13">
        <v>210</v>
      </c>
      <c r="R371" s="13">
        <v>330</v>
      </c>
      <c r="S371" s="13">
        <v>5.4</v>
      </c>
      <c r="T371" s="13" t="s">
        <v>78</v>
      </c>
      <c r="U371" s="13">
        <v>6.1</v>
      </c>
      <c r="V371" s="137">
        <f t="shared" ref="V371:V372" si="11">A371</f>
        <v>45821</v>
      </c>
      <c r="W371" s="137" t="str">
        <f t="shared" ref="W371:W372" si="12">B371</f>
        <v>06-25-169</v>
      </c>
      <c r="X371" s="13" t="s">
        <v>36</v>
      </c>
      <c r="Y371" s="13" t="s">
        <v>43</v>
      </c>
      <c r="Z371" s="13" t="s">
        <v>239</v>
      </c>
      <c r="AA371" s="13" t="s">
        <v>122</v>
      </c>
      <c r="AB371" s="13" t="s">
        <v>244</v>
      </c>
      <c r="AC371" s="13" t="s">
        <v>239</v>
      </c>
      <c r="AD371" s="13">
        <v>5.0000000000000001E-3</v>
      </c>
      <c r="AE371" s="13" t="s">
        <v>43</v>
      </c>
      <c r="AF371" s="13" t="s">
        <v>239</v>
      </c>
      <c r="AG371" s="13">
        <v>1.7999999999999999E-2</v>
      </c>
      <c r="AH371" s="13" t="s">
        <v>245</v>
      </c>
      <c r="AI371" s="13">
        <v>0.01</v>
      </c>
      <c r="AJ371" s="13" t="s">
        <v>402</v>
      </c>
      <c r="AK371" s="13">
        <v>0.01</v>
      </c>
    </row>
    <row r="372" spans="1:43" x14ac:dyDescent="0.2">
      <c r="A372" s="338">
        <v>45828</v>
      </c>
      <c r="B372" s="763" t="s">
        <v>1970</v>
      </c>
      <c r="D372" s="471"/>
      <c r="E372" s="15">
        <v>7.8</v>
      </c>
      <c r="F372" s="13" t="s">
        <v>16</v>
      </c>
      <c r="G372" s="13">
        <v>930</v>
      </c>
      <c r="H372" s="13" t="s">
        <v>181</v>
      </c>
      <c r="I372" s="13">
        <v>6.6</v>
      </c>
      <c r="J372" s="13">
        <v>0.5</v>
      </c>
      <c r="K372" s="13">
        <v>0.15</v>
      </c>
      <c r="L372" s="13" t="s">
        <v>122</v>
      </c>
      <c r="M372" s="13">
        <v>0.05</v>
      </c>
      <c r="N372" s="13">
        <v>0.05</v>
      </c>
      <c r="O372" s="13">
        <v>0.6</v>
      </c>
      <c r="P372" s="13">
        <v>0.04</v>
      </c>
      <c r="Q372" s="13">
        <v>250</v>
      </c>
      <c r="R372" s="13">
        <v>360</v>
      </c>
      <c r="S372" s="13">
        <v>5</v>
      </c>
      <c r="T372" s="13" t="s">
        <v>16</v>
      </c>
      <c r="U372" s="13">
        <v>24</v>
      </c>
      <c r="V372" s="137">
        <f t="shared" si="11"/>
        <v>45828</v>
      </c>
      <c r="W372" s="137" t="str">
        <f t="shared" si="12"/>
        <v>06-25-173</v>
      </c>
      <c r="X372" s="13">
        <v>1</v>
      </c>
      <c r="Y372" s="13" t="s">
        <v>43</v>
      </c>
      <c r="Z372" s="13" t="s">
        <v>239</v>
      </c>
      <c r="AA372" s="13" t="s">
        <v>122</v>
      </c>
      <c r="AB372" s="13" t="s">
        <v>244</v>
      </c>
      <c r="AC372" s="13" t="s">
        <v>239</v>
      </c>
      <c r="AD372" s="13">
        <v>3.0000000000000001E-3</v>
      </c>
      <c r="AE372" s="13" t="s">
        <v>43</v>
      </c>
      <c r="AF372" s="13" t="s">
        <v>239</v>
      </c>
      <c r="AG372" s="13">
        <v>2.3E-2</v>
      </c>
      <c r="AH372" s="13" t="s">
        <v>245</v>
      </c>
      <c r="AI372" s="13">
        <v>8.9999999999999993E-3</v>
      </c>
      <c r="AJ372" s="13" t="s">
        <v>402</v>
      </c>
      <c r="AK372" s="13">
        <v>1.4E-2</v>
      </c>
    </row>
    <row r="373" spans="1:43" x14ac:dyDescent="0.2">
      <c r="A373" s="338">
        <v>45834</v>
      </c>
      <c r="B373" s="763" t="s">
        <v>1971</v>
      </c>
      <c r="D373" s="471"/>
      <c r="E373" s="15">
        <v>7.6</v>
      </c>
      <c r="F373" s="13">
        <v>8</v>
      </c>
      <c r="G373" s="13">
        <v>1200</v>
      </c>
      <c r="H373" s="13">
        <v>40</v>
      </c>
      <c r="I373" s="13" t="s">
        <v>78</v>
      </c>
      <c r="J373" s="13">
        <v>1.2</v>
      </c>
      <c r="K373" s="13">
        <v>0.37</v>
      </c>
      <c r="L373" s="13">
        <v>0.15</v>
      </c>
      <c r="M373" s="13">
        <v>2</v>
      </c>
      <c r="N373" s="13">
        <v>2.1</v>
      </c>
      <c r="O373" s="13">
        <v>3.3</v>
      </c>
      <c r="P373" s="13" t="s">
        <v>28</v>
      </c>
      <c r="Q373" s="13">
        <v>280</v>
      </c>
      <c r="R373" s="13">
        <v>360</v>
      </c>
      <c r="S373" s="13">
        <v>5.8</v>
      </c>
      <c r="T373" s="13" t="s">
        <v>78</v>
      </c>
      <c r="U373" s="13">
        <v>5.0999999999999996</v>
      </c>
      <c r="V373" s="137">
        <f t="shared" ref="V373:V378" si="13">A373</f>
        <v>45834</v>
      </c>
      <c r="W373" s="137" t="str">
        <f t="shared" ref="W373:W378" si="14">B373</f>
        <v>06-25-174</v>
      </c>
      <c r="X373" s="13" t="s">
        <v>36</v>
      </c>
      <c r="Y373" s="13" t="s">
        <v>43</v>
      </c>
      <c r="Z373" s="13" t="s">
        <v>239</v>
      </c>
      <c r="AA373" s="13" t="s">
        <v>122</v>
      </c>
      <c r="AB373" s="13" t="s">
        <v>244</v>
      </c>
      <c r="AC373" s="13" t="s">
        <v>239</v>
      </c>
      <c r="AD373" s="13" t="s">
        <v>28</v>
      </c>
      <c r="AE373" s="13" t="s">
        <v>43</v>
      </c>
      <c r="AF373" s="13" t="s">
        <v>239</v>
      </c>
      <c r="AG373" s="13" t="s">
        <v>43</v>
      </c>
      <c r="AH373" s="13" t="s">
        <v>245</v>
      </c>
      <c r="AI373" s="13">
        <v>0.01</v>
      </c>
      <c r="AJ373" s="13" t="s">
        <v>402</v>
      </c>
      <c r="AK373" s="13" t="s">
        <v>43</v>
      </c>
    </row>
    <row r="374" spans="1:43" x14ac:dyDescent="0.2">
      <c r="A374" s="338">
        <v>45838</v>
      </c>
      <c r="B374" s="14" t="s">
        <v>1972</v>
      </c>
      <c r="D374" s="471"/>
      <c r="E374" s="15">
        <v>7.3</v>
      </c>
      <c r="F374" s="13">
        <v>9.6999999999999993</v>
      </c>
      <c r="G374" s="13">
        <v>1200</v>
      </c>
      <c r="H374" s="13" t="s">
        <v>181</v>
      </c>
      <c r="I374" s="13">
        <v>3.3</v>
      </c>
      <c r="J374" s="13" t="s">
        <v>85</v>
      </c>
      <c r="K374" s="13" t="s">
        <v>43</v>
      </c>
      <c r="L374" s="13">
        <v>0.06</v>
      </c>
      <c r="M374" s="13">
        <v>0.2</v>
      </c>
      <c r="N374" s="13">
        <v>0.26</v>
      </c>
      <c r="O374" s="13">
        <v>0.3</v>
      </c>
      <c r="P374" s="13" t="s">
        <v>28</v>
      </c>
      <c r="Q374" s="13">
        <v>270</v>
      </c>
      <c r="R374" s="13">
        <v>360</v>
      </c>
      <c r="S374" s="13">
        <v>5.4</v>
      </c>
      <c r="T374" s="13" t="s">
        <v>78</v>
      </c>
      <c r="U374" s="13">
        <v>2.6</v>
      </c>
      <c r="V374" s="137">
        <f t="shared" si="13"/>
        <v>45838</v>
      </c>
      <c r="W374" s="137" t="str">
        <f t="shared" si="14"/>
        <v>06-25-177</v>
      </c>
      <c r="X374" s="13" t="s">
        <v>36</v>
      </c>
      <c r="Y374" s="13" t="s">
        <v>43</v>
      </c>
      <c r="Z374" s="13" t="s">
        <v>239</v>
      </c>
      <c r="AA374" s="13" t="s">
        <v>122</v>
      </c>
      <c r="AB374" s="13" t="s">
        <v>244</v>
      </c>
      <c r="AC374" s="13" t="s">
        <v>239</v>
      </c>
      <c r="AD374" s="13">
        <v>0.01</v>
      </c>
      <c r="AE374" s="13" t="s">
        <v>43</v>
      </c>
      <c r="AF374" s="13" t="s">
        <v>239</v>
      </c>
      <c r="AG374" s="13" t="s">
        <v>43</v>
      </c>
      <c r="AH374" s="13" t="s">
        <v>245</v>
      </c>
      <c r="AI374" s="13">
        <v>0.01</v>
      </c>
      <c r="AJ374" s="13" t="s">
        <v>402</v>
      </c>
      <c r="AK374" s="13" t="s">
        <v>43</v>
      </c>
      <c r="AL374" s="13" t="s">
        <v>122</v>
      </c>
      <c r="AM374" s="13" t="s">
        <v>43</v>
      </c>
      <c r="AN374" s="13" t="s">
        <v>134</v>
      </c>
      <c r="AO374" s="13" t="s">
        <v>134</v>
      </c>
    </row>
    <row r="375" spans="1:43" x14ac:dyDescent="0.2">
      <c r="A375" s="338">
        <v>45849</v>
      </c>
      <c r="B375" s="14" t="s">
        <v>1978</v>
      </c>
      <c r="D375" s="471"/>
      <c r="E375" s="15">
        <v>8.1999999999999993</v>
      </c>
      <c r="F375" s="13">
        <v>11.9</v>
      </c>
      <c r="G375" s="13">
        <v>1200</v>
      </c>
      <c r="H375" s="13" t="s">
        <v>181</v>
      </c>
      <c r="I375" s="13">
        <v>3.4</v>
      </c>
      <c r="J375" s="13">
        <v>1.4</v>
      </c>
      <c r="K375" s="13">
        <v>0.18</v>
      </c>
      <c r="L375" s="13" t="s">
        <v>122</v>
      </c>
      <c r="M375" s="13">
        <v>0.11</v>
      </c>
      <c r="N375" s="13">
        <v>0.13</v>
      </c>
      <c r="O375" s="13">
        <v>1.5</v>
      </c>
      <c r="P375" s="13">
        <v>0.16</v>
      </c>
      <c r="Q375" s="13">
        <v>240</v>
      </c>
      <c r="R375" s="13">
        <v>290</v>
      </c>
      <c r="S375" s="13">
        <v>2.7</v>
      </c>
      <c r="T375" s="13">
        <v>1.0249999999999999</v>
      </c>
      <c r="U375" s="13">
        <v>13</v>
      </c>
      <c r="V375" s="137">
        <f t="shared" si="13"/>
        <v>45849</v>
      </c>
      <c r="W375" s="137" t="str">
        <f t="shared" si="14"/>
        <v>07-25-183</v>
      </c>
      <c r="X375" s="13" t="s">
        <v>36</v>
      </c>
      <c r="Y375" s="13" t="s">
        <v>54</v>
      </c>
      <c r="Z375" s="13" t="s">
        <v>28</v>
      </c>
      <c r="AA375" s="13" t="s">
        <v>85</v>
      </c>
      <c r="AB375" s="13" t="s">
        <v>238</v>
      </c>
      <c r="AC375" s="13" t="s">
        <v>28</v>
      </c>
      <c r="AD375" s="13" t="s">
        <v>28</v>
      </c>
      <c r="AE375" s="13" t="s">
        <v>54</v>
      </c>
      <c r="AF375" s="13" t="s">
        <v>28</v>
      </c>
      <c r="AG375" s="13" t="s">
        <v>43</v>
      </c>
      <c r="AH375" s="13" t="s">
        <v>239</v>
      </c>
      <c r="AI375" s="13">
        <v>0.02</v>
      </c>
      <c r="AJ375" s="13" t="s">
        <v>54</v>
      </c>
      <c r="AK375" s="13" t="s">
        <v>43</v>
      </c>
    </row>
    <row r="376" spans="1:43" x14ac:dyDescent="0.2">
      <c r="A376" s="338">
        <v>45854</v>
      </c>
      <c r="B376" s="14" t="s">
        <v>1979</v>
      </c>
      <c r="D376" s="471"/>
      <c r="E376" s="15">
        <v>7.7</v>
      </c>
      <c r="F376" s="13">
        <v>11</v>
      </c>
      <c r="G376" s="13">
        <v>1100</v>
      </c>
      <c r="H376" s="13" t="s">
        <v>181</v>
      </c>
      <c r="I376" s="13">
        <v>4.3</v>
      </c>
      <c r="J376" s="13">
        <v>1.6</v>
      </c>
      <c r="K376" s="13" t="s">
        <v>43</v>
      </c>
      <c r="L376" s="13">
        <v>0.03</v>
      </c>
      <c r="M376" s="13" t="s">
        <v>122</v>
      </c>
      <c r="N376" s="13" t="s">
        <v>43</v>
      </c>
      <c r="O376" s="13">
        <v>1.6</v>
      </c>
      <c r="P376" s="13">
        <v>0.02</v>
      </c>
      <c r="Q376" s="13">
        <v>240</v>
      </c>
      <c r="R376" s="13">
        <v>340</v>
      </c>
      <c r="S376" s="13">
        <v>3.2</v>
      </c>
      <c r="T376" s="13">
        <v>1.0249999999999999</v>
      </c>
      <c r="U376" s="13">
        <v>9</v>
      </c>
      <c r="V376" s="137">
        <f t="shared" si="13"/>
        <v>45854</v>
      </c>
      <c r="W376" s="13" t="str">
        <f t="shared" si="14"/>
        <v>07-25-185</v>
      </c>
      <c r="X376" s="13" t="s">
        <v>36</v>
      </c>
      <c r="Y376" s="13" t="s">
        <v>54</v>
      </c>
      <c r="Z376" s="13" t="s">
        <v>28</v>
      </c>
      <c r="AA376" s="13" t="s">
        <v>85</v>
      </c>
      <c r="AB376" s="13" t="s">
        <v>238</v>
      </c>
      <c r="AC376" s="13" t="s">
        <v>28</v>
      </c>
      <c r="AD376" s="13" t="s">
        <v>28</v>
      </c>
      <c r="AE376" s="13" t="s">
        <v>54</v>
      </c>
      <c r="AF376" s="13" t="s">
        <v>28</v>
      </c>
      <c r="AG376" s="13" t="s">
        <v>43</v>
      </c>
      <c r="AH376" s="13" t="s">
        <v>239</v>
      </c>
      <c r="AI376" s="13">
        <v>0.01</v>
      </c>
      <c r="AJ376" s="13" t="s">
        <v>54</v>
      </c>
      <c r="AK376" s="13" t="s">
        <v>43</v>
      </c>
    </row>
    <row r="377" spans="1:43" x14ac:dyDescent="0.2">
      <c r="A377" s="338">
        <v>45863</v>
      </c>
      <c r="B377" s="14" t="s">
        <v>1983</v>
      </c>
      <c r="D377" s="471"/>
      <c r="E377" s="15">
        <v>7.3</v>
      </c>
      <c r="F377" s="13">
        <v>5.3</v>
      </c>
      <c r="G377" s="13">
        <v>1100</v>
      </c>
      <c r="H377" s="13" t="s">
        <v>181</v>
      </c>
      <c r="I377" s="13">
        <v>2.8</v>
      </c>
      <c r="J377" s="13">
        <v>1.1000000000000001</v>
      </c>
      <c r="K377" s="13">
        <v>0.14000000000000001</v>
      </c>
      <c r="L377" s="13">
        <v>0.03</v>
      </c>
      <c r="M377" s="13">
        <v>0.97</v>
      </c>
      <c r="N377" s="13">
        <v>1</v>
      </c>
      <c r="O377" s="13">
        <v>2.1</v>
      </c>
      <c r="P377" s="13" t="s">
        <v>28</v>
      </c>
      <c r="Q377" s="13">
        <v>270</v>
      </c>
      <c r="R377" s="13">
        <v>350</v>
      </c>
      <c r="S377" s="13">
        <v>6.3</v>
      </c>
      <c r="T377" s="13">
        <v>0.84</v>
      </c>
      <c r="U377" s="13">
        <v>0.27</v>
      </c>
      <c r="V377" s="137">
        <f t="shared" si="13"/>
        <v>45863</v>
      </c>
      <c r="W377" s="13" t="str">
        <f t="shared" si="14"/>
        <v>07-25-224</v>
      </c>
      <c r="X377" s="13" t="s">
        <v>36</v>
      </c>
      <c r="Y377" s="13" t="s">
        <v>54</v>
      </c>
      <c r="Z377" s="13" t="s">
        <v>28</v>
      </c>
      <c r="AA377" s="13" t="s">
        <v>85</v>
      </c>
      <c r="AB377" s="13" t="s">
        <v>238</v>
      </c>
      <c r="AC377" s="13" t="s">
        <v>28</v>
      </c>
      <c r="AD377" s="13" t="s">
        <v>28</v>
      </c>
      <c r="AE377" s="13" t="s">
        <v>54</v>
      </c>
      <c r="AF377" s="13" t="s">
        <v>28</v>
      </c>
      <c r="AG377" s="13">
        <v>5.0000000000000001E-3</v>
      </c>
      <c r="AH377" s="13" t="s">
        <v>239</v>
      </c>
      <c r="AI377" s="13">
        <v>1.2999999999999999E-2</v>
      </c>
      <c r="AJ377" s="13" t="s">
        <v>54</v>
      </c>
      <c r="AK377" s="13">
        <v>1.6E-2</v>
      </c>
    </row>
    <row r="378" spans="1:43" x14ac:dyDescent="0.2">
      <c r="A378" s="338">
        <v>45870</v>
      </c>
      <c r="B378" s="14" t="s">
        <v>1985</v>
      </c>
      <c r="D378" s="471"/>
      <c r="E378" s="15">
        <v>8</v>
      </c>
      <c r="F378" s="13" t="s">
        <v>16</v>
      </c>
      <c r="G378" s="13">
        <v>1200</v>
      </c>
      <c r="H378" s="13">
        <v>37</v>
      </c>
      <c r="I378" s="13" t="s">
        <v>78</v>
      </c>
      <c r="J378" s="13">
        <v>1.3</v>
      </c>
      <c r="K378" s="13">
        <v>0.17</v>
      </c>
      <c r="L378" s="13">
        <v>0.04</v>
      </c>
      <c r="M378" s="13">
        <v>1.1000000000000001</v>
      </c>
      <c r="N378" s="13">
        <v>1.2</v>
      </c>
      <c r="O378" s="13">
        <v>2.5</v>
      </c>
      <c r="P378" s="13">
        <v>0.05</v>
      </c>
      <c r="Q378" s="13">
        <v>240</v>
      </c>
      <c r="R378" s="13">
        <v>380</v>
      </c>
      <c r="S378" s="13">
        <v>7.8</v>
      </c>
      <c r="T378" s="13" t="s">
        <v>43</v>
      </c>
      <c r="U378" s="13" t="s">
        <v>43</v>
      </c>
      <c r="V378" s="137">
        <f t="shared" si="13"/>
        <v>45870</v>
      </c>
      <c r="W378" s="13" t="str">
        <f t="shared" si="14"/>
        <v>08-25-231</v>
      </c>
      <c r="X378" s="13" t="s">
        <v>36</v>
      </c>
      <c r="Y378" s="13" t="s">
        <v>54</v>
      </c>
      <c r="Z378" s="13" t="s">
        <v>28</v>
      </c>
      <c r="AA378" s="13" t="s">
        <v>85</v>
      </c>
      <c r="AB378" s="13" t="s">
        <v>238</v>
      </c>
      <c r="AC378" s="13" t="s">
        <v>28</v>
      </c>
      <c r="AD378" s="13">
        <v>2E-3</v>
      </c>
      <c r="AE378" s="13" t="s">
        <v>54</v>
      </c>
      <c r="AF378" s="13" t="s">
        <v>28</v>
      </c>
      <c r="AG378" s="13">
        <v>5.0000000000000001E-3</v>
      </c>
      <c r="AH378" s="13" t="s">
        <v>239</v>
      </c>
      <c r="AI378" s="13">
        <v>1.0999999999999999E-2</v>
      </c>
      <c r="AJ378" s="13" t="s">
        <v>54</v>
      </c>
      <c r="AK378" s="13">
        <v>1.4999999999999999E-2</v>
      </c>
    </row>
    <row r="379" spans="1:43" x14ac:dyDescent="0.2">
      <c r="A379" s="338">
        <v>45876</v>
      </c>
      <c r="B379" s="14" t="s">
        <v>1997</v>
      </c>
      <c r="D379" s="471"/>
      <c r="E379" s="15">
        <v>7.8</v>
      </c>
      <c r="F379" s="13" t="s">
        <v>16</v>
      </c>
      <c r="G379" s="13">
        <v>1200</v>
      </c>
      <c r="H379" s="13" t="s">
        <v>181</v>
      </c>
      <c r="I379" s="13" t="s">
        <v>78</v>
      </c>
      <c r="J379" s="13">
        <v>0.6</v>
      </c>
      <c r="K379" s="13">
        <v>0.17</v>
      </c>
      <c r="L379" s="13">
        <v>0.16</v>
      </c>
      <c r="M379" s="13">
        <v>0.09</v>
      </c>
      <c r="N379" s="13">
        <v>0.25</v>
      </c>
      <c r="O379" s="13">
        <v>0.9</v>
      </c>
      <c r="P379" s="13">
        <v>0.05</v>
      </c>
      <c r="Q379" s="13">
        <v>240</v>
      </c>
      <c r="R379" s="13">
        <v>350</v>
      </c>
      <c r="S379" s="13">
        <v>5.7</v>
      </c>
      <c r="T379" s="13" t="s">
        <v>43</v>
      </c>
      <c r="U379" s="13" t="s">
        <v>43</v>
      </c>
      <c r="V379" s="338">
        <v>45876</v>
      </c>
      <c r="W379" s="14" t="s">
        <v>1997</v>
      </c>
      <c r="X379" s="13" t="s">
        <v>36</v>
      </c>
      <c r="Y379" s="13" t="s">
        <v>43</v>
      </c>
      <c r="Z379" s="13" t="s">
        <v>28</v>
      </c>
      <c r="AA379" s="13" t="s">
        <v>85</v>
      </c>
      <c r="AB379" s="13" t="s">
        <v>238</v>
      </c>
      <c r="AC379" s="13">
        <v>1E-3</v>
      </c>
      <c r="AD379" s="13">
        <v>8.9999999999999993E-3</v>
      </c>
      <c r="AE379" s="13" t="s">
        <v>54</v>
      </c>
      <c r="AF379" s="13">
        <v>4.0000000000000001E-3</v>
      </c>
      <c r="AG379" s="13">
        <v>2.5000000000000001E-2</v>
      </c>
      <c r="AH379" s="13" t="s">
        <v>239</v>
      </c>
      <c r="AI379" s="13">
        <v>8.9999999999999993E-3</v>
      </c>
      <c r="AJ379" s="13" t="s">
        <v>54</v>
      </c>
      <c r="AK379" s="13">
        <v>4.2999999999999997E-2</v>
      </c>
    </row>
    <row r="380" spans="1:43" x14ac:dyDescent="0.2">
      <c r="A380" s="338">
        <v>45882</v>
      </c>
      <c r="B380" s="14" t="s">
        <v>1998</v>
      </c>
      <c r="D380" s="471"/>
      <c r="E380" s="15">
        <v>7.9</v>
      </c>
      <c r="F380" s="13" t="s">
        <v>16</v>
      </c>
      <c r="G380" s="13">
        <v>1300</v>
      </c>
      <c r="H380" s="13" t="s">
        <v>181</v>
      </c>
      <c r="I380" s="13" t="s">
        <v>78</v>
      </c>
      <c r="J380" s="13">
        <v>1</v>
      </c>
      <c r="K380" s="13">
        <v>0.17</v>
      </c>
      <c r="L380" s="13" t="s">
        <v>122</v>
      </c>
      <c r="M380" s="13">
        <v>0.49</v>
      </c>
      <c r="N380" s="13">
        <v>0.51</v>
      </c>
      <c r="O380" s="13">
        <v>1.5</v>
      </c>
      <c r="P380" s="13">
        <v>0.12</v>
      </c>
      <c r="Q380" s="13">
        <v>270</v>
      </c>
      <c r="R380" s="13">
        <v>390</v>
      </c>
      <c r="S380" s="13">
        <v>5.3</v>
      </c>
      <c r="T380" s="13" t="s">
        <v>43</v>
      </c>
      <c r="U380" s="13" t="s">
        <v>43</v>
      </c>
      <c r="V380" s="137">
        <f>A380</f>
        <v>45882</v>
      </c>
      <c r="W380" s="13" t="str">
        <f>B380</f>
        <v>08-25-242</v>
      </c>
      <c r="X380" s="13" t="s">
        <v>36</v>
      </c>
      <c r="Y380" s="13">
        <v>0.1</v>
      </c>
      <c r="Z380" s="13" t="s">
        <v>28</v>
      </c>
      <c r="AA380" s="13" t="s">
        <v>85</v>
      </c>
      <c r="AB380" s="13" t="s">
        <v>238</v>
      </c>
      <c r="AC380" s="13">
        <v>1E-3</v>
      </c>
      <c r="AD380" s="13">
        <v>2E-3</v>
      </c>
      <c r="AE380" s="13" t="s">
        <v>54</v>
      </c>
      <c r="AF380" s="13" t="s">
        <v>239</v>
      </c>
      <c r="AG380" s="13">
        <v>1.9E-2</v>
      </c>
      <c r="AH380" s="13" t="s">
        <v>239</v>
      </c>
      <c r="AI380" s="13">
        <v>8.0000000000000002E-3</v>
      </c>
      <c r="AJ380" s="13" t="s">
        <v>54</v>
      </c>
      <c r="AK380" s="13">
        <v>1.2E-2</v>
      </c>
    </row>
    <row r="381" spans="1:43" s="133" customFormat="1" ht="13.5" thickBot="1" x14ac:dyDescent="0.25">
      <c r="A381" s="825" t="s">
        <v>2001</v>
      </c>
      <c r="B381" s="826"/>
      <c r="C381" s="826"/>
      <c r="D381" s="826"/>
      <c r="E381" s="826"/>
      <c r="F381" s="826"/>
      <c r="G381" s="826"/>
      <c r="H381" s="826"/>
      <c r="I381" s="826"/>
      <c r="J381" s="826"/>
      <c r="K381" s="826"/>
      <c r="L381" s="826"/>
      <c r="M381" s="826"/>
      <c r="N381" s="826"/>
      <c r="O381" s="826"/>
      <c r="P381" s="826"/>
      <c r="Q381" s="826"/>
      <c r="R381" s="826"/>
      <c r="S381" s="827"/>
      <c r="T381" s="826"/>
      <c r="U381" s="828"/>
      <c r="V381" s="845" t="s">
        <v>1186</v>
      </c>
      <c r="W381" s="846"/>
      <c r="X381" s="846"/>
      <c r="Y381" s="846"/>
      <c r="Z381" s="846"/>
      <c r="AA381" s="846"/>
      <c r="AB381" s="846"/>
      <c r="AC381" s="846"/>
      <c r="AD381" s="846"/>
      <c r="AE381" s="846"/>
      <c r="AF381" s="846"/>
      <c r="AG381" s="846"/>
      <c r="AH381" s="846"/>
      <c r="AI381" s="846"/>
      <c r="AJ381" s="846"/>
      <c r="AK381" s="846"/>
      <c r="AL381" s="846"/>
      <c r="AM381" s="846"/>
      <c r="AN381" s="846"/>
      <c r="AO381" s="846"/>
      <c r="AP381" s="827"/>
      <c r="AQ381" s="132"/>
    </row>
    <row r="382" spans="1:43" s="229" customFormat="1" x14ac:dyDescent="0.2">
      <c r="A382" s="708"/>
      <c r="B382" s="233" t="s">
        <v>360</v>
      </c>
      <c r="C382" s="231"/>
      <c r="D382" s="231"/>
      <c r="E382" s="233" t="s">
        <v>361</v>
      </c>
      <c r="F382" s="231"/>
      <c r="G382" s="231"/>
      <c r="H382" s="231"/>
      <c r="I382" s="231"/>
      <c r="J382" s="231"/>
      <c r="K382" s="231"/>
      <c r="L382" s="231"/>
      <c r="M382" s="231"/>
      <c r="N382" s="231"/>
      <c r="O382" s="231"/>
      <c r="P382" s="231"/>
      <c r="Q382" s="231"/>
      <c r="R382" s="231"/>
      <c r="S382" s="242"/>
      <c r="T382" s="231"/>
      <c r="U382" s="232"/>
      <c r="V382" s="230"/>
      <c r="W382" s="233" t="s">
        <v>360</v>
      </c>
      <c r="X382" s="231"/>
      <c r="Y382" s="231"/>
      <c r="Z382" s="231"/>
      <c r="AA382" s="233" t="s">
        <v>361</v>
      </c>
      <c r="AB382" s="231"/>
      <c r="AC382" s="231"/>
      <c r="AD382" s="231"/>
      <c r="AE382" s="231"/>
      <c r="AF382" s="231"/>
      <c r="AG382" s="231"/>
      <c r="AH382" s="231"/>
      <c r="AI382" s="231"/>
      <c r="AJ382" s="231"/>
      <c r="AK382" s="231"/>
      <c r="AL382" s="231"/>
      <c r="AM382" s="231"/>
      <c r="AN382" s="231"/>
      <c r="AO382" s="231"/>
      <c r="AP382" s="231"/>
      <c r="AQ382" s="228"/>
    </row>
    <row r="383" spans="1:43" s="134" customFormat="1" ht="25.5" x14ac:dyDescent="0.2">
      <c r="A383" s="709"/>
      <c r="B383" s="235"/>
      <c r="C383" s="235"/>
      <c r="D383" s="236" t="s">
        <v>84</v>
      </c>
      <c r="E383" s="236" t="s">
        <v>204</v>
      </c>
      <c r="F383" s="237">
        <v>15</v>
      </c>
      <c r="G383" s="237">
        <v>1500</v>
      </c>
      <c r="H383" s="237"/>
      <c r="I383" s="237">
        <v>10</v>
      </c>
      <c r="J383" s="237"/>
      <c r="K383" s="237"/>
      <c r="L383" s="237"/>
      <c r="M383" s="237"/>
      <c r="N383" s="237">
        <v>10</v>
      </c>
      <c r="O383" s="237">
        <v>10</v>
      </c>
      <c r="P383" s="237"/>
      <c r="Q383" s="237"/>
      <c r="R383" s="237">
        <v>1450</v>
      </c>
      <c r="S383" s="241"/>
      <c r="T383" s="237">
        <v>30</v>
      </c>
      <c r="U383" s="237"/>
      <c r="V383" s="238" t="s">
        <v>84</v>
      </c>
      <c r="W383" s="239"/>
      <c r="X383" s="237">
        <v>2</v>
      </c>
      <c r="Y383" s="237"/>
      <c r="Z383" s="237"/>
      <c r="AA383" s="237"/>
      <c r="AB383" s="237"/>
      <c r="AC383" s="237"/>
      <c r="AD383" s="237"/>
      <c r="AE383" s="237"/>
      <c r="AF383" s="237">
        <v>0.01</v>
      </c>
      <c r="AG383" s="237"/>
      <c r="AH383" s="237">
        <v>1E-3</v>
      </c>
      <c r="AI383" s="237"/>
      <c r="AJ383" s="240"/>
      <c r="AK383" s="240"/>
      <c r="AL383" s="240"/>
      <c r="AM383" s="240"/>
      <c r="AN383" s="240"/>
      <c r="AO383" s="240"/>
      <c r="AP383" s="213"/>
    </row>
    <row r="384" spans="1:43" s="176" customFormat="1" ht="26.25" x14ac:dyDescent="0.25">
      <c r="A384" s="847" t="s">
        <v>137</v>
      </c>
      <c r="B384" s="835" t="s">
        <v>205</v>
      </c>
      <c r="C384" s="835" t="s">
        <v>74</v>
      </c>
      <c r="D384" s="183" t="s">
        <v>206</v>
      </c>
      <c r="E384" s="174" t="s">
        <v>207</v>
      </c>
      <c r="F384" s="174" t="s">
        <v>208</v>
      </c>
      <c r="G384" s="174" t="s">
        <v>209</v>
      </c>
      <c r="H384" s="174" t="s">
        <v>210</v>
      </c>
      <c r="I384" s="174" t="s">
        <v>211</v>
      </c>
      <c r="J384" s="175" t="s">
        <v>213</v>
      </c>
      <c r="K384" s="175" t="s">
        <v>138</v>
      </c>
      <c r="L384" s="175" t="s">
        <v>1914</v>
      </c>
      <c r="M384" s="175" t="s">
        <v>1913</v>
      </c>
      <c r="N384" s="175" t="s">
        <v>217</v>
      </c>
      <c r="O384" s="175" t="s">
        <v>218</v>
      </c>
      <c r="P384" s="175" t="s">
        <v>366</v>
      </c>
      <c r="Q384" s="174" t="s">
        <v>268</v>
      </c>
      <c r="R384" s="174" t="s">
        <v>269</v>
      </c>
      <c r="S384" s="174" t="s">
        <v>270</v>
      </c>
      <c r="T384" s="174" t="s">
        <v>220</v>
      </c>
      <c r="U384" s="175" t="s">
        <v>76</v>
      </c>
      <c r="V384" s="833" t="s">
        <v>137</v>
      </c>
      <c r="W384" s="835" t="s">
        <v>205</v>
      </c>
      <c r="X384" s="175" t="s">
        <v>219</v>
      </c>
      <c r="Y384" s="175" t="s">
        <v>629</v>
      </c>
      <c r="Z384" s="174" t="s">
        <v>221</v>
      </c>
      <c r="AA384" s="174" t="s">
        <v>222</v>
      </c>
      <c r="AB384" s="174" t="s">
        <v>223</v>
      </c>
      <c r="AC384" s="174" t="s">
        <v>224</v>
      </c>
      <c r="AD384" s="174" t="s">
        <v>225</v>
      </c>
      <c r="AE384" s="174" t="s">
        <v>226</v>
      </c>
      <c r="AF384" s="174" t="s">
        <v>227</v>
      </c>
      <c r="AG384" s="174" t="s">
        <v>228</v>
      </c>
      <c r="AH384" s="174" t="s">
        <v>229</v>
      </c>
      <c r="AI384" s="174" t="s">
        <v>230</v>
      </c>
      <c r="AJ384" s="174" t="s">
        <v>231</v>
      </c>
      <c r="AK384" s="175" t="s">
        <v>232</v>
      </c>
      <c r="AL384" s="175" t="s">
        <v>425</v>
      </c>
      <c r="AM384" s="175" t="s">
        <v>424</v>
      </c>
      <c r="AN384" s="175" t="s">
        <v>423</v>
      </c>
      <c r="AO384" s="175" t="s">
        <v>422</v>
      </c>
      <c r="AP384" s="201" t="s">
        <v>164</v>
      </c>
      <c r="AQ384" s="212"/>
    </row>
    <row r="385" spans="1:43" s="177" customFormat="1" x14ac:dyDescent="0.2">
      <c r="A385" s="848"/>
      <c r="B385" s="836"/>
      <c r="C385" s="836"/>
      <c r="D385" s="184" t="s">
        <v>233</v>
      </c>
      <c r="F385" s="177" t="s">
        <v>234</v>
      </c>
      <c r="G385" s="177" t="s">
        <v>235</v>
      </c>
      <c r="H385" s="177" t="s">
        <v>236</v>
      </c>
      <c r="I385" s="177" t="s">
        <v>236</v>
      </c>
      <c r="J385" s="177" t="s">
        <v>234</v>
      </c>
      <c r="K385" s="177" t="s">
        <v>236</v>
      </c>
      <c r="L385" s="177" t="s">
        <v>234</v>
      </c>
      <c r="M385" s="177" t="s">
        <v>234</v>
      </c>
      <c r="N385" s="177" t="s">
        <v>234</v>
      </c>
      <c r="O385" s="177" t="s">
        <v>234</v>
      </c>
      <c r="P385" s="177" t="s">
        <v>234</v>
      </c>
      <c r="Q385" s="177" t="s">
        <v>234</v>
      </c>
      <c r="R385" s="177" t="s">
        <v>236</v>
      </c>
      <c r="S385" s="177" t="s">
        <v>236</v>
      </c>
      <c r="T385" s="177" t="s">
        <v>234</v>
      </c>
      <c r="U385" s="177" t="s">
        <v>234</v>
      </c>
      <c r="V385" s="834"/>
      <c r="W385" s="836"/>
      <c r="X385" s="177" t="s">
        <v>234</v>
      </c>
      <c r="Y385" s="177" t="s">
        <v>234</v>
      </c>
      <c r="Z385" s="177" t="s">
        <v>234</v>
      </c>
      <c r="AA385" s="177" t="s">
        <v>234</v>
      </c>
      <c r="AB385" s="177" t="s">
        <v>234</v>
      </c>
      <c r="AC385" s="177" t="s">
        <v>234</v>
      </c>
      <c r="AD385" s="177" t="s">
        <v>234</v>
      </c>
      <c r="AE385" s="177" t="s">
        <v>234</v>
      </c>
      <c r="AF385" s="177" t="s">
        <v>234</v>
      </c>
      <c r="AG385" s="177" t="s">
        <v>234</v>
      </c>
      <c r="AH385" s="177" t="s">
        <v>234</v>
      </c>
      <c r="AI385" s="177" t="s">
        <v>234</v>
      </c>
      <c r="AJ385" s="177" t="s">
        <v>234</v>
      </c>
      <c r="AK385" s="177" t="s">
        <v>234</v>
      </c>
      <c r="AL385" s="177" t="s">
        <v>234</v>
      </c>
      <c r="AM385" s="177" t="s">
        <v>234</v>
      </c>
      <c r="AN385" s="177" t="s">
        <v>234</v>
      </c>
      <c r="AO385" s="177" t="s">
        <v>234</v>
      </c>
      <c r="AP385" s="185"/>
      <c r="AQ385" s="185"/>
    </row>
    <row r="386" spans="1:43" x14ac:dyDescent="0.2">
      <c r="A386" s="338">
        <v>45890</v>
      </c>
      <c r="B386" s="14" t="s">
        <v>2002</v>
      </c>
      <c r="D386" s="471"/>
      <c r="E386" s="15">
        <v>7.6</v>
      </c>
      <c r="F386" s="288">
        <v>18</v>
      </c>
      <c r="G386" s="13">
        <v>1200</v>
      </c>
      <c r="H386" s="13" t="s">
        <v>181</v>
      </c>
      <c r="I386" s="13">
        <v>2.5</v>
      </c>
      <c r="J386" s="13">
        <v>0.4</v>
      </c>
      <c r="K386" s="13">
        <v>0.39</v>
      </c>
      <c r="L386" s="13">
        <v>0.05</v>
      </c>
      <c r="M386" s="13">
        <v>1.5</v>
      </c>
      <c r="N386" s="13">
        <v>1.6</v>
      </c>
      <c r="O386" s="13">
        <v>2</v>
      </c>
      <c r="P386" s="13">
        <v>0.08</v>
      </c>
      <c r="Q386" s="13">
        <v>240</v>
      </c>
      <c r="R386" s="13">
        <v>360</v>
      </c>
      <c r="S386" s="13">
        <v>3.4</v>
      </c>
      <c r="T386" s="13" t="s">
        <v>43</v>
      </c>
      <c r="U386" s="13" t="s">
        <v>43</v>
      </c>
      <c r="V386" s="137">
        <f>A386</f>
        <v>45890</v>
      </c>
      <c r="W386" s="137" t="str">
        <f>B386</f>
        <v>08-25-265</v>
      </c>
      <c r="Y386" s="13">
        <v>1.4999999999999999E-2</v>
      </c>
      <c r="Z386" s="13" t="s">
        <v>28</v>
      </c>
      <c r="AA386" s="13" t="s">
        <v>85</v>
      </c>
      <c r="AB386" s="13" t="s">
        <v>244</v>
      </c>
      <c r="AC386" s="13">
        <v>2E-3</v>
      </c>
      <c r="AD386" s="13">
        <v>2E-3</v>
      </c>
      <c r="AE386" s="13" t="s">
        <v>43</v>
      </c>
      <c r="AF386" s="13" t="s">
        <v>239</v>
      </c>
      <c r="AG386" s="13">
        <v>7.2999999999999995E-2</v>
      </c>
      <c r="AH386" s="13" t="s">
        <v>245</v>
      </c>
      <c r="AI386" s="13">
        <v>1.0999999999999999E-2</v>
      </c>
      <c r="AJ386" s="13" t="s">
        <v>402</v>
      </c>
      <c r="AK386" s="13">
        <v>1.7000000000000001E-2</v>
      </c>
    </row>
    <row r="387" spans="1:43" x14ac:dyDescent="0.2">
      <c r="A387" s="338">
        <v>45897</v>
      </c>
      <c r="B387" s="14" t="s">
        <v>2003</v>
      </c>
      <c r="D387" s="471"/>
      <c r="E387" s="15">
        <v>6.9</v>
      </c>
      <c r="F387" s="13">
        <v>9.6999999999999993</v>
      </c>
      <c r="G387" s="13">
        <v>870</v>
      </c>
      <c r="H387" s="13" t="s">
        <v>181</v>
      </c>
      <c r="I387" s="13" t="s">
        <v>78</v>
      </c>
      <c r="J387" s="13">
        <v>0.9</v>
      </c>
      <c r="K387" s="13">
        <v>0.28000000000000003</v>
      </c>
      <c r="L387" s="13" t="s">
        <v>122</v>
      </c>
      <c r="M387" s="13">
        <v>0.75</v>
      </c>
      <c r="N387" s="13">
        <v>0.76</v>
      </c>
      <c r="O387" s="13">
        <v>1.7</v>
      </c>
      <c r="P387" s="13">
        <v>0.04</v>
      </c>
      <c r="Q387" s="13">
        <v>160</v>
      </c>
      <c r="R387" s="13">
        <v>270</v>
      </c>
      <c r="S387" s="13">
        <v>3</v>
      </c>
      <c r="T387" s="13" t="s">
        <v>43</v>
      </c>
      <c r="U387" s="13" t="s">
        <v>43</v>
      </c>
      <c r="V387" s="137">
        <f t="shared" ref="V387:V388" si="15">A387</f>
        <v>45897</v>
      </c>
      <c r="W387" s="137" t="str">
        <f t="shared" ref="W387:W388" si="16">B387</f>
        <v>08-25-268</v>
      </c>
      <c r="Y387" s="13">
        <v>0.16</v>
      </c>
      <c r="Z387" s="13" t="s">
        <v>28</v>
      </c>
      <c r="AA387" s="13" t="s">
        <v>85</v>
      </c>
      <c r="AB387" s="13" t="s">
        <v>244</v>
      </c>
      <c r="AC387" s="13">
        <v>2E-3</v>
      </c>
      <c r="AD387" s="13" t="s">
        <v>239</v>
      </c>
      <c r="AE387" s="13" t="s">
        <v>43</v>
      </c>
      <c r="AF387" s="13" t="s">
        <v>239</v>
      </c>
      <c r="AG387" s="13">
        <v>7.1999999999999995E-2</v>
      </c>
      <c r="AH387" s="13" t="s">
        <v>245</v>
      </c>
      <c r="AI387" s="13">
        <v>8.9999999999999993E-3</v>
      </c>
      <c r="AJ387" s="13" t="s">
        <v>402</v>
      </c>
      <c r="AK387" s="13">
        <v>1.4E-2</v>
      </c>
    </row>
    <row r="388" spans="1:43" x14ac:dyDescent="0.2">
      <c r="A388" s="338">
        <v>45904</v>
      </c>
      <c r="B388" s="14" t="s">
        <v>2004</v>
      </c>
      <c r="D388" s="471"/>
      <c r="E388" s="15">
        <v>7.8</v>
      </c>
      <c r="F388" s="13" t="s">
        <v>16</v>
      </c>
      <c r="G388" s="13">
        <v>1100</v>
      </c>
      <c r="H388" s="13" t="s">
        <v>181</v>
      </c>
      <c r="I388" s="13" t="s">
        <v>78</v>
      </c>
      <c r="J388" s="13">
        <v>0.4</v>
      </c>
      <c r="K388" s="13">
        <v>0.13</v>
      </c>
      <c r="L388" s="13" t="s">
        <v>122</v>
      </c>
      <c r="M388" s="13">
        <v>0.19</v>
      </c>
      <c r="N388" s="13">
        <v>0.19</v>
      </c>
      <c r="O388" s="13">
        <v>0.6</v>
      </c>
      <c r="P388" s="13">
        <v>0.03</v>
      </c>
      <c r="Q388" s="13">
        <v>210</v>
      </c>
      <c r="R388" s="13">
        <v>350</v>
      </c>
      <c r="S388" s="13">
        <v>3.5</v>
      </c>
      <c r="T388" s="13" t="s">
        <v>43</v>
      </c>
      <c r="U388" s="13" t="s">
        <v>43</v>
      </c>
      <c r="V388" s="137">
        <f t="shared" si="15"/>
        <v>45904</v>
      </c>
      <c r="W388" s="137" t="str">
        <f t="shared" si="16"/>
        <v>09-25-272</v>
      </c>
      <c r="Y388" s="13">
        <v>0.19</v>
      </c>
      <c r="Z388" s="13" t="s">
        <v>28</v>
      </c>
      <c r="AA388" s="13" t="s">
        <v>85</v>
      </c>
      <c r="AB388" s="13" t="s">
        <v>244</v>
      </c>
      <c r="AC388" s="13">
        <v>2E-3</v>
      </c>
      <c r="AD388" s="13" t="s">
        <v>239</v>
      </c>
      <c r="AE388" s="13">
        <v>0.11</v>
      </c>
      <c r="AF388" s="13" t="s">
        <v>239</v>
      </c>
      <c r="AG388" s="13">
        <v>0.25</v>
      </c>
      <c r="AH388" s="13" t="s">
        <v>245</v>
      </c>
      <c r="AI388" s="13">
        <v>1.4999999999999999E-2</v>
      </c>
      <c r="AJ388" s="13" t="s">
        <v>402</v>
      </c>
      <c r="AK388" s="13">
        <v>1.4999999999999999E-2</v>
      </c>
    </row>
    <row r="389" spans="1:43" x14ac:dyDescent="0.2">
      <c r="D389" s="471"/>
    </row>
    <row r="390" spans="1:43" x14ac:dyDescent="0.2">
      <c r="D390" s="471"/>
    </row>
    <row r="391" spans="1:43" x14ac:dyDescent="0.2">
      <c r="D391" s="471"/>
    </row>
    <row r="392" spans="1:43" x14ac:dyDescent="0.2">
      <c r="D392" s="471"/>
    </row>
    <row r="393" spans="1:43" x14ac:dyDescent="0.2">
      <c r="D393" s="471"/>
    </row>
    <row r="394" spans="1:43" x14ac:dyDescent="0.2">
      <c r="D394" s="471"/>
    </row>
    <row r="395" spans="1:43" x14ac:dyDescent="0.2">
      <c r="D395" s="471"/>
    </row>
    <row r="396" spans="1:43" x14ac:dyDescent="0.2">
      <c r="D396" s="471"/>
    </row>
    <row r="397" spans="1:43" x14ac:dyDescent="0.2">
      <c r="D397" s="471"/>
    </row>
    <row r="398" spans="1:43" x14ac:dyDescent="0.2">
      <c r="D398" s="471"/>
    </row>
    <row r="399" spans="1:43" x14ac:dyDescent="0.2">
      <c r="D399" s="471"/>
    </row>
    <row r="400" spans="1:43" x14ac:dyDescent="0.2">
      <c r="D400" s="471"/>
    </row>
    <row r="401" spans="4:4" x14ac:dyDescent="0.2">
      <c r="D401" s="471"/>
    </row>
    <row r="402" spans="4:4" x14ac:dyDescent="0.2">
      <c r="D402" s="471"/>
    </row>
    <row r="403" spans="4:4" x14ac:dyDescent="0.2">
      <c r="D403" s="471"/>
    </row>
    <row r="404" spans="4:4" x14ac:dyDescent="0.2">
      <c r="D404" s="471"/>
    </row>
    <row r="405" spans="4:4" x14ac:dyDescent="0.2">
      <c r="D405" s="471"/>
    </row>
    <row r="406" spans="4:4" x14ac:dyDescent="0.2">
      <c r="D406" s="471"/>
    </row>
    <row r="407" spans="4:4" x14ac:dyDescent="0.2">
      <c r="D407" s="471"/>
    </row>
    <row r="408" spans="4:4" x14ac:dyDescent="0.2">
      <c r="D408" s="471"/>
    </row>
    <row r="409" spans="4:4" x14ac:dyDescent="0.2">
      <c r="D409" s="471"/>
    </row>
    <row r="410" spans="4:4" x14ac:dyDescent="0.2">
      <c r="D410" s="471"/>
    </row>
    <row r="411" spans="4:4" x14ac:dyDescent="0.2">
      <c r="D411" s="471"/>
    </row>
    <row r="412" spans="4:4" x14ac:dyDescent="0.2">
      <c r="D412" s="471"/>
    </row>
    <row r="413" spans="4:4" x14ac:dyDescent="0.2">
      <c r="D413" s="471"/>
    </row>
    <row r="414" spans="4:4" x14ac:dyDescent="0.2">
      <c r="D414" s="471"/>
    </row>
    <row r="415" spans="4:4" x14ac:dyDescent="0.2">
      <c r="D415" s="471"/>
    </row>
    <row r="416" spans="4:4" x14ac:dyDescent="0.2">
      <c r="D416" s="471"/>
    </row>
    <row r="417" spans="4:4" x14ac:dyDescent="0.2">
      <c r="D417" s="471"/>
    </row>
    <row r="418" spans="4:4" x14ac:dyDescent="0.2">
      <c r="D418" s="471"/>
    </row>
  </sheetData>
  <mergeCells count="80">
    <mergeCell ref="A358:AO358"/>
    <mergeCell ref="A344:AO344"/>
    <mergeCell ref="A230:AO230"/>
    <mergeCell ref="A231:AO231"/>
    <mergeCell ref="A106:K106"/>
    <mergeCell ref="B208:B209"/>
    <mergeCell ref="C208:C209"/>
    <mergeCell ref="V208:V209"/>
    <mergeCell ref="A151:A152"/>
    <mergeCell ref="B151:B152"/>
    <mergeCell ref="W208:W209"/>
    <mergeCell ref="A211:AO211"/>
    <mergeCell ref="C151:C152"/>
    <mergeCell ref="W151:W152"/>
    <mergeCell ref="A232:AO232"/>
    <mergeCell ref="A229:AO229"/>
    <mergeCell ref="A88:K88"/>
    <mergeCell ref="A115:XFD115"/>
    <mergeCell ref="A91:U91"/>
    <mergeCell ref="V91:AP91"/>
    <mergeCell ref="A94:A95"/>
    <mergeCell ref="B94:B95"/>
    <mergeCell ref="C94:C95"/>
    <mergeCell ref="A107:K107"/>
    <mergeCell ref="V94:V95"/>
    <mergeCell ref="W94:W95"/>
    <mergeCell ref="A1:U1"/>
    <mergeCell ref="V1:AP1"/>
    <mergeCell ref="C4:C5"/>
    <mergeCell ref="B4:B5"/>
    <mergeCell ref="A4:A5"/>
    <mergeCell ref="W4:W5"/>
    <mergeCell ref="V4:V5"/>
    <mergeCell ref="A34:U34"/>
    <mergeCell ref="V34:AP34"/>
    <mergeCell ref="A37:A38"/>
    <mergeCell ref="B37:B38"/>
    <mergeCell ref="C37:C38"/>
    <mergeCell ref="V37:V38"/>
    <mergeCell ref="W37:W38"/>
    <mergeCell ref="A148:U148"/>
    <mergeCell ref="V148:AP148"/>
    <mergeCell ref="A227:AO227"/>
    <mergeCell ref="A116:F116"/>
    <mergeCell ref="A114:XFD114"/>
    <mergeCell ref="A226:AO226"/>
    <mergeCell ref="A200:AO200"/>
    <mergeCell ref="A210:AO210"/>
    <mergeCell ref="A205:U205"/>
    <mergeCell ref="V205:AP205"/>
    <mergeCell ref="A208:A209"/>
    <mergeCell ref="V151:V152"/>
    <mergeCell ref="A264:U264"/>
    <mergeCell ref="V264:AP264"/>
    <mergeCell ref="A267:A268"/>
    <mergeCell ref="B267:B268"/>
    <mergeCell ref="C267:C268"/>
    <mergeCell ref="V267:V268"/>
    <mergeCell ref="W267:W268"/>
    <mergeCell ref="A320:U320"/>
    <mergeCell ref="V320:AP320"/>
    <mergeCell ref="A323:A324"/>
    <mergeCell ref="B323:B324"/>
    <mergeCell ref="C323:C324"/>
    <mergeCell ref="V323:V324"/>
    <mergeCell ref="W323:W324"/>
    <mergeCell ref="A365:U365"/>
    <mergeCell ref="V365:AP365"/>
    <mergeCell ref="A368:A369"/>
    <mergeCell ref="B368:B369"/>
    <mergeCell ref="C368:C369"/>
    <mergeCell ref="V368:V369"/>
    <mergeCell ref="W368:W369"/>
    <mergeCell ref="A381:U381"/>
    <mergeCell ref="V381:AP381"/>
    <mergeCell ref="A384:A385"/>
    <mergeCell ref="B384:B385"/>
    <mergeCell ref="C384:C385"/>
    <mergeCell ref="V384:V385"/>
    <mergeCell ref="W384:W385"/>
  </mergeCells>
  <printOptions horizontalCentered="1"/>
  <pageMargins left="0.74803149606299213" right="0.74803149606299213" top="1.9685039370078741" bottom="0.98425196850393704" header="0.39370078740157483" footer="0.51181102362204722"/>
  <pageSetup paperSize="9" scale="47" fitToWidth="2" fitToHeight="2" pageOrder="overThenDown" orientation="landscape" r:id="rId1"/>
  <headerFooter alignWithMargins="0">
    <oddHeader>&amp;C&amp;G</oddHeader>
  </headerFooter>
  <colBreaks count="1" manualBreakCount="1">
    <brk id="21" max="129" man="1"/>
  </colBreaks>
  <legacyDrawing r:id="rId2"/>
  <legacyDrawingHF r:id="rId3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26">
    <tabColor rgb="FF00FF00"/>
  </sheetPr>
  <dimension ref="A1:I2840"/>
  <sheetViews>
    <sheetView topLeftCell="A2551" workbookViewId="0">
      <selection activeCell="B2202" sqref="B2202:B2566"/>
    </sheetView>
  </sheetViews>
  <sheetFormatPr defaultRowHeight="15" x14ac:dyDescent="0.2"/>
  <cols>
    <col min="1" max="1" width="18.875" style="707" customWidth="1"/>
    <col min="2" max="2" width="21.375" style="4" customWidth="1"/>
    <col min="3" max="3" width="28.25" customWidth="1"/>
    <col min="5" max="6" width="13.125" customWidth="1"/>
    <col min="7" max="7" width="14.125" customWidth="1"/>
    <col min="8" max="9" width="9.875" customWidth="1"/>
    <col min="10" max="354" width="9.875" bestFit="1" customWidth="1"/>
    <col min="355" max="355" width="11.375" bestFit="1" customWidth="1"/>
  </cols>
  <sheetData>
    <row r="1" spans="1:9" ht="14.25" x14ac:dyDescent="0.2">
      <c r="A1" s="845" t="s">
        <v>369</v>
      </c>
      <c r="B1" s="846"/>
      <c r="C1" s="846"/>
      <c r="D1" s="846"/>
      <c r="E1" s="846"/>
      <c r="F1" s="846"/>
      <c r="G1" s="846"/>
      <c r="H1" s="846"/>
      <c r="I1" s="846"/>
    </row>
    <row r="2" spans="1:9" x14ac:dyDescent="0.25">
      <c r="A2" s="859" t="s">
        <v>368</v>
      </c>
      <c r="B2" s="859"/>
      <c r="C2" s="859"/>
      <c r="D2" s="859"/>
      <c r="E2" s="859"/>
      <c r="F2" s="859"/>
      <c r="G2" s="859"/>
      <c r="H2" s="859"/>
      <c r="I2" s="859"/>
    </row>
    <row r="3" spans="1:9" ht="15.75" x14ac:dyDescent="0.25">
      <c r="A3" s="695" t="s">
        <v>2</v>
      </c>
      <c r="B3" s="252" t="s">
        <v>367</v>
      </c>
      <c r="C3" s="252" t="s">
        <v>164</v>
      </c>
      <c r="D3" s="252"/>
      <c r="E3" s="252"/>
      <c r="F3" s="252"/>
      <c r="G3" s="252"/>
      <c r="H3" s="252"/>
      <c r="I3" s="252"/>
    </row>
    <row r="4" spans="1:9" x14ac:dyDescent="0.2">
      <c r="A4" s="696" t="s">
        <v>1465</v>
      </c>
      <c r="B4" s="263"/>
      <c r="C4" s="120"/>
    </row>
    <row r="5" spans="1:9" x14ac:dyDescent="0.2">
      <c r="A5" s="696">
        <v>43328.02870949074</v>
      </c>
      <c r="B5" s="263">
        <v>1750.17</v>
      </c>
      <c r="C5" s="270"/>
    </row>
    <row r="6" spans="1:9" x14ac:dyDescent="0.2">
      <c r="A6" s="696">
        <v>43329.015589699076</v>
      </c>
      <c r="B6" s="263">
        <v>1394.86</v>
      </c>
      <c r="C6" s="270"/>
    </row>
    <row r="7" spans="1:9" x14ac:dyDescent="0.2">
      <c r="A7" s="696">
        <v>43330.002469907406</v>
      </c>
      <c r="B7" s="263">
        <v>1339.74</v>
      </c>
      <c r="C7" s="270"/>
    </row>
    <row r="8" spans="1:9" x14ac:dyDescent="0.2">
      <c r="A8" s="696">
        <v>43331.022246122688</v>
      </c>
      <c r="B8" s="263">
        <v>1303.1400000000001</v>
      </c>
      <c r="C8" s="270"/>
    </row>
    <row r="9" spans="1:9" x14ac:dyDescent="0.2">
      <c r="A9" s="696">
        <v>43332.009126331017</v>
      </c>
      <c r="B9" s="263">
        <v>1375.17</v>
      </c>
      <c r="C9" s="270"/>
    </row>
    <row r="10" spans="1:9" x14ac:dyDescent="0.2">
      <c r="A10" s="696">
        <v>43333.028902546299</v>
      </c>
      <c r="B10" s="263">
        <v>1340.16</v>
      </c>
      <c r="C10" s="270"/>
    </row>
    <row r="11" spans="1:9" x14ac:dyDescent="0.2">
      <c r="A11" s="696">
        <v>43334.015782754628</v>
      </c>
      <c r="B11" s="263">
        <v>1367.78</v>
      </c>
      <c r="C11" s="270"/>
    </row>
    <row r="12" spans="1:9" x14ac:dyDescent="0.2">
      <c r="A12" s="696">
        <v>43335.002662962965</v>
      </c>
      <c r="B12" s="263">
        <v>1294.6600000000001</v>
      </c>
      <c r="C12" s="270"/>
    </row>
    <row r="13" spans="1:9" x14ac:dyDescent="0.2">
      <c r="A13" s="696">
        <v>43336.022439178239</v>
      </c>
      <c r="B13" s="263">
        <v>1316.87</v>
      </c>
      <c r="C13" s="270"/>
    </row>
    <row r="14" spans="1:9" x14ac:dyDescent="0.2">
      <c r="A14" s="696">
        <v>43337.009319386576</v>
      </c>
      <c r="B14" s="263">
        <v>1286.3399999999999</v>
      </c>
      <c r="C14" s="270"/>
    </row>
    <row r="15" spans="1:9" x14ac:dyDescent="0.2">
      <c r="A15" s="696">
        <v>43338.029095601851</v>
      </c>
      <c r="B15" s="263">
        <v>1290.26</v>
      </c>
      <c r="C15" s="270"/>
    </row>
    <row r="16" spans="1:9" x14ac:dyDescent="0.2">
      <c r="A16" s="696">
        <v>43339.015975810187</v>
      </c>
      <c r="B16" s="263">
        <v>1287.17</v>
      </c>
      <c r="C16" s="270"/>
    </row>
    <row r="17" spans="1:3" x14ac:dyDescent="0.2">
      <c r="A17" s="696">
        <v>43340.002856018516</v>
      </c>
      <c r="B17" s="263">
        <v>1291.32</v>
      </c>
      <c r="C17" s="270"/>
    </row>
    <row r="18" spans="1:3" x14ac:dyDescent="0.2">
      <c r="A18" s="696">
        <v>43341.022632233799</v>
      </c>
      <c r="B18" s="263">
        <v>1293.67</v>
      </c>
      <c r="C18" s="270"/>
    </row>
    <row r="19" spans="1:3" x14ac:dyDescent="0.2">
      <c r="A19" s="696">
        <v>43342.009512442128</v>
      </c>
      <c r="B19" s="263">
        <v>1288.42</v>
      </c>
      <c r="C19" s="270"/>
    </row>
    <row r="20" spans="1:3" x14ac:dyDescent="0.2">
      <c r="A20" s="696">
        <f>'[3]total flow from Aug to Nov 2018'!$A3</f>
        <v>43343.023129444446</v>
      </c>
      <c r="B20" s="478">
        <f>'[3]total flow from Aug to Nov 2018'!$B3</f>
        <v>1243.49</v>
      </c>
      <c r="C20" s="270"/>
    </row>
    <row r="21" spans="1:3" x14ac:dyDescent="0.2">
      <c r="A21" s="696">
        <f>'[3]total flow from Aug to Nov 2018'!$A4</f>
        <v>43344.008710023147</v>
      </c>
      <c r="B21" s="478">
        <f>'[3]total flow from Aug to Nov 2018'!$B4</f>
        <v>1267.7</v>
      </c>
      <c r="C21" s="270"/>
    </row>
    <row r="22" spans="1:3" x14ac:dyDescent="0.2">
      <c r="A22" s="696">
        <f>'[3]total flow from Aug to Nov 2018'!$A5</f>
        <v>43345.020226932873</v>
      </c>
      <c r="B22" s="478">
        <f>'[3]total flow from Aug to Nov 2018'!$B5</f>
        <v>1253.44</v>
      </c>
      <c r="C22" s="270"/>
    </row>
    <row r="23" spans="1:3" x14ac:dyDescent="0.2">
      <c r="A23" s="696">
        <f>'[3]total flow from Aug to Nov 2018'!$A6</f>
        <v>43346.005807511574</v>
      </c>
      <c r="B23" s="478">
        <f>'[3]total flow from Aug to Nov 2018'!$B6</f>
        <v>1250.1099999999999</v>
      </c>
      <c r="C23" s="270"/>
    </row>
    <row r="24" spans="1:3" x14ac:dyDescent="0.2">
      <c r="A24" s="696">
        <f>'[3]total flow from Aug to Nov 2018'!$A7</f>
        <v>43347.017324421293</v>
      </c>
      <c r="B24" s="478">
        <f>'[3]total flow from Aug to Nov 2018'!$B7</f>
        <v>1272.1400000000001</v>
      </c>
      <c r="C24" s="270"/>
    </row>
    <row r="25" spans="1:3" x14ac:dyDescent="0.2">
      <c r="A25" s="696">
        <f>'[3]total flow from Aug to Nov 2018'!$A8</f>
        <v>43348.002905000001</v>
      </c>
      <c r="B25" s="478">
        <f>'[3]total flow from Aug to Nov 2018'!$B8</f>
        <v>1248.26</v>
      </c>
      <c r="C25" s="270"/>
    </row>
    <row r="26" spans="1:3" x14ac:dyDescent="0.2">
      <c r="A26" s="696">
        <f>'[3]total flow from Aug to Nov 2018'!$A9</f>
        <v>43349.01442190972</v>
      </c>
      <c r="B26" s="478">
        <f>'[3]total flow from Aug to Nov 2018'!$B9</f>
        <v>1275.69</v>
      </c>
      <c r="C26" s="270"/>
    </row>
    <row r="27" spans="1:3" x14ac:dyDescent="0.2">
      <c r="A27" s="696">
        <f>'[3]total flow from Aug to Nov 2018'!$A10</f>
        <v>43350.025938819446</v>
      </c>
      <c r="B27" s="478">
        <f>'[3]total flow from Aug to Nov 2018'!$B10</f>
        <v>1387.55</v>
      </c>
      <c r="C27" s="270"/>
    </row>
    <row r="28" spans="1:3" x14ac:dyDescent="0.2">
      <c r="A28" s="696">
        <f>'[3]total flow from Aug to Nov 2018'!$A11</f>
        <v>43351.011519398147</v>
      </c>
      <c r="B28" s="478">
        <f>'[3]total flow from Aug to Nov 2018'!$B11</f>
        <v>1287.5899999999999</v>
      </c>
      <c r="C28" s="270"/>
    </row>
    <row r="29" spans="1:3" x14ac:dyDescent="0.2">
      <c r="A29" s="696">
        <f>'[3]total flow from Aug to Nov 2018'!$A12</f>
        <v>43352.023036307874</v>
      </c>
      <c r="B29" s="478">
        <f>'[3]total flow from Aug to Nov 2018'!$B12</f>
        <v>1305.22</v>
      </c>
      <c r="C29" s="270"/>
    </row>
    <row r="30" spans="1:3" x14ac:dyDescent="0.2">
      <c r="A30" s="696">
        <f>'[3]total flow from Aug to Nov 2018'!$A13</f>
        <v>43353.008616886575</v>
      </c>
      <c r="B30" s="478">
        <f>'[3]total flow from Aug to Nov 2018'!$B13</f>
        <v>1297.32</v>
      </c>
      <c r="C30" s="270"/>
    </row>
    <row r="31" spans="1:3" x14ac:dyDescent="0.2">
      <c r="A31" s="696">
        <f>'[3]total flow from Aug to Nov 2018'!$A14</f>
        <v>43354.020133796294</v>
      </c>
      <c r="B31" s="478">
        <f>'[3]total flow from Aug to Nov 2018'!$B14</f>
        <v>1244.3900000000001</v>
      </c>
      <c r="C31" s="270"/>
    </row>
    <row r="32" spans="1:3" x14ac:dyDescent="0.2">
      <c r="A32" s="696">
        <f>'[3]total flow from Aug to Nov 2018'!$A15</f>
        <v>43355.005714375002</v>
      </c>
      <c r="B32" s="478">
        <f>'[3]total flow from Aug to Nov 2018'!$B15</f>
        <v>1210.1600000000001</v>
      </c>
      <c r="C32" s="270"/>
    </row>
    <row r="33" spans="1:3" x14ac:dyDescent="0.2">
      <c r="A33" s="696">
        <f>'[3]total flow from Aug to Nov 2018'!$A16</f>
        <v>43356.017231284721</v>
      </c>
      <c r="B33" s="478">
        <f>'[3]total flow from Aug to Nov 2018'!$B16</f>
        <v>1337.17</v>
      </c>
      <c r="C33" s="270"/>
    </row>
    <row r="34" spans="1:3" x14ac:dyDescent="0.2">
      <c r="A34" s="696">
        <f>'[3]total flow from Aug to Nov 2018'!$A17</f>
        <v>43357.002811863429</v>
      </c>
      <c r="B34" s="478">
        <f>'[3]total flow from Aug to Nov 2018'!$B17</f>
        <v>1268.1099999999999</v>
      </c>
      <c r="C34" s="270"/>
    </row>
    <row r="35" spans="1:3" x14ac:dyDescent="0.2">
      <c r="A35" s="696">
        <f>'[3]total flow from Aug to Nov 2018'!$A18</f>
        <v>43358.014328773148</v>
      </c>
      <c r="B35" s="478">
        <f>'[3]total flow from Aug to Nov 2018'!$B18</f>
        <v>1277.05</v>
      </c>
      <c r="C35" s="270"/>
    </row>
    <row r="36" spans="1:3" x14ac:dyDescent="0.2">
      <c r="A36" s="696">
        <f>'[3]total flow from Aug to Nov 2018'!$A19</f>
        <v>43359.025845682867</v>
      </c>
      <c r="B36" s="478">
        <f>'[3]total flow from Aug to Nov 2018'!$B19</f>
        <v>1284.1199999999999</v>
      </c>
      <c r="C36" s="270"/>
    </row>
    <row r="37" spans="1:3" x14ac:dyDescent="0.2">
      <c r="A37" s="696">
        <f>'[3]total flow from Aug to Nov 2018'!$A20</f>
        <v>43360.011426261575</v>
      </c>
      <c r="B37" s="478">
        <f>'[3]total flow from Aug to Nov 2018'!$B20</f>
        <v>1239.9000000000001</v>
      </c>
      <c r="C37" s="270"/>
    </row>
    <row r="38" spans="1:3" x14ac:dyDescent="0.2">
      <c r="A38" s="696">
        <f>'[3]total flow from Aug to Nov 2018'!$A21</f>
        <v>43361.022943171294</v>
      </c>
      <c r="B38" s="478">
        <f>'[3]total flow from Aug to Nov 2018'!$B21</f>
        <v>1293.48</v>
      </c>
      <c r="C38" s="270"/>
    </row>
    <row r="39" spans="1:3" x14ac:dyDescent="0.2">
      <c r="A39" s="696">
        <f>'[3]total flow from Aug to Nov 2018'!$A22</f>
        <v>43362.008523750002</v>
      </c>
      <c r="B39" s="478">
        <f>'[3]total flow from Aug to Nov 2018'!$B22</f>
        <v>1249.8699999999999</v>
      </c>
      <c r="C39" s="270"/>
    </row>
    <row r="40" spans="1:3" x14ac:dyDescent="0.2">
      <c r="A40" s="696">
        <f>'[3]total flow from Aug to Nov 2018'!$A23</f>
        <v>43363.020040659721</v>
      </c>
      <c r="B40" s="478">
        <f>'[3]total flow from Aug to Nov 2018'!$B23</f>
        <v>1129.21</v>
      </c>
      <c r="C40" s="270"/>
    </row>
    <row r="41" spans="1:3" x14ac:dyDescent="0.2">
      <c r="A41" s="696">
        <f>'[3]total flow from Aug to Nov 2018'!$A24</f>
        <v>43364.005621238422</v>
      </c>
      <c r="B41" s="478">
        <f>'[3]total flow from Aug to Nov 2018'!$B24</f>
        <v>1121.8900000000001</v>
      </c>
      <c r="C41" s="270"/>
    </row>
    <row r="42" spans="1:3" x14ac:dyDescent="0.2">
      <c r="A42" s="696">
        <f>'[3]total flow from Aug to Nov 2018'!$A25</f>
        <v>43365.017138148149</v>
      </c>
      <c r="B42" s="478">
        <f>'[3]total flow from Aug to Nov 2018'!$B25</f>
        <v>1224.29</v>
      </c>
      <c r="C42" s="270"/>
    </row>
    <row r="43" spans="1:3" x14ac:dyDescent="0.2">
      <c r="A43" s="696">
        <f>'[3]total flow from Aug to Nov 2018'!$A26</f>
        <v>43366.00271872685</v>
      </c>
      <c r="B43" s="478">
        <f>'[3]total flow from Aug to Nov 2018'!$B26</f>
        <v>1285.8499999999999</v>
      </c>
      <c r="C43" s="270"/>
    </row>
    <row r="44" spans="1:3" x14ac:dyDescent="0.2">
      <c r="A44" s="696">
        <f>'[3]total flow from Aug to Nov 2018'!$A27</f>
        <v>43367.014235636576</v>
      </c>
      <c r="B44" s="478">
        <f>'[3]total flow from Aug to Nov 2018'!$B27</f>
        <v>1278.1400000000001</v>
      </c>
      <c r="C44" s="270"/>
    </row>
    <row r="45" spans="1:3" x14ac:dyDescent="0.2">
      <c r="A45" s="696">
        <f>'[3]total flow from Aug to Nov 2018'!$A28</f>
        <v>43368.025752546295</v>
      </c>
      <c r="B45" s="478">
        <f>'[3]total flow from Aug to Nov 2018'!$B28</f>
        <v>1247.56</v>
      </c>
      <c r="C45" s="270"/>
    </row>
    <row r="46" spans="1:3" x14ac:dyDescent="0.2">
      <c r="A46" s="696">
        <f>'[3]total flow from Aug to Nov 2018'!$A29</f>
        <v>43369.011333125003</v>
      </c>
      <c r="B46" s="478">
        <f>'[3]total flow from Aug to Nov 2018'!$B29</f>
        <v>1269.71</v>
      </c>
      <c r="C46" s="270"/>
    </row>
    <row r="47" spans="1:3" x14ac:dyDescent="0.2">
      <c r="A47" s="696">
        <f>'[3]total flow from Aug to Nov 2018'!$A30</f>
        <v>43370.022850034722</v>
      </c>
      <c r="B47" s="478">
        <f>'[3]total flow from Aug to Nov 2018'!$B30</f>
        <v>1290.49</v>
      </c>
      <c r="C47" s="270"/>
    </row>
    <row r="48" spans="1:3" x14ac:dyDescent="0.2">
      <c r="A48" s="696">
        <f>'[3]total flow from Aug to Nov 2018'!$A31</f>
        <v>43371.008430613423</v>
      </c>
      <c r="B48" s="478">
        <f>'[3]total flow from Aug to Nov 2018'!$B31</f>
        <v>1365.8</v>
      </c>
      <c r="C48" s="270"/>
    </row>
    <row r="49" spans="1:3" x14ac:dyDescent="0.2">
      <c r="A49" s="696">
        <f>'[3]total flow from Aug to Nov 2018'!$A32</f>
        <v>43372.019947523149</v>
      </c>
      <c r="B49" s="478">
        <f>'[3]total flow from Aug to Nov 2018'!$B32</f>
        <v>1337.15</v>
      </c>
      <c r="C49" s="270"/>
    </row>
    <row r="50" spans="1:3" x14ac:dyDescent="0.2">
      <c r="A50" s="696">
        <f>'[3]total flow from Aug to Nov 2018'!$A33</f>
        <v>43373.00552810185</v>
      </c>
      <c r="B50" s="478">
        <f>'[3]total flow from Aug to Nov 2018'!$B33</f>
        <v>1362.17</v>
      </c>
      <c r="C50" s="270"/>
    </row>
    <row r="51" spans="1:3" x14ac:dyDescent="0.2">
      <c r="A51" s="696">
        <f>'[3]total flow from Aug to Nov 2018'!$A34</f>
        <v>43374.017045011577</v>
      </c>
      <c r="B51" s="478">
        <f>'[3]total flow from Aug to Nov 2018'!$B34</f>
        <v>1382.83</v>
      </c>
      <c r="C51" s="270"/>
    </row>
    <row r="52" spans="1:3" x14ac:dyDescent="0.2">
      <c r="A52" s="696">
        <f>'[3]total flow from Aug to Nov 2018'!$A35</f>
        <v>43375.002625590278</v>
      </c>
      <c r="B52" s="478">
        <f>'[3]total flow from Aug to Nov 2018'!$B35</f>
        <v>1401.54</v>
      </c>
      <c r="C52" s="270"/>
    </row>
    <row r="53" spans="1:3" x14ac:dyDescent="0.2">
      <c r="A53" s="696">
        <f>'[3]total flow from Aug to Nov 2018'!$A36</f>
        <v>43376.014142499997</v>
      </c>
      <c r="B53" s="478">
        <f>'[3]total flow from Aug to Nov 2018'!$B36</f>
        <v>1389.99</v>
      </c>
      <c r="C53" s="270"/>
    </row>
    <row r="54" spans="1:3" x14ac:dyDescent="0.2">
      <c r="A54" s="696">
        <f>'[3]total flow from Aug to Nov 2018'!$A37</f>
        <v>43377.025659409723</v>
      </c>
      <c r="B54" s="478">
        <f>'[3]total flow from Aug to Nov 2018'!$B37</f>
        <v>1442.31</v>
      </c>
      <c r="C54" s="270"/>
    </row>
    <row r="55" spans="1:3" x14ac:dyDescent="0.2">
      <c r="A55" s="696">
        <f>'[3]total flow from Aug to Nov 2018'!$A38</f>
        <v>43378.011239988424</v>
      </c>
      <c r="B55" s="478">
        <f>'[3]total flow from Aug to Nov 2018'!$B38</f>
        <v>1420.25</v>
      </c>
      <c r="C55" s="270"/>
    </row>
    <row r="56" spans="1:3" x14ac:dyDescent="0.2">
      <c r="A56" s="696">
        <f>'[3]total flow from Aug to Nov 2018'!$A39</f>
        <v>43379.02275689815</v>
      </c>
      <c r="B56" s="478">
        <f>'[3]total flow from Aug to Nov 2018'!$B39</f>
        <v>1421.9</v>
      </c>
      <c r="C56" s="270"/>
    </row>
    <row r="57" spans="1:3" x14ac:dyDescent="0.2">
      <c r="A57" s="696">
        <f>'[3]total flow from Aug to Nov 2018'!$A40</f>
        <v>43380.008337476851</v>
      </c>
      <c r="B57" s="478">
        <f>'[3]total flow from Aug to Nov 2018'!$B40</f>
        <v>1528.28</v>
      </c>
      <c r="C57" s="270"/>
    </row>
    <row r="58" spans="1:3" x14ac:dyDescent="0.2">
      <c r="A58" s="696">
        <f>'[3]total flow from Aug to Nov 2018'!$A41</f>
        <v>43381.061521053241</v>
      </c>
      <c r="B58" s="478">
        <f>'[3]total flow from Aug to Nov 2018'!$B41</f>
        <v>1518.1</v>
      </c>
      <c r="C58" s="270"/>
    </row>
    <row r="59" spans="1:3" x14ac:dyDescent="0.2">
      <c r="A59" s="696">
        <f>'[3]total flow from Aug to Nov 2018'!$A42</f>
        <v>43382.021165300925</v>
      </c>
      <c r="B59" s="478">
        <f>'[3]total flow from Aug to Nov 2018'!$B42</f>
        <v>1509.51</v>
      </c>
      <c r="C59" s="270"/>
    </row>
    <row r="60" spans="1:3" x14ac:dyDescent="0.2">
      <c r="A60" s="696">
        <f>'[3]total flow from Aug to Nov 2018'!$A43</f>
        <v>43383.006745879633</v>
      </c>
      <c r="B60" s="478">
        <f>'[3]total flow from Aug to Nov 2018'!$B43</f>
        <v>1595.15</v>
      </c>
      <c r="C60" s="270"/>
    </row>
    <row r="61" spans="1:3" x14ac:dyDescent="0.2">
      <c r="A61" s="696">
        <f>'[3]total flow from Aug to Nov 2018'!$A44</f>
        <v>43384.018262789352</v>
      </c>
      <c r="B61" s="478">
        <f>'[3]total flow from Aug to Nov 2018'!$B44</f>
        <v>1724.64</v>
      </c>
      <c r="C61" s="270"/>
    </row>
    <row r="62" spans="1:3" x14ac:dyDescent="0.2">
      <c r="A62" s="696">
        <f>'[3]total flow from Aug to Nov 2018'!$A45</f>
        <v>43385.003843368053</v>
      </c>
      <c r="B62" s="478">
        <f>'[3]total flow from Aug to Nov 2018'!$B45</f>
        <v>1477.51</v>
      </c>
      <c r="C62" s="270"/>
    </row>
    <row r="63" spans="1:3" x14ac:dyDescent="0.2">
      <c r="A63" s="696">
        <f>'[3]total flow from Aug to Nov 2018'!$A46</f>
        <v>43386.015360277779</v>
      </c>
      <c r="B63" s="478">
        <f>'[3]total flow from Aug to Nov 2018'!$B46</f>
        <v>1210.6600000000001</v>
      </c>
      <c r="C63" s="270"/>
    </row>
    <row r="64" spans="1:3" x14ac:dyDescent="0.2">
      <c r="A64" s="696">
        <f>'[3]total flow from Aug to Nov 2018'!$A47</f>
        <v>43387.00094085648</v>
      </c>
      <c r="B64" s="478">
        <f>'[3]total flow from Aug to Nov 2018'!$B47</f>
        <v>1704.39</v>
      </c>
      <c r="C64" s="270"/>
    </row>
    <row r="65" spans="1:3" x14ac:dyDescent="0.2">
      <c r="A65" s="696">
        <f>'[3]total flow from Aug to Nov 2018'!$A48</f>
        <v>43388.012457766206</v>
      </c>
      <c r="B65" s="478">
        <f>'[3]total flow from Aug to Nov 2018'!$B48</f>
        <v>1416.4</v>
      </c>
      <c r="C65" s="270"/>
    </row>
    <row r="66" spans="1:3" x14ac:dyDescent="0.2">
      <c r="A66" s="696">
        <f>'[3]total flow from Aug to Nov 2018'!$A49</f>
        <v>43389.023974675925</v>
      </c>
      <c r="B66" s="478">
        <f>'[3]total flow from Aug to Nov 2018'!$B49</f>
        <v>1627.83</v>
      </c>
      <c r="C66" s="270"/>
    </row>
    <row r="67" spans="1:3" x14ac:dyDescent="0.2">
      <c r="A67" s="696">
        <f>'[3]total flow from Aug to Nov 2018'!$A50</f>
        <v>43390.009555254626</v>
      </c>
      <c r="B67" s="478">
        <f>'[3]total flow from Aug to Nov 2018'!$B50</f>
        <v>1642.08</v>
      </c>
      <c r="C67" s="270"/>
    </row>
    <row r="68" spans="1:3" x14ac:dyDescent="0.2">
      <c r="A68" s="696">
        <f>'[3]total flow from Aug to Nov 2018'!$A51</f>
        <v>43391.021072164353</v>
      </c>
      <c r="B68" s="478">
        <f>'[3]total flow from Aug to Nov 2018'!$B51</f>
        <v>1472.61</v>
      </c>
      <c r="C68" s="270"/>
    </row>
    <row r="69" spans="1:3" x14ac:dyDescent="0.2">
      <c r="A69" s="696">
        <f>'[3]total flow from Aug to Nov 2018'!$A52</f>
        <v>43392.006652743054</v>
      </c>
      <c r="B69" s="478">
        <f>'[3]total flow from Aug to Nov 2018'!$B52</f>
        <v>1568.18</v>
      </c>
      <c r="C69" s="270"/>
    </row>
    <row r="70" spans="1:3" x14ac:dyDescent="0.2">
      <c r="A70" s="696">
        <f>'[3]total flow from Aug to Nov 2018'!$A53</f>
        <v>43393.01816965278</v>
      </c>
      <c r="B70" s="478">
        <f>'[3]total flow from Aug to Nov 2018'!$B53</f>
        <v>1569.3</v>
      </c>
      <c r="C70" s="270"/>
    </row>
    <row r="71" spans="1:3" x14ac:dyDescent="0.2">
      <c r="A71" s="696">
        <f>'[3]total flow from Aug to Nov 2018'!$A54</f>
        <v>43394.003750231481</v>
      </c>
      <c r="B71" s="478">
        <f>'[3]total flow from Aug to Nov 2018'!$B54</f>
        <v>1636.74</v>
      </c>
      <c r="C71" s="270"/>
    </row>
    <row r="72" spans="1:3" x14ac:dyDescent="0.2">
      <c r="A72" s="696">
        <f>'[3]total flow from Aug to Nov 2018'!$A55</f>
        <v>43395.015267141207</v>
      </c>
      <c r="B72" s="478">
        <f>'[3]total flow from Aug to Nov 2018'!$B55</f>
        <v>1609</v>
      </c>
      <c r="C72" s="270"/>
    </row>
    <row r="73" spans="1:3" x14ac:dyDescent="0.2">
      <c r="A73" s="696">
        <f>'[3]total flow from Aug to Nov 2018'!$A56</f>
        <v>43396.000847719908</v>
      </c>
      <c r="B73" s="478">
        <f>'[3]total flow from Aug to Nov 2018'!$B56</f>
        <v>1593.42</v>
      </c>
      <c r="C73" s="270"/>
    </row>
    <row r="74" spans="1:3" x14ac:dyDescent="0.2">
      <c r="A74" s="696">
        <f>'[3]total flow from Aug to Nov 2018'!$A57</f>
        <v>43397.012364629627</v>
      </c>
      <c r="B74" s="478">
        <f>'[3]total flow from Aug to Nov 2018'!$B57</f>
        <v>1365.78</v>
      </c>
      <c r="C74" s="270"/>
    </row>
    <row r="75" spans="1:3" x14ac:dyDescent="0.2">
      <c r="A75" s="696">
        <f>'[3]total flow from Aug to Nov 2018'!$A58</f>
        <v>43398.023881539353</v>
      </c>
      <c r="B75" s="478">
        <f>'[3]total flow from Aug to Nov 2018'!$B58</f>
        <v>1259.3499999999999</v>
      </c>
      <c r="C75" s="270"/>
    </row>
    <row r="76" spans="1:3" x14ac:dyDescent="0.2">
      <c r="A76" s="696">
        <f>'[3]total flow from Aug to Nov 2018'!$A59</f>
        <v>43399.009462118054</v>
      </c>
      <c r="B76" s="478">
        <f>'[3]total flow from Aug to Nov 2018'!$B59</f>
        <v>1230.31</v>
      </c>
      <c r="C76" s="270"/>
    </row>
    <row r="77" spans="1:3" x14ac:dyDescent="0.2">
      <c r="A77" s="696">
        <f>'[3]total flow from Aug to Nov 2018'!$A60</f>
        <v>43400.02097902778</v>
      </c>
      <c r="B77" s="478">
        <f>'[3]total flow from Aug to Nov 2018'!$B60</f>
        <v>1169.1199999999999</v>
      </c>
      <c r="C77" s="270"/>
    </row>
    <row r="78" spans="1:3" x14ac:dyDescent="0.2">
      <c r="A78" s="696">
        <f>'[3]total flow from Aug to Nov 2018'!$A61</f>
        <v>43401.006559606481</v>
      </c>
      <c r="B78" s="478">
        <f>'[3]total flow from Aug to Nov 2018'!$B61</f>
        <v>1362.57</v>
      </c>
      <c r="C78" s="270"/>
    </row>
    <row r="79" spans="1:3" x14ac:dyDescent="0.2">
      <c r="A79" s="696">
        <f>'[3]total flow from Aug to Nov 2018'!$A62</f>
        <v>43402.0180765162</v>
      </c>
      <c r="B79" s="478">
        <f>'[3]total flow from Aug to Nov 2018'!$B62</f>
        <v>1270.3699999999999</v>
      </c>
      <c r="C79" s="270"/>
    </row>
    <row r="80" spans="1:3" x14ac:dyDescent="0.2">
      <c r="A80" s="696">
        <f>'[3]total flow from Aug to Nov 2018'!$A63</f>
        <v>43403.003657094909</v>
      </c>
      <c r="B80" s="478">
        <f>'[3]total flow from Aug to Nov 2018'!$B63</f>
        <v>1338.86</v>
      </c>
      <c r="C80" s="270"/>
    </row>
    <row r="81" spans="1:3" x14ac:dyDescent="0.2">
      <c r="A81" s="696">
        <f>'[3]total flow from Aug to Nov 2018'!$A64</f>
        <v>43404.015174004628</v>
      </c>
      <c r="B81" s="478">
        <f>'[3]total flow from Aug to Nov 2018'!$B64</f>
        <v>1234.46</v>
      </c>
      <c r="C81" s="270"/>
    </row>
    <row r="82" spans="1:3" x14ac:dyDescent="0.2">
      <c r="A82" s="696">
        <f>'[3]total flow from Aug to Nov 2018'!$A65</f>
        <v>43405.000754583336</v>
      </c>
      <c r="B82" s="478">
        <f>'[3]total flow from Aug to Nov 2018'!$B65</f>
        <v>1168.06</v>
      </c>
      <c r="C82" s="270"/>
    </row>
    <row r="83" spans="1:3" x14ac:dyDescent="0.2">
      <c r="A83" s="696">
        <f>'[3]total flow from Aug to Nov 2018'!$A66</f>
        <v>43406.012271493055</v>
      </c>
      <c r="B83" s="478">
        <f>'[3]total flow from Aug to Nov 2018'!$B66</f>
        <v>1098.02</v>
      </c>
      <c r="C83" s="270"/>
    </row>
    <row r="84" spans="1:3" x14ac:dyDescent="0.2">
      <c r="A84" s="696">
        <f>'[3]total flow from Aug to Nov 2018'!$A67</f>
        <v>43407.023788402781</v>
      </c>
      <c r="B84" s="478">
        <f>'[3]total flow from Aug to Nov 2018'!$B67</f>
        <v>1057.82</v>
      </c>
      <c r="C84" s="270"/>
    </row>
    <row r="85" spans="1:3" x14ac:dyDescent="0.2">
      <c r="A85" s="696">
        <f>'[3]total flow from Aug to Nov 2018'!$A68</f>
        <v>43408.009368981482</v>
      </c>
      <c r="B85" s="478">
        <f>'[3]total flow from Aug to Nov 2018'!$B68</f>
        <v>1046.02</v>
      </c>
      <c r="C85" s="270"/>
    </row>
    <row r="86" spans="1:3" x14ac:dyDescent="0.2">
      <c r="A86" s="696">
        <f>'[3]total flow from Aug to Nov 2018'!$A69</f>
        <v>43409.020885891201</v>
      </c>
      <c r="B86" s="478">
        <f>'[3]total flow from Aug to Nov 2018'!$B69</f>
        <v>1036.75</v>
      </c>
      <c r="C86" s="270"/>
    </row>
    <row r="87" spans="1:3" x14ac:dyDescent="0.2">
      <c r="A87" s="696">
        <f>'[3]total flow from Aug to Nov 2018'!$A70</f>
        <v>43410.006466469909</v>
      </c>
      <c r="B87" s="478">
        <f>'[3]total flow from Aug to Nov 2018'!$B70</f>
        <v>923.62</v>
      </c>
      <c r="C87" s="270"/>
    </row>
    <row r="88" spans="1:3" x14ac:dyDescent="0.2">
      <c r="A88" s="696">
        <f>'[3]total flow from Aug to Nov 2018'!$A71</f>
        <v>43411.017983379628</v>
      </c>
      <c r="B88" s="478">
        <f>'[3]total flow from Aug to Nov 2018'!$B71</f>
        <v>674.71</v>
      </c>
      <c r="C88" s="270"/>
    </row>
    <row r="89" spans="1:3" x14ac:dyDescent="0.2">
      <c r="A89" s="696">
        <f>'[3]total flow from Aug to Nov 2018'!$A72</f>
        <v>43412.003563958337</v>
      </c>
      <c r="B89" s="478">
        <f>'[3]total flow from Aug to Nov 2018'!$B72</f>
        <v>443.05</v>
      </c>
      <c r="C89" s="270"/>
    </row>
    <row r="90" spans="1:3" x14ac:dyDescent="0.2">
      <c r="A90" s="696">
        <v>43413.430277777778</v>
      </c>
      <c r="B90" s="478">
        <v>1021.85</v>
      </c>
      <c r="C90" s="270"/>
    </row>
    <row r="91" spans="1:3" x14ac:dyDescent="0.2">
      <c r="A91" s="696">
        <v>43414.014756875004</v>
      </c>
      <c r="B91" s="478">
        <v>1104.42</v>
      </c>
      <c r="C91" s="270"/>
    </row>
    <row r="92" spans="1:3" x14ac:dyDescent="0.2">
      <c r="A92" s="696">
        <v>43415.003875347225</v>
      </c>
      <c r="B92" s="478">
        <v>1237.51</v>
      </c>
      <c r="C92" s="270"/>
    </row>
    <row r="93" spans="1:3" x14ac:dyDescent="0.2">
      <c r="A93" s="696">
        <v>43416.007980462964</v>
      </c>
      <c r="B93" s="478">
        <v>1222.1500000000001</v>
      </c>
      <c r="C93" s="270"/>
    </row>
    <row r="94" spans="1:3" x14ac:dyDescent="0.2">
      <c r="A94" s="696">
        <v>43417.012085578703</v>
      </c>
      <c r="B94" s="478">
        <v>1178.68</v>
      </c>
      <c r="C94" s="270"/>
    </row>
    <row r="95" spans="1:3" x14ac:dyDescent="0.2">
      <c r="A95" s="696">
        <v>43418.001204050925</v>
      </c>
      <c r="B95" s="478">
        <v>1614.61</v>
      </c>
      <c r="C95" s="270"/>
    </row>
    <row r="96" spans="1:3" x14ac:dyDescent="0.2">
      <c r="A96" s="696">
        <v>43419.005309166663</v>
      </c>
      <c r="B96" s="478">
        <v>1506.8</v>
      </c>
      <c r="C96" s="270"/>
    </row>
    <row r="97" spans="1:3" x14ac:dyDescent="0.2">
      <c r="A97" s="696">
        <v>43420.009414282409</v>
      </c>
      <c r="B97" s="478">
        <v>1465.62</v>
      </c>
      <c r="C97" s="270"/>
    </row>
    <row r="98" spans="1:3" x14ac:dyDescent="0.2">
      <c r="A98" s="696">
        <v>43421.013519398148</v>
      </c>
      <c r="B98" s="478">
        <v>1451.24</v>
      </c>
      <c r="C98" s="270"/>
    </row>
    <row r="99" spans="1:3" x14ac:dyDescent="0.2">
      <c r="A99" s="696">
        <v>43422.00263787037</v>
      </c>
      <c r="B99" s="478">
        <v>1469.96</v>
      </c>
      <c r="C99" s="270"/>
    </row>
    <row r="100" spans="1:3" x14ac:dyDescent="0.2">
      <c r="A100" s="696">
        <v>43423.006742986108</v>
      </c>
      <c r="B100" s="478">
        <v>1390.94</v>
      </c>
      <c r="C100" s="270"/>
    </row>
    <row r="101" spans="1:3" x14ac:dyDescent="0.2">
      <c r="A101" s="696">
        <v>43424.010848101854</v>
      </c>
      <c r="B101" s="478">
        <v>955.89</v>
      </c>
      <c r="C101" s="270"/>
    </row>
    <row r="102" spans="1:3" x14ac:dyDescent="0.2">
      <c r="A102" s="696">
        <v>43425.014953217593</v>
      </c>
      <c r="B102" s="478">
        <v>811.67</v>
      </c>
      <c r="C102" s="270"/>
    </row>
    <row r="103" spans="1:3" x14ac:dyDescent="0.2">
      <c r="A103" s="696">
        <v>43426.004071689815</v>
      </c>
      <c r="B103" s="478">
        <v>1101.68</v>
      </c>
      <c r="C103" s="270"/>
    </row>
    <row r="104" spans="1:3" x14ac:dyDescent="0.2">
      <c r="A104" s="696">
        <v>43427.008176805553</v>
      </c>
      <c r="B104" s="478">
        <v>1106.4000000000001</v>
      </c>
      <c r="C104" s="270"/>
    </row>
    <row r="105" spans="1:3" x14ac:dyDescent="0.2">
      <c r="A105" s="696">
        <v>43428.012281921299</v>
      </c>
      <c r="B105" s="478">
        <v>1429.43</v>
      </c>
      <c r="C105" s="270"/>
    </row>
    <row r="106" spans="1:3" x14ac:dyDescent="0.2">
      <c r="A106" s="696">
        <v>43429.001400393521</v>
      </c>
      <c r="B106" s="478">
        <v>1618.42</v>
      </c>
      <c r="C106" s="270"/>
    </row>
    <row r="107" spans="1:3" x14ac:dyDescent="0.2">
      <c r="A107" s="696">
        <v>43430.00550550926</v>
      </c>
      <c r="B107" s="478">
        <v>964.72</v>
      </c>
      <c r="C107" s="270"/>
    </row>
    <row r="108" spans="1:3" x14ac:dyDescent="0.2">
      <c r="A108" s="696">
        <v>43431.009610624998</v>
      </c>
      <c r="B108" s="478">
        <v>1620.4</v>
      </c>
      <c r="C108" s="270"/>
    </row>
    <row r="109" spans="1:3" x14ac:dyDescent="0.2">
      <c r="A109" s="696">
        <v>43432.013715740744</v>
      </c>
      <c r="B109" s="478">
        <v>1240.0899999999999</v>
      </c>
      <c r="C109" s="270"/>
    </row>
    <row r="110" spans="1:3" x14ac:dyDescent="0.2">
      <c r="A110" s="696">
        <v>43433.002834212966</v>
      </c>
      <c r="B110" s="478">
        <v>981.79</v>
      </c>
      <c r="C110" s="270"/>
    </row>
    <row r="111" spans="1:3" x14ac:dyDescent="0.2">
      <c r="A111" s="696">
        <v>43434.006939328705</v>
      </c>
      <c r="B111" s="478">
        <v>1364.93</v>
      </c>
      <c r="C111" s="270"/>
    </row>
    <row r="112" spans="1:3" x14ac:dyDescent="0.2">
      <c r="A112" s="696">
        <v>43435.011044444444</v>
      </c>
      <c r="B112" s="478">
        <v>1044.45</v>
      </c>
      <c r="C112" s="270"/>
    </row>
    <row r="113" spans="1:3" x14ac:dyDescent="0.2">
      <c r="A113" s="696">
        <v>43436.015149560182</v>
      </c>
      <c r="B113" s="478">
        <v>1162.0899999999999</v>
      </c>
      <c r="C113" s="270"/>
    </row>
    <row r="114" spans="1:3" x14ac:dyDescent="0.2">
      <c r="A114" s="696">
        <v>43437.004268032404</v>
      </c>
      <c r="B114" s="478">
        <v>1638.51</v>
      </c>
      <c r="C114" s="270"/>
    </row>
    <row r="115" spans="1:3" x14ac:dyDescent="0.2">
      <c r="A115" s="696">
        <v>43438.00837314815</v>
      </c>
      <c r="B115" s="478">
        <v>1412.93</v>
      </c>
      <c r="C115" s="270"/>
    </row>
    <row r="116" spans="1:3" x14ac:dyDescent="0.2">
      <c r="A116" s="696">
        <v>43439.012478263889</v>
      </c>
      <c r="B116" s="478">
        <v>1262.24</v>
      </c>
      <c r="C116" s="270"/>
    </row>
    <row r="117" spans="1:3" x14ac:dyDescent="0.2">
      <c r="A117" s="696">
        <v>43440.001596736111</v>
      </c>
      <c r="B117" s="478">
        <v>1216.3800000000001</v>
      </c>
      <c r="C117" s="270"/>
    </row>
    <row r="118" spans="1:3" x14ac:dyDescent="0.2">
      <c r="A118" s="696">
        <v>43441.005701851849</v>
      </c>
      <c r="B118" s="478">
        <v>1519.78</v>
      </c>
      <c r="C118" s="270"/>
    </row>
    <row r="119" spans="1:3" x14ac:dyDescent="0.2">
      <c r="A119" s="696">
        <v>43442.009806967595</v>
      </c>
      <c r="B119" s="478">
        <v>1310.4100000000001</v>
      </c>
      <c r="C119" s="270"/>
    </row>
    <row r="120" spans="1:3" x14ac:dyDescent="0.2">
      <c r="A120" s="696">
        <v>43443.013912083334</v>
      </c>
      <c r="B120" s="478">
        <v>1415.04</v>
      </c>
      <c r="C120" s="270"/>
    </row>
    <row r="121" spans="1:3" x14ac:dyDescent="0.2">
      <c r="A121" s="696">
        <v>43444.003030555556</v>
      </c>
      <c r="B121" s="478">
        <v>1439.92</v>
      </c>
      <c r="C121" s="270"/>
    </row>
    <row r="122" spans="1:3" x14ac:dyDescent="0.2">
      <c r="A122" s="696">
        <v>43445.007135671294</v>
      </c>
      <c r="B122" s="478">
        <v>1365.47</v>
      </c>
      <c r="C122" s="270"/>
    </row>
    <row r="123" spans="1:3" x14ac:dyDescent="0.2">
      <c r="A123" s="696">
        <v>43446.01124078704</v>
      </c>
      <c r="B123" s="478">
        <v>1093.5899999999999</v>
      </c>
      <c r="C123" s="270"/>
    </row>
    <row r="124" spans="1:3" x14ac:dyDescent="0.2">
      <c r="A124" s="696">
        <v>43447.015345902779</v>
      </c>
      <c r="B124" s="478">
        <v>843.2</v>
      </c>
      <c r="C124" s="270"/>
    </row>
    <row r="125" spans="1:3" x14ac:dyDescent="0.2">
      <c r="A125" s="696">
        <v>43448.004464375001</v>
      </c>
      <c r="B125" s="478">
        <v>867.4</v>
      </c>
      <c r="C125" s="270"/>
    </row>
    <row r="126" spans="1:3" x14ac:dyDescent="0.2">
      <c r="A126" s="696">
        <v>43449.008569490739</v>
      </c>
      <c r="B126" s="478">
        <v>726.5</v>
      </c>
      <c r="C126" s="270"/>
    </row>
    <row r="127" spans="1:3" x14ac:dyDescent="0.2">
      <c r="A127" s="696">
        <v>43450.012674606478</v>
      </c>
      <c r="B127" s="478">
        <v>1039.4100000000001</v>
      </c>
      <c r="C127" s="270"/>
    </row>
    <row r="128" spans="1:3" x14ac:dyDescent="0.2">
      <c r="A128" s="696">
        <v>43451.001793078707</v>
      </c>
      <c r="B128" s="478">
        <v>1239.28</v>
      </c>
      <c r="C128" s="270"/>
    </row>
    <row r="129" spans="1:3" x14ac:dyDescent="0.2">
      <c r="A129" s="696">
        <v>43452.005898194446</v>
      </c>
      <c r="B129" s="478">
        <v>1027.6199999999999</v>
      </c>
      <c r="C129" s="270"/>
    </row>
    <row r="130" spans="1:3" x14ac:dyDescent="0.2">
      <c r="A130" s="696">
        <v>43453.010003310184</v>
      </c>
      <c r="B130" s="478">
        <v>914.65</v>
      </c>
      <c r="C130" s="270"/>
    </row>
    <row r="131" spans="1:3" x14ac:dyDescent="0.2">
      <c r="A131" s="696">
        <v>43454.560277777775</v>
      </c>
      <c r="B131" s="478">
        <v>825.87</v>
      </c>
      <c r="C131" s="258"/>
    </row>
    <row r="132" spans="1:3" x14ac:dyDescent="0.2">
      <c r="A132" s="696">
        <v>43455.001152511577</v>
      </c>
      <c r="B132" s="478">
        <v>1294.79</v>
      </c>
      <c r="C132" s="258"/>
    </row>
    <row r="133" spans="1:3" x14ac:dyDescent="0.2">
      <c r="A133" s="696">
        <v>43456.001345937497</v>
      </c>
      <c r="B133" s="478">
        <v>969.96</v>
      </c>
      <c r="C133" s="258"/>
    </row>
    <row r="134" spans="1:3" x14ac:dyDescent="0.2">
      <c r="A134" s="696">
        <v>43457.001539363424</v>
      </c>
      <c r="B134" s="478">
        <v>975.9</v>
      </c>
      <c r="C134" s="258"/>
    </row>
    <row r="135" spans="1:3" x14ac:dyDescent="0.2">
      <c r="A135" s="696">
        <v>43458.001732789351</v>
      </c>
      <c r="B135" s="478">
        <v>992.43</v>
      </c>
      <c r="C135" s="258"/>
    </row>
    <row r="136" spans="1:3" x14ac:dyDescent="0.2">
      <c r="A136" s="696">
        <v>43459.001926215278</v>
      </c>
      <c r="B136" s="478">
        <v>1007.45</v>
      </c>
      <c r="C136" s="258"/>
    </row>
    <row r="137" spans="1:3" x14ac:dyDescent="0.2">
      <c r="A137" s="696">
        <v>43460.002119641205</v>
      </c>
      <c r="B137" s="478">
        <v>1030.52</v>
      </c>
      <c r="C137" s="258"/>
    </row>
    <row r="138" spans="1:3" x14ac:dyDescent="0.2">
      <c r="A138" s="696">
        <v>43461.002313067132</v>
      </c>
      <c r="B138" s="478">
        <v>1036.1199999999999</v>
      </c>
      <c r="C138" s="258"/>
    </row>
    <row r="139" spans="1:3" x14ac:dyDescent="0.2">
      <c r="A139" s="696">
        <v>43462.002506493052</v>
      </c>
      <c r="B139" s="478">
        <v>1000.73</v>
      </c>
      <c r="C139" s="258"/>
    </row>
    <row r="140" spans="1:3" x14ac:dyDescent="0.2">
      <c r="A140" s="696">
        <v>43463.002699918979</v>
      </c>
      <c r="B140" s="478">
        <v>1020.46</v>
      </c>
      <c r="C140" s="258"/>
    </row>
    <row r="141" spans="1:3" x14ac:dyDescent="0.2">
      <c r="A141" s="696">
        <v>43464.002893344907</v>
      </c>
      <c r="B141" s="478">
        <v>1019.55</v>
      </c>
      <c r="C141" s="258"/>
    </row>
    <row r="142" spans="1:3" x14ac:dyDescent="0.2">
      <c r="A142" s="696">
        <v>43465.003086770834</v>
      </c>
      <c r="B142" s="478">
        <v>1038.8699999999999</v>
      </c>
      <c r="C142" s="258"/>
    </row>
    <row r="143" spans="1:3" x14ac:dyDescent="0.2">
      <c r="A143" s="696">
        <v>43466.003280196761</v>
      </c>
      <c r="B143" s="478">
        <v>865.19</v>
      </c>
      <c r="C143" s="258"/>
    </row>
    <row r="144" spans="1:3" x14ac:dyDescent="0.2">
      <c r="A144" s="696">
        <v>43467.003473622688</v>
      </c>
      <c r="B144" s="478">
        <v>1176.5899999999999</v>
      </c>
      <c r="C144" s="258"/>
    </row>
    <row r="145" spans="1:3" x14ac:dyDescent="0.2">
      <c r="A145" s="696">
        <v>43468.003667048608</v>
      </c>
      <c r="B145" s="478">
        <v>1101.77</v>
      </c>
      <c r="C145" s="258"/>
    </row>
    <row r="146" spans="1:3" x14ac:dyDescent="0.2">
      <c r="A146" s="696">
        <v>43469.003860474535</v>
      </c>
      <c r="B146" s="478">
        <v>669.41</v>
      </c>
      <c r="C146" s="258"/>
    </row>
    <row r="147" spans="1:3" x14ac:dyDescent="0.2">
      <c r="A147" s="696">
        <v>43470.004053900462</v>
      </c>
      <c r="B147" s="478">
        <v>699.24</v>
      </c>
      <c r="C147" s="258"/>
    </row>
    <row r="148" spans="1:3" x14ac:dyDescent="0.2">
      <c r="A148" s="696">
        <v>43471.004247326389</v>
      </c>
      <c r="B148" s="478">
        <v>805.94</v>
      </c>
      <c r="C148" s="258"/>
    </row>
    <row r="149" spans="1:3" x14ac:dyDescent="0.2">
      <c r="A149" s="696">
        <v>43472.004440752316</v>
      </c>
      <c r="B149" s="478">
        <v>811.14</v>
      </c>
      <c r="C149" s="258"/>
    </row>
    <row r="150" spans="1:3" x14ac:dyDescent="0.2">
      <c r="A150" s="696">
        <v>43473.016132638892</v>
      </c>
      <c r="B150" s="478">
        <v>674.24</v>
      </c>
      <c r="C150" s="258"/>
    </row>
    <row r="151" spans="1:3" x14ac:dyDescent="0.2">
      <c r="A151" s="696">
        <v>43474.016193750002</v>
      </c>
      <c r="B151" s="478">
        <v>745</v>
      </c>
      <c r="C151" s="258"/>
    </row>
    <row r="152" spans="1:3" x14ac:dyDescent="0.2">
      <c r="A152" s="696">
        <v>43475.016254861112</v>
      </c>
      <c r="B152" s="478">
        <v>644.66</v>
      </c>
      <c r="C152" s="258"/>
    </row>
    <row r="153" spans="1:3" x14ac:dyDescent="0.2">
      <c r="A153" s="696">
        <v>43476.016315972221</v>
      </c>
      <c r="B153" s="478">
        <v>566.36</v>
      </c>
      <c r="C153" s="258"/>
    </row>
    <row r="154" spans="1:3" x14ac:dyDescent="0.2">
      <c r="A154" s="696">
        <v>43477.016377083331</v>
      </c>
      <c r="B154" s="478">
        <v>808.34</v>
      </c>
      <c r="C154" s="258"/>
    </row>
    <row r="155" spans="1:3" x14ac:dyDescent="0.2">
      <c r="A155" s="696">
        <v>43478.016438194441</v>
      </c>
      <c r="B155" s="478">
        <v>975.85</v>
      </c>
      <c r="C155" s="258"/>
    </row>
    <row r="156" spans="1:3" x14ac:dyDescent="0.2">
      <c r="A156" s="696">
        <v>43479.016499305559</v>
      </c>
      <c r="B156" s="478">
        <v>790.79</v>
      </c>
      <c r="C156" s="258"/>
    </row>
    <row r="157" spans="1:3" x14ac:dyDescent="0.2">
      <c r="A157" s="696">
        <v>43480.016560416669</v>
      </c>
      <c r="B157" s="478">
        <v>394.17</v>
      </c>
      <c r="C157" s="258"/>
    </row>
    <row r="158" spans="1:3" x14ac:dyDescent="0.2">
      <c r="A158" s="696">
        <v>43481.016621527779</v>
      </c>
      <c r="B158" s="478">
        <v>900.79</v>
      </c>
      <c r="C158" s="258"/>
    </row>
    <row r="159" spans="1:3" x14ac:dyDescent="0.2">
      <c r="A159" s="696">
        <v>43482.016682638889</v>
      </c>
      <c r="B159" s="478">
        <v>770.55</v>
      </c>
      <c r="C159" s="258"/>
    </row>
    <row r="160" spans="1:3" x14ac:dyDescent="0.2">
      <c r="A160" s="696">
        <v>43483.016743749999</v>
      </c>
      <c r="B160" s="478">
        <v>455.34</v>
      </c>
      <c r="C160" s="258"/>
    </row>
    <row r="161" spans="1:3" x14ac:dyDescent="0.2">
      <c r="A161" s="696">
        <v>43484.016804861109</v>
      </c>
      <c r="B161" s="478">
        <v>1108.8499999999999</v>
      </c>
      <c r="C161" s="258"/>
    </row>
    <row r="162" spans="1:3" x14ac:dyDescent="0.2">
      <c r="A162" s="696">
        <v>43485.016865972226</v>
      </c>
      <c r="B162" s="478">
        <v>1066.02</v>
      </c>
      <c r="C162" s="258"/>
    </row>
    <row r="163" spans="1:3" x14ac:dyDescent="0.2">
      <c r="A163" s="696">
        <v>43486.016927083336</v>
      </c>
      <c r="B163" s="478">
        <v>1089.79</v>
      </c>
      <c r="C163" s="258"/>
    </row>
    <row r="164" spans="1:3" x14ac:dyDescent="0.2">
      <c r="A164" s="696">
        <v>43487.016988194446</v>
      </c>
      <c r="B164" s="478">
        <v>1067.9100000000001</v>
      </c>
      <c r="C164" s="258"/>
    </row>
    <row r="165" spans="1:3" x14ac:dyDescent="0.2">
      <c r="A165" s="696">
        <v>43488.017049305556</v>
      </c>
      <c r="B165" s="478">
        <v>1013.99</v>
      </c>
      <c r="C165" s="258"/>
    </row>
    <row r="166" spans="1:3" x14ac:dyDescent="0.2">
      <c r="A166" s="696">
        <v>43489.017110416666</v>
      </c>
      <c r="B166" s="478">
        <v>1046.71</v>
      </c>
      <c r="C166" s="258"/>
    </row>
    <row r="167" spans="1:3" x14ac:dyDescent="0.2">
      <c r="A167" s="696">
        <v>43490.017171527776</v>
      </c>
      <c r="B167" s="478">
        <v>1023.85</v>
      </c>
      <c r="C167" s="258"/>
    </row>
    <row r="168" spans="1:3" x14ac:dyDescent="0.2">
      <c r="A168" s="696">
        <v>43491.017232638886</v>
      </c>
      <c r="B168" s="478">
        <v>985.81</v>
      </c>
      <c r="C168" s="258"/>
    </row>
    <row r="169" spans="1:3" x14ac:dyDescent="0.2">
      <c r="A169" s="696">
        <v>43492.017293750003</v>
      </c>
      <c r="B169" s="478">
        <v>926.37</v>
      </c>
      <c r="C169" s="258"/>
    </row>
    <row r="170" spans="1:3" x14ac:dyDescent="0.2">
      <c r="A170" s="696">
        <v>43493.017354861113</v>
      </c>
      <c r="B170" s="478">
        <v>943.55</v>
      </c>
      <c r="C170" s="258"/>
    </row>
    <row r="171" spans="1:3" x14ac:dyDescent="0.2">
      <c r="A171" s="696">
        <v>43494.017415972223</v>
      </c>
      <c r="B171" s="478">
        <v>939.9</v>
      </c>
      <c r="C171" s="258"/>
    </row>
    <row r="172" spans="1:3" x14ac:dyDescent="0.2">
      <c r="A172" s="696">
        <v>43495.017477083333</v>
      </c>
      <c r="B172" s="478">
        <v>732</v>
      </c>
      <c r="C172" s="258"/>
    </row>
    <row r="173" spans="1:3" x14ac:dyDescent="0.2">
      <c r="A173" s="696">
        <v>43496.017538194443</v>
      </c>
      <c r="B173" s="478">
        <v>571.9</v>
      </c>
      <c r="C173" s="258"/>
    </row>
    <row r="174" spans="1:3" x14ac:dyDescent="0.2">
      <c r="A174" s="696">
        <v>43497.017599305553</v>
      </c>
      <c r="B174" s="478">
        <v>699.54</v>
      </c>
      <c r="C174" s="258"/>
    </row>
    <row r="175" spans="1:3" x14ac:dyDescent="0.2">
      <c r="A175" s="696">
        <v>43498.01766041667</v>
      </c>
      <c r="B175" s="478">
        <v>679.85</v>
      </c>
      <c r="C175" s="258"/>
    </row>
    <row r="176" spans="1:3" x14ac:dyDescent="0.2">
      <c r="A176" s="696">
        <v>43499.01772152778</v>
      </c>
      <c r="B176" s="478">
        <v>525.37</v>
      </c>
      <c r="C176" s="258"/>
    </row>
    <row r="177" spans="1:3" x14ac:dyDescent="0.2">
      <c r="A177" s="696">
        <v>43500.01778263889</v>
      </c>
      <c r="B177" s="478">
        <v>835.09</v>
      </c>
      <c r="C177" s="258"/>
    </row>
    <row r="178" spans="1:3" x14ac:dyDescent="0.2">
      <c r="A178" s="696">
        <v>43501.01784375</v>
      </c>
      <c r="B178" s="478">
        <v>635.14</v>
      </c>
      <c r="C178" s="258"/>
    </row>
    <row r="179" spans="1:3" x14ac:dyDescent="0.2">
      <c r="A179" s="696">
        <v>43502.01790486111</v>
      </c>
      <c r="B179" s="478">
        <v>520.77</v>
      </c>
      <c r="C179" s="258"/>
    </row>
    <row r="180" spans="1:3" x14ac:dyDescent="0.2">
      <c r="A180" s="696">
        <v>43503.01796597222</v>
      </c>
      <c r="B180" s="478">
        <v>567.33000000000004</v>
      </c>
      <c r="C180" s="258"/>
    </row>
    <row r="181" spans="1:3" x14ac:dyDescent="0.2">
      <c r="A181" s="696">
        <v>43504.01802708333</v>
      </c>
      <c r="B181" s="478">
        <v>451.78</v>
      </c>
      <c r="C181" s="258"/>
    </row>
    <row r="182" spans="1:3" x14ac:dyDescent="0.2">
      <c r="A182" s="696">
        <v>43505.018088194447</v>
      </c>
      <c r="B182" s="478">
        <v>702.45</v>
      </c>
      <c r="C182" s="258"/>
    </row>
    <row r="183" spans="1:3" x14ac:dyDescent="0.2">
      <c r="A183" s="696">
        <v>43506.018149305557</v>
      </c>
      <c r="B183" s="478">
        <v>631.41</v>
      </c>
      <c r="C183" s="258"/>
    </row>
    <row r="184" spans="1:3" x14ac:dyDescent="0.2">
      <c r="A184" s="696">
        <v>43507.018210416667</v>
      </c>
      <c r="B184" s="478">
        <v>783.78</v>
      </c>
      <c r="C184" s="258"/>
    </row>
    <row r="185" spans="1:3" x14ac:dyDescent="0.2">
      <c r="A185" s="696">
        <v>43508.018271527777</v>
      </c>
      <c r="B185" s="478">
        <v>570.73</v>
      </c>
      <c r="C185" s="258"/>
    </row>
    <row r="186" spans="1:3" x14ac:dyDescent="0.2">
      <c r="A186" s="696">
        <v>43509.018332638887</v>
      </c>
      <c r="B186" s="478">
        <v>839.97</v>
      </c>
      <c r="C186" s="258"/>
    </row>
    <row r="187" spans="1:3" x14ac:dyDescent="0.2">
      <c r="A187" s="696">
        <v>43510.018393749997</v>
      </c>
      <c r="B187" s="478">
        <v>617.51</v>
      </c>
      <c r="C187" s="258"/>
    </row>
    <row r="188" spans="1:3" x14ac:dyDescent="0.2">
      <c r="A188" s="696">
        <v>43511.018454861114</v>
      </c>
      <c r="B188" s="478">
        <v>0</v>
      </c>
      <c r="C188" s="258"/>
    </row>
    <row r="189" spans="1:3" x14ac:dyDescent="0.2">
      <c r="A189" s="696">
        <v>43512.018515972224</v>
      </c>
      <c r="B189" s="478">
        <v>379.5</v>
      </c>
      <c r="C189" s="258"/>
    </row>
    <row r="190" spans="1:3" x14ac:dyDescent="0.2">
      <c r="A190" s="696">
        <v>43513.018577083334</v>
      </c>
      <c r="B190" s="478">
        <v>717.31</v>
      </c>
      <c r="C190" s="258"/>
    </row>
    <row r="191" spans="1:3" x14ac:dyDescent="0.2">
      <c r="A191" s="696">
        <v>43514.018638194444</v>
      </c>
      <c r="B191" s="478">
        <v>1148.5</v>
      </c>
      <c r="C191" s="258"/>
    </row>
    <row r="192" spans="1:3" x14ac:dyDescent="0.2">
      <c r="A192" s="696">
        <v>43515.018699305554</v>
      </c>
      <c r="B192" s="478">
        <v>1138.74</v>
      </c>
      <c r="C192" s="258"/>
    </row>
    <row r="193" spans="1:3" x14ac:dyDescent="0.2">
      <c r="A193" s="696">
        <v>43516.018760416664</v>
      </c>
      <c r="B193" s="478">
        <v>987.63</v>
      </c>
      <c r="C193" s="258"/>
    </row>
    <row r="194" spans="1:3" x14ac:dyDescent="0.2">
      <c r="A194" s="696">
        <v>43517.018821527781</v>
      </c>
      <c r="B194" s="478">
        <v>1076.72</v>
      </c>
      <c r="C194" s="258"/>
    </row>
    <row r="195" spans="1:3" x14ac:dyDescent="0.2">
      <c r="A195" s="696">
        <v>43518.018882638891</v>
      </c>
      <c r="B195" s="478">
        <v>953.92</v>
      </c>
      <c r="C195" s="258"/>
    </row>
    <row r="196" spans="1:3" x14ac:dyDescent="0.2">
      <c r="A196" s="696">
        <v>43519.018943750001</v>
      </c>
      <c r="B196" s="478">
        <v>617.79</v>
      </c>
      <c r="C196" s="258"/>
    </row>
    <row r="197" spans="1:3" x14ac:dyDescent="0.2">
      <c r="A197" s="696">
        <v>43520.019004861111</v>
      </c>
      <c r="B197" s="478">
        <v>499.86</v>
      </c>
      <c r="C197" s="258"/>
    </row>
    <row r="198" spans="1:3" x14ac:dyDescent="0.2">
      <c r="A198" s="696">
        <v>43521.019065972221</v>
      </c>
      <c r="B198" s="478">
        <v>744.15</v>
      </c>
      <c r="C198" s="258"/>
    </row>
    <row r="199" spans="1:3" x14ac:dyDescent="0.2">
      <c r="A199" s="696">
        <v>43522.019127083331</v>
      </c>
      <c r="B199" s="478">
        <v>487.6</v>
      </c>
      <c r="C199" s="258"/>
    </row>
    <row r="200" spans="1:3" x14ac:dyDescent="0.2">
      <c r="A200" s="696">
        <v>43523.019188194441</v>
      </c>
      <c r="B200" s="478">
        <v>817.01</v>
      </c>
      <c r="C200" s="258"/>
    </row>
    <row r="201" spans="1:3" x14ac:dyDescent="0.2">
      <c r="A201" s="696">
        <v>43524.019249305558</v>
      </c>
      <c r="B201" s="478">
        <v>772.35</v>
      </c>
      <c r="C201" s="258"/>
    </row>
    <row r="202" spans="1:3" x14ac:dyDescent="0.2">
      <c r="A202" s="696">
        <v>43525.019310416668</v>
      </c>
      <c r="B202" s="478">
        <v>635.29999999999995</v>
      </c>
      <c r="C202" s="258"/>
    </row>
    <row r="203" spans="1:3" x14ac:dyDescent="0.2">
      <c r="A203" s="696">
        <v>43526.019371527778</v>
      </c>
      <c r="B203" s="478">
        <v>720.85</v>
      </c>
      <c r="C203" s="258"/>
    </row>
    <row r="204" spans="1:3" x14ac:dyDescent="0.2">
      <c r="A204" s="696">
        <v>43527.019432638888</v>
      </c>
      <c r="B204" s="478">
        <v>592.46</v>
      </c>
      <c r="C204" s="258"/>
    </row>
    <row r="205" spans="1:3" x14ac:dyDescent="0.2">
      <c r="A205" s="696">
        <v>43528.019493749998</v>
      </c>
      <c r="B205" s="478">
        <v>393</v>
      </c>
      <c r="C205" s="258"/>
    </row>
    <row r="206" spans="1:3" x14ac:dyDescent="0.2">
      <c r="A206" s="696">
        <v>43529.581655092596</v>
      </c>
      <c r="B206" s="263">
        <v>696.7</v>
      </c>
      <c r="C206" s="258"/>
    </row>
    <row r="207" spans="1:3" x14ac:dyDescent="0.2">
      <c r="A207" s="696">
        <v>43530.027061527777</v>
      </c>
      <c r="B207" s="263">
        <v>593.96</v>
      </c>
      <c r="C207" s="258"/>
    </row>
    <row r="208" spans="1:3" x14ac:dyDescent="0.2">
      <c r="A208" s="696">
        <v>43531.013318634257</v>
      </c>
      <c r="B208" s="263">
        <v>616.80999999999995</v>
      </c>
      <c r="C208" s="258"/>
    </row>
    <row r="209" spans="1:3" x14ac:dyDescent="0.2">
      <c r="A209" s="696">
        <v>43532.03139048611</v>
      </c>
      <c r="B209" s="263">
        <v>693.31</v>
      </c>
      <c r="C209" s="258"/>
    </row>
    <row r="210" spans="1:3" x14ac:dyDescent="0.2">
      <c r="A210" s="696">
        <v>43533.017647592591</v>
      </c>
      <c r="B210" s="478">
        <v>1506.53</v>
      </c>
      <c r="C210" s="258"/>
    </row>
    <row r="211" spans="1:3" x14ac:dyDescent="0.2">
      <c r="A211" s="696">
        <v>43534.003904699071</v>
      </c>
      <c r="B211" s="478">
        <v>1609.25</v>
      </c>
      <c r="C211" s="258"/>
    </row>
    <row r="212" spans="1:3" x14ac:dyDescent="0.2">
      <c r="A212" s="696">
        <v>43535.021976550925</v>
      </c>
      <c r="B212" s="478">
        <v>1750.16</v>
      </c>
      <c r="C212" s="258"/>
    </row>
    <row r="213" spans="1:3" x14ac:dyDescent="0.2">
      <c r="A213" s="696">
        <v>43536.008233657405</v>
      </c>
      <c r="B213" s="478">
        <v>1427.01</v>
      </c>
      <c r="C213" s="258"/>
    </row>
    <row r="214" spans="1:3" x14ac:dyDescent="0.2">
      <c r="A214" s="696">
        <v>43537.026305509258</v>
      </c>
      <c r="B214" s="478">
        <v>1314.86</v>
      </c>
      <c r="C214" s="258"/>
    </row>
    <row r="215" spans="1:3" x14ac:dyDescent="0.2">
      <c r="A215" s="696">
        <v>43538.012562615739</v>
      </c>
      <c r="B215" s="263">
        <v>604.62</v>
      </c>
      <c r="C215" s="258"/>
    </row>
    <row r="216" spans="1:3" x14ac:dyDescent="0.2">
      <c r="A216" s="696">
        <v>43539.030634467592</v>
      </c>
      <c r="B216" s="263">
        <v>0.05</v>
      </c>
      <c r="C216" s="258"/>
    </row>
    <row r="217" spans="1:3" x14ac:dyDescent="0.2">
      <c r="A217" s="696">
        <v>43540.016891574072</v>
      </c>
      <c r="B217" s="263">
        <v>713.86</v>
      </c>
      <c r="C217" s="258"/>
    </row>
    <row r="218" spans="1:3" x14ac:dyDescent="0.2">
      <c r="A218" s="696">
        <v>43541.003148680553</v>
      </c>
      <c r="B218" s="478">
        <v>1750.19</v>
      </c>
      <c r="C218" s="258"/>
    </row>
    <row r="219" spans="1:3" x14ac:dyDescent="0.2">
      <c r="A219" s="696">
        <v>43542.021220532406</v>
      </c>
      <c r="B219" s="263">
        <v>0</v>
      </c>
      <c r="C219" s="258"/>
    </row>
    <row r="220" spans="1:3" x14ac:dyDescent="0.2">
      <c r="A220" s="696">
        <v>43543.007477638886</v>
      </c>
      <c r="B220" s="263">
        <v>45.57</v>
      </c>
      <c r="C220" s="258"/>
    </row>
    <row r="221" spans="1:3" x14ac:dyDescent="0.2">
      <c r="A221" s="696">
        <v>43544.02554949074</v>
      </c>
      <c r="B221" s="263">
        <v>558.20000000000005</v>
      </c>
      <c r="C221" s="258"/>
    </row>
    <row r="222" spans="1:3" x14ac:dyDescent="0.2">
      <c r="A222" s="696">
        <v>43545.01180659722</v>
      </c>
      <c r="B222" s="478">
        <v>1046.21</v>
      </c>
      <c r="C222" s="258"/>
    </row>
    <row r="223" spans="1:3" x14ac:dyDescent="0.2">
      <c r="A223" s="696">
        <v>43546.029878449073</v>
      </c>
      <c r="B223" s="478">
        <v>1012.76</v>
      </c>
      <c r="C223" s="258"/>
    </row>
    <row r="224" spans="1:3" x14ac:dyDescent="0.2">
      <c r="A224" s="696">
        <v>43547.016135555554</v>
      </c>
      <c r="B224" s="263">
        <v>629.84</v>
      </c>
      <c r="C224" s="258"/>
    </row>
    <row r="225" spans="1:3" x14ac:dyDescent="0.2">
      <c r="A225" s="696">
        <v>43548.002392662034</v>
      </c>
      <c r="B225" s="263">
        <v>134.38</v>
      </c>
      <c r="C225" s="258"/>
    </row>
    <row r="226" spans="1:3" x14ac:dyDescent="0.2">
      <c r="A226" s="696">
        <v>43549.020464513887</v>
      </c>
      <c r="B226" s="263">
        <v>57.05</v>
      </c>
      <c r="C226" s="258"/>
    </row>
    <row r="227" spans="1:3" x14ac:dyDescent="0.2">
      <c r="A227" s="696">
        <v>43550.006721620368</v>
      </c>
      <c r="B227" s="263">
        <v>177.6</v>
      </c>
      <c r="C227" s="258"/>
    </row>
    <row r="228" spans="1:3" x14ac:dyDescent="0.2">
      <c r="A228" s="696">
        <v>43551.024793472221</v>
      </c>
      <c r="B228" s="263">
        <v>317.42</v>
      </c>
      <c r="C228" s="258"/>
    </row>
    <row r="229" spans="1:3" x14ac:dyDescent="0.2">
      <c r="A229" s="696">
        <v>43552.011050578702</v>
      </c>
      <c r="B229" s="263">
        <v>689.92</v>
      </c>
      <c r="C229" s="258"/>
    </row>
    <row r="230" spans="1:3" x14ac:dyDescent="0.2">
      <c r="A230" s="696">
        <v>43553.029122430555</v>
      </c>
      <c r="B230" s="478">
        <v>1027.06</v>
      </c>
      <c r="C230" s="258"/>
    </row>
    <row r="231" spans="1:3" x14ac:dyDescent="0.2">
      <c r="A231" s="696">
        <v>43554.015379537035</v>
      </c>
      <c r="B231" s="478">
        <v>1183.2</v>
      </c>
      <c r="C231" s="258"/>
    </row>
    <row r="232" spans="1:3" x14ac:dyDescent="0.2">
      <c r="A232" s="696">
        <v>43555.001636643516</v>
      </c>
      <c r="B232" s="478">
        <v>1177.0899999999999</v>
      </c>
      <c r="C232" s="258"/>
    </row>
    <row r="233" spans="1:3" x14ac:dyDescent="0.2">
      <c r="A233" s="696">
        <v>43556.019708495369</v>
      </c>
      <c r="B233" s="478">
        <v>1244.96</v>
      </c>
      <c r="C233" s="258"/>
    </row>
    <row r="234" spans="1:3" x14ac:dyDescent="0.2">
      <c r="A234" s="696">
        <v>43557.005965601849</v>
      </c>
      <c r="B234" s="478">
        <v>1231.54</v>
      </c>
      <c r="C234" s="258"/>
    </row>
    <row r="235" spans="1:3" x14ac:dyDescent="0.2">
      <c r="A235" s="696">
        <v>43558.024037453702</v>
      </c>
      <c r="B235" s="478">
        <v>1436.11</v>
      </c>
      <c r="C235" s="258"/>
    </row>
    <row r="236" spans="1:3" x14ac:dyDescent="0.2">
      <c r="A236" s="696">
        <v>43559.010294560183</v>
      </c>
      <c r="B236" s="478">
        <v>1240.98</v>
      </c>
      <c r="C236" s="258"/>
    </row>
    <row r="237" spans="1:3" x14ac:dyDescent="0.2">
      <c r="A237" s="696">
        <v>43560.028366412036</v>
      </c>
      <c r="B237" s="478">
        <v>1269.99</v>
      </c>
      <c r="C237" s="258"/>
    </row>
    <row r="238" spans="1:3" x14ac:dyDescent="0.2">
      <c r="A238" s="696">
        <v>43561.014623518517</v>
      </c>
      <c r="B238" s="478">
        <v>1280.17</v>
      </c>
      <c r="C238" s="258"/>
    </row>
    <row r="239" spans="1:3" x14ac:dyDescent="0.2">
      <c r="A239" s="696">
        <v>43562.03269537037</v>
      </c>
      <c r="B239" s="478">
        <v>1245.03</v>
      </c>
      <c r="C239" s="258"/>
    </row>
    <row r="240" spans="1:3" x14ac:dyDescent="0.2">
      <c r="A240" s="696">
        <v>43563.009100555559</v>
      </c>
      <c r="B240" s="478">
        <v>1277.92</v>
      </c>
      <c r="C240" s="258"/>
    </row>
    <row r="241" spans="1:3" x14ac:dyDescent="0.2">
      <c r="A241" s="696">
        <v>43564.027172407405</v>
      </c>
      <c r="B241" s="478">
        <v>1126.76</v>
      </c>
      <c r="C241" s="258"/>
    </row>
    <row r="242" spans="1:3" x14ac:dyDescent="0.2">
      <c r="A242" s="696">
        <v>43565.013429513892</v>
      </c>
      <c r="B242" s="478">
        <v>1593.19</v>
      </c>
      <c r="C242" s="258"/>
    </row>
    <row r="243" spans="1:3" x14ac:dyDescent="0.2">
      <c r="A243" s="696">
        <v>43566.031501365738</v>
      </c>
      <c r="B243" s="478">
        <v>1364.13</v>
      </c>
      <c r="C243" s="258"/>
    </row>
    <row r="244" spans="1:3" x14ac:dyDescent="0.2">
      <c r="A244" s="696">
        <v>43567.017758472219</v>
      </c>
      <c r="B244" s="478">
        <v>1245.5899999999999</v>
      </c>
      <c r="C244" s="258"/>
    </row>
    <row r="245" spans="1:3" x14ac:dyDescent="0.2">
      <c r="A245" s="696">
        <v>43568.004015578706</v>
      </c>
      <c r="B245" s="478">
        <v>1296.6199999999999</v>
      </c>
      <c r="C245" s="258"/>
    </row>
    <row r="246" spans="1:3" x14ac:dyDescent="0.2">
      <c r="A246" s="696">
        <v>43569.022087430552</v>
      </c>
      <c r="B246" s="478">
        <v>1231.5999999999999</v>
      </c>
      <c r="C246" s="258"/>
    </row>
    <row r="247" spans="1:3" x14ac:dyDescent="0.2">
      <c r="A247" s="696">
        <v>43570.00834453704</v>
      </c>
      <c r="B247" s="478">
        <v>1244.08</v>
      </c>
      <c r="C247" s="258"/>
    </row>
    <row r="248" spans="1:3" x14ac:dyDescent="0.2">
      <c r="A248" s="696">
        <v>43571.026416388886</v>
      </c>
      <c r="B248" s="478">
        <v>1179.55</v>
      </c>
      <c r="C248" s="258"/>
    </row>
    <row r="249" spans="1:3" x14ac:dyDescent="0.2">
      <c r="A249" s="696">
        <v>43572.012673495374</v>
      </c>
      <c r="B249" s="478">
        <v>1278.5899999999999</v>
      </c>
      <c r="C249" s="258"/>
    </row>
    <row r="250" spans="1:3" x14ac:dyDescent="0.2">
      <c r="A250" s="696">
        <v>43573.03074534722</v>
      </c>
      <c r="B250" s="478">
        <v>1024.6099999999999</v>
      </c>
      <c r="C250" s="258"/>
    </row>
    <row r="251" spans="1:3" x14ac:dyDescent="0.2">
      <c r="A251" s="696">
        <v>43574.0170024537</v>
      </c>
      <c r="B251" s="263">
        <v>820.53</v>
      </c>
      <c r="C251" s="258"/>
    </row>
    <row r="252" spans="1:3" x14ac:dyDescent="0.2">
      <c r="A252" s="696">
        <v>43575.003259560188</v>
      </c>
      <c r="B252" s="263">
        <v>884.87</v>
      </c>
      <c r="C252" s="258"/>
    </row>
    <row r="253" spans="1:3" x14ac:dyDescent="0.2">
      <c r="A253" s="696">
        <v>43576.021331412034</v>
      </c>
      <c r="B253" s="263">
        <v>866.18</v>
      </c>
      <c r="C253" s="258"/>
    </row>
    <row r="254" spans="1:3" x14ac:dyDescent="0.2">
      <c r="A254" s="696">
        <v>43577.007588518522</v>
      </c>
      <c r="B254" s="263">
        <v>358.63</v>
      </c>
      <c r="C254" s="258"/>
    </row>
    <row r="255" spans="1:3" x14ac:dyDescent="0.2">
      <c r="A255" s="696">
        <v>43578.025660370367</v>
      </c>
      <c r="B255" s="263">
        <v>703.83</v>
      </c>
      <c r="C255" s="258"/>
    </row>
    <row r="256" spans="1:3" x14ac:dyDescent="0.2">
      <c r="A256" s="696">
        <v>43579.011917476855</v>
      </c>
      <c r="B256" s="263">
        <v>955.18</v>
      </c>
      <c r="C256" s="258"/>
    </row>
    <row r="257" spans="1:3" x14ac:dyDescent="0.2">
      <c r="A257" s="696">
        <v>43580.029989328701</v>
      </c>
      <c r="B257" s="263">
        <v>633.94000000000005</v>
      </c>
      <c r="C257" s="258"/>
    </row>
    <row r="258" spans="1:3" x14ac:dyDescent="0.2">
      <c r="A258" s="696">
        <v>43581.016246435189</v>
      </c>
      <c r="B258" s="263">
        <v>752.66</v>
      </c>
      <c r="C258" s="258"/>
    </row>
    <row r="259" spans="1:3" x14ac:dyDescent="0.2">
      <c r="A259" s="696">
        <v>43582.002503541669</v>
      </c>
      <c r="B259" s="263">
        <v>676.32</v>
      </c>
      <c r="C259" s="258"/>
    </row>
    <row r="260" spans="1:3" x14ac:dyDescent="0.2">
      <c r="A260" s="696">
        <v>43583.020575393515</v>
      </c>
      <c r="B260" s="263">
        <v>683.43</v>
      </c>
      <c r="C260" s="258"/>
    </row>
    <row r="261" spans="1:3" x14ac:dyDescent="0.2">
      <c r="A261" s="696">
        <v>43584.006832500003</v>
      </c>
      <c r="B261" s="263">
        <v>692.97</v>
      </c>
      <c r="C261" s="258"/>
    </row>
    <row r="262" spans="1:3" x14ac:dyDescent="0.2">
      <c r="A262" s="696">
        <v>43585.024904351849</v>
      </c>
      <c r="B262" s="263">
        <v>688.35</v>
      </c>
      <c r="C262" s="258"/>
    </row>
    <row r="263" spans="1:3" x14ac:dyDescent="0.2">
      <c r="A263" s="696">
        <v>43586.011161458337</v>
      </c>
      <c r="B263" s="263">
        <v>700.41</v>
      </c>
      <c r="C263" s="258"/>
    </row>
    <row r="264" spans="1:3" x14ac:dyDescent="0.2">
      <c r="A264" s="696">
        <v>43587.029233310182</v>
      </c>
      <c r="B264" s="263">
        <v>861.53</v>
      </c>
      <c r="C264" s="258"/>
    </row>
    <row r="265" spans="1:3" x14ac:dyDescent="0.2">
      <c r="A265" s="696">
        <v>43588.01549041667</v>
      </c>
      <c r="B265" s="263">
        <v>957.67</v>
      </c>
      <c r="C265" s="258"/>
    </row>
    <row r="266" spans="1:3" x14ac:dyDescent="0.2">
      <c r="A266" s="696">
        <v>43589.001747523151</v>
      </c>
      <c r="B266" s="263">
        <v>626.95000000000005</v>
      </c>
      <c r="C266" s="258"/>
    </row>
    <row r="267" spans="1:3" x14ac:dyDescent="0.2">
      <c r="A267" s="696">
        <v>43590.019819374997</v>
      </c>
      <c r="B267" s="263">
        <v>430.8</v>
      </c>
      <c r="C267" s="258"/>
    </row>
    <row r="268" spans="1:3" x14ac:dyDescent="0.2">
      <c r="A268" s="696">
        <v>43591.006076481484</v>
      </c>
      <c r="B268" s="478">
        <v>1750.17</v>
      </c>
      <c r="C268" s="258"/>
    </row>
    <row r="269" spans="1:3" x14ac:dyDescent="0.2">
      <c r="A269" s="696">
        <v>43592.02414833333</v>
      </c>
      <c r="B269" s="478">
        <v>1265.2</v>
      </c>
      <c r="C269" s="258"/>
    </row>
    <row r="270" spans="1:3" x14ac:dyDescent="0.2">
      <c r="A270" s="696">
        <v>43593.010405439818</v>
      </c>
      <c r="B270" s="263">
        <v>925.34</v>
      </c>
      <c r="C270" s="258"/>
    </row>
    <row r="271" spans="1:3" x14ac:dyDescent="0.2">
      <c r="A271" s="696">
        <v>43594.028477291664</v>
      </c>
      <c r="B271" s="263">
        <v>846.4</v>
      </c>
      <c r="C271" s="258"/>
    </row>
    <row r="272" spans="1:3" x14ac:dyDescent="0.2">
      <c r="A272" s="696">
        <v>43595.014734398152</v>
      </c>
      <c r="B272" s="263">
        <v>846.25</v>
      </c>
      <c r="C272" s="258"/>
    </row>
    <row r="273" spans="1:3" x14ac:dyDescent="0.2">
      <c r="A273" s="696">
        <v>43596.032806249998</v>
      </c>
      <c r="B273" s="478">
        <v>1202.08</v>
      </c>
      <c r="C273" s="258"/>
    </row>
    <row r="274" spans="1:3" x14ac:dyDescent="0.2">
      <c r="A274" s="696">
        <v>43597.019063356478</v>
      </c>
      <c r="B274" s="478">
        <v>1184.1099999999999</v>
      </c>
      <c r="C274" s="258"/>
    </row>
    <row r="275" spans="1:3" x14ac:dyDescent="0.2">
      <c r="A275" s="696">
        <v>43598.005320462966</v>
      </c>
      <c r="B275" s="478">
        <v>1120.76</v>
      </c>
      <c r="C275" s="258"/>
    </row>
    <row r="276" spans="1:3" x14ac:dyDescent="0.2">
      <c r="A276" s="696">
        <v>43599.023392314812</v>
      </c>
      <c r="B276" s="478">
        <v>1145.52</v>
      </c>
      <c r="C276" s="258"/>
    </row>
    <row r="277" spans="1:3" x14ac:dyDescent="0.2">
      <c r="A277" s="696">
        <v>43600.009649421299</v>
      </c>
      <c r="B277" s="263">
        <v>871.3</v>
      </c>
      <c r="C277" s="258"/>
    </row>
    <row r="278" spans="1:3" x14ac:dyDescent="0.2">
      <c r="A278" s="696">
        <v>43601.027721273145</v>
      </c>
      <c r="B278" s="263">
        <v>776.12</v>
      </c>
      <c r="C278" s="258"/>
    </row>
    <row r="279" spans="1:3" x14ac:dyDescent="0.2">
      <c r="A279" s="696">
        <v>43602.013978379633</v>
      </c>
      <c r="B279" s="263">
        <v>845.31</v>
      </c>
      <c r="C279" s="258"/>
    </row>
    <row r="280" spans="1:3" x14ac:dyDescent="0.2">
      <c r="A280" s="696">
        <v>43603.000235486114</v>
      </c>
      <c r="B280" s="478">
        <v>1053.18</v>
      </c>
      <c r="C280" s="258"/>
    </row>
    <row r="281" spans="1:3" x14ac:dyDescent="0.2">
      <c r="A281" s="696">
        <v>43604.018307337959</v>
      </c>
      <c r="B281" s="263">
        <v>942.88</v>
      </c>
      <c r="C281" s="258"/>
    </row>
    <row r="282" spans="1:3" x14ac:dyDescent="0.2">
      <c r="A282" s="696">
        <v>43605.004564444447</v>
      </c>
      <c r="B282" s="478">
        <v>1035.31</v>
      </c>
      <c r="C282" s="258"/>
    </row>
    <row r="283" spans="1:3" x14ac:dyDescent="0.2">
      <c r="A283" s="696">
        <v>43606.022636296293</v>
      </c>
      <c r="B283" s="263">
        <v>710.61</v>
      </c>
      <c r="C283" s="258"/>
    </row>
    <row r="284" spans="1:3" x14ac:dyDescent="0.2">
      <c r="A284" s="696">
        <v>43607.008893402781</v>
      </c>
      <c r="B284" s="478">
        <v>1096.04</v>
      </c>
      <c r="C284" s="258"/>
    </row>
    <row r="285" spans="1:3" x14ac:dyDescent="0.2">
      <c r="A285" s="696">
        <v>43608.026965254627</v>
      </c>
      <c r="B285" s="478">
        <v>1020.13</v>
      </c>
      <c r="C285" s="258"/>
    </row>
    <row r="286" spans="1:3" x14ac:dyDescent="0.2">
      <c r="A286" s="696">
        <v>43609.013222361114</v>
      </c>
      <c r="B286" s="478">
        <v>1079.8499999999999</v>
      </c>
      <c r="C286" s="258"/>
    </row>
    <row r="287" spans="1:3" x14ac:dyDescent="0.2">
      <c r="A287" s="696">
        <v>43610.03129421296</v>
      </c>
      <c r="B287" s="478">
        <v>1099.3399999999999</v>
      </c>
      <c r="C287" s="258"/>
    </row>
    <row r="288" spans="1:3" x14ac:dyDescent="0.2">
      <c r="A288" s="696">
        <v>43611.017551319441</v>
      </c>
      <c r="B288" s="478">
        <v>1052.1099999999999</v>
      </c>
      <c r="C288" s="258"/>
    </row>
    <row r="289" spans="1:3" x14ac:dyDescent="0.2">
      <c r="A289" s="696">
        <v>43612.003808425929</v>
      </c>
      <c r="B289" s="478">
        <v>1107.94</v>
      </c>
      <c r="C289" s="258"/>
    </row>
    <row r="290" spans="1:3" x14ac:dyDescent="0.2">
      <c r="A290" s="696">
        <v>43613.021880277774</v>
      </c>
      <c r="B290" s="478">
        <v>1066.6099999999999</v>
      </c>
      <c r="C290" s="258"/>
    </row>
    <row r="291" spans="1:3" x14ac:dyDescent="0.2">
      <c r="A291" s="696">
        <v>43614.008137384262</v>
      </c>
      <c r="B291" s="263">
        <v>446.19</v>
      </c>
      <c r="C291" s="258"/>
    </row>
    <row r="292" spans="1:3" x14ac:dyDescent="0.2">
      <c r="A292" s="696">
        <v>43615.026209236108</v>
      </c>
      <c r="B292" s="438">
        <v>2.2200000000000002</v>
      </c>
      <c r="C292" s="258"/>
    </row>
    <row r="293" spans="1:3" x14ac:dyDescent="0.2">
      <c r="A293" s="696">
        <v>43616.012466342596</v>
      </c>
      <c r="B293" s="438">
        <v>747.91</v>
      </c>
      <c r="C293" s="258"/>
    </row>
    <row r="294" spans="1:3" x14ac:dyDescent="0.2">
      <c r="A294" s="696">
        <v>43617</v>
      </c>
      <c r="B294" s="479">
        <v>1065.93</v>
      </c>
      <c r="C294" s="258"/>
    </row>
    <row r="295" spans="1:3" x14ac:dyDescent="0.2">
      <c r="A295" s="696">
        <v>43618</v>
      </c>
      <c r="B295" s="480">
        <v>844.43</v>
      </c>
      <c r="C295" s="258"/>
    </row>
    <row r="296" spans="1:3" x14ac:dyDescent="0.2">
      <c r="A296" s="696">
        <v>43619</v>
      </c>
      <c r="B296" s="480">
        <v>682.99</v>
      </c>
      <c r="C296" s="258"/>
    </row>
    <row r="297" spans="1:3" x14ac:dyDescent="0.2">
      <c r="A297" s="696">
        <v>43620</v>
      </c>
      <c r="B297" s="480">
        <v>569.27</v>
      </c>
      <c r="C297" s="258"/>
    </row>
    <row r="298" spans="1:3" x14ac:dyDescent="0.2">
      <c r="A298" s="696">
        <v>43621</v>
      </c>
      <c r="B298" s="480">
        <v>869.43</v>
      </c>
      <c r="C298" s="258"/>
    </row>
    <row r="299" spans="1:3" x14ac:dyDescent="0.2">
      <c r="A299" s="696">
        <v>43622</v>
      </c>
      <c r="B299" s="480">
        <v>856.52</v>
      </c>
      <c r="C299" s="258"/>
    </row>
    <row r="300" spans="1:3" x14ac:dyDescent="0.2">
      <c r="A300" s="696">
        <v>43623</v>
      </c>
      <c r="B300" s="480">
        <v>903.95</v>
      </c>
      <c r="C300" s="258"/>
    </row>
    <row r="301" spans="1:3" x14ac:dyDescent="0.2">
      <c r="A301" s="696">
        <v>43624</v>
      </c>
      <c r="B301" s="480">
        <v>965.84</v>
      </c>
      <c r="C301" s="258"/>
    </row>
    <row r="302" spans="1:3" x14ac:dyDescent="0.2">
      <c r="A302" s="696">
        <v>43625</v>
      </c>
      <c r="B302" s="480">
        <v>960.64</v>
      </c>
      <c r="C302" s="258"/>
    </row>
    <row r="303" spans="1:3" x14ac:dyDescent="0.2">
      <c r="A303" s="696">
        <v>43626</v>
      </c>
      <c r="B303" s="480">
        <v>967.21</v>
      </c>
      <c r="C303" s="258"/>
    </row>
    <row r="304" spans="1:3" x14ac:dyDescent="0.2">
      <c r="A304" s="696">
        <v>43627</v>
      </c>
      <c r="B304" s="480">
        <v>916.48</v>
      </c>
      <c r="C304" s="258"/>
    </row>
    <row r="305" spans="1:3" x14ac:dyDescent="0.2">
      <c r="A305" s="696">
        <v>43628</v>
      </c>
      <c r="B305" s="480">
        <v>953.78</v>
      </c>
      <c r="C305" s="258"/>
    </row>
    <row r="306" spans="1:3" x14ac:dyDescent="0.2">
      <c r="A306" s="696">
        <v>43629</v>
      </c>
      <c r="B306" s="480">
        <v>975.9</v>
      </c>
      <c r="C306" s="258"/>
    </row>
    <row r="307" spans="1:3" x14ac:dyDescent="0.2">
      <c r="A307" s="696">
        <v>43630</v>
      </c>
      <c r="B307" s="479">
        <v>1137.0899999999999</v>
      </c>
      <c r="C307" s="258"/>
    </row>
    <row r="308" spans="1:3" x14ac:dyDescent="0.2">
      <c r="A308" s="696">
        <v>43631</v>
      </c>
      <c r="B308" s="479">
        <v>1209.3499999999999</v>
      </c>
      <c r="C308" s="258"/>
    </row>
    <row r="309" spans="1:3" x14ac:dyDescent="0.2">
      <c r="A309" s="696">
        <v>43632</v>
      </c>
      <c r="B309" s="479">
        <v>1276.4100000000001</v>
      </c>
      <c r="C309" s="258"/>
    </row>
    <row r="310" spans="1:3" x14ac:dyDescent="0.2">
      <c r="A310" s="696">
        <v>43633</v>
      </c>
      <c r="B310" s="479">
        <v>1218.17</v>
      </c>
      <c r="C310" s="258"/>
    </row>
    <row r="311" spans="1:3" x14ac:dyDescent="0.2">
      <c r="A311" s="696">
        <v>43634</v>
      </c>
      <c r="B311" s="479">
        <v>1290.45</v>
      </c>
      <c r="C311" s="258"/>
    </row>
    <row r="312" spans="1:3" x14ac:dyDescent="0.2">
      <c r="A312" s="696">
        <v>43635</v>
      </c>
      <c r="B312" s="479">
        <v>1313.19</v>
      </c>
      <c r="C312" s="258"/>
    </row>
    <row r="313" spans="1:3" x14ac:dyDescent="0.2">
      <c r="A313" s="696">
        <v>43636</v>
      </c>
      <c r="B313" s="479">
        <v>1246.8699999999999</v>
      </c>
      <c r="C313" s="258"/>
    </row>
    <row r="314" spans="1:3" x14ac:dyDescent="0.2">
      <c r="A314" s="696">
        <v>43637</v>
      </c>
      <c r="B314" s="479">
        <v>1082.1600000000001</v>
      </c>
      <c r="C314" s="258"/>
    </row>
    <row r="315" spans="1:3" x14ac:dyDescent="0.2">
      <c r="A315" s="696">
        <v>43638</v>
      </c>
      <c r="B315" s="480">
        <v>915.39</v>
      </c>
      <c r="C315" s="258"/>
    </row>
    <row r="316" spans="1:3" x14ac:dyDescent="0.2">
      <c r="A316" s="696">
        <v>43639</v>
      </c>
      <c r="B316" s="479">
        <v>1556.59</v>
      </c>
      <c r="C316" s="258"/>
    </row>
    <row r="317" spans="1:3" x14ac:dyDescent="0.2">
      <c r="A317" s="696">
        <v>43640</v>
      </c>
      <c r="B317" s="479">
        <v>1202.94</v>
      </c>
      <c r="C317" s="258"/>
    </row>
    <row r="318" spans="1:3" x14ac:dyDescent="0.2">
      <c r="A318" s="696">
        <v>43641</v>
      </c>
      <c r="B318" s="479">
        <v>1146.19</v>
      </c>
      <c r="C318" s="258"/>
    </row>
    <row r="319" spans="1:3" x14ac:dyDescent="0.2">
      <c r="A319" s="696">
        <v>43642</v>
      </c>
      <c r="B319" s="479">
        <v>1509.1</v>
      </c>
      <c r="C319" s="258"/>
    </row>
    <row r="320" spans="1:3" x14ac:dyDescent="0.2">
      <c r="A320" s="696">
        <v>43643</v>
      </c>
      <c r="B320" s="479">
        <v>1338.54</v>
      </c>
      <c r="C320" s="258"/>
    </row>
    <row r="321" spans="1:3" x14ac:dyDescent="0.2">
      <c r="A321" s="696">
        <v>43644</v>
      </c>
      <c r="B321" s="479">
        <v>1359.2</v>
      </c>
      <c r="C321" s="258"/>
    </row>
    <row r="322" spans="1:3" x14ac:dyDescent="0.2">
      <c r="A322" s="696">
        <v>43645</v>
      </c>
      <c r="B322" s="479">
        <v>1459.33</v>
      </c>
      <c r="C322" s="258"/>
    </row>
    <row r="323" spans="1:3" x14ac:dyDescent="0.2">
      <c r="A323" s="696">
        <v>43646</v>
      </c>
      <c r="B323" s="479">
        <v>1680.56</v>
      </c>
      <c r="C323" s="258"/>
    </row>
    <row r="324" spans="1:3" x14ac:dyDescent="0.2">
      <c r="A324" s="696">
        <v>43647</v>
      </c>
      <c r="B324" s="479">
        <v>1366.49</v>
      </c>
      <c r="C324" s="258"/>
    </row>
    <row r="325" spans="1:3" x14ac:dyDescent="0.2">
      <c r="A325" s="696">
        <v>43648</v>
      </c>
      <c r="B325" s="480">
        <v>0</v>
      </c>
      <c r="C325" s="258"/>
    </row>
    <row r="326" spans="1:3" x14ac:dyDescent="0.2">
      <c r="A326" s="696">
        <v>43649</v>
      </c>
      <c r="B326" s="479">
        <v>1127.8900000000001</v>
      </c>
      <c r="C326" s="258"/>
    </row>
    <row r="327" spans="1:3" x14ac:dyDescent="0.2">
      <c r="A327" s="696">
        <v>43650</v>
      </c>
      <c r="B327" s="479">
        <v>1259.1500000000001</v>
      </c>
      <c r="C327" s="258"/>
    </row>
    <row r="328" spans="1:3" x14ac:dyDescent="0.2">
      <c r="A328" s="696">
        <v>43651</v>
      </c>
      <c r="B328" s="479">
        <v>1214.54</v>
      </c>
      <c r="C328" s="258"/>
    </row>
    <row r="329" spans="1:3" x14ac:dyDescent="0.2">
      <c r="A329" s="696">
        <v>43652.003636712965</v>
      </c>
      <c r="B329" s="478">
        <v>1035.1600000000001</v>
      </c>
      <c r="C329" s="258"/>
    </row>
    <row r="330" spans="1:3" x14ac:dyDescent="0.2">
      <c r="A330" s="696">
        <v>43653.007003402781</v>
      </c>
      <c r="B330" s="478">
        <v>1059.8699999999999</v>
      </c>
      <c r="C330" s="258"/>
    </row>
    <row r="331" spans="1:3" x14ac:dyDescent="0.2">
      <c r="A331" s="696">
        <v>43654.01037009259</v>
      </c>
      <c r="B331" s="478">
        <v>822.2</v>
      </c>
      <c r="C331" s="258"/>
    </row>
    <row r="332" spans="1:3" x14ac:dyDescent="0.2">
      <c r="A332" s="696">
        <v>43655.013736782406</v>
      </c>
      <c r="B332" s="478">
        <v>776.25</v>
      </c>
      <c r="C332" s="258"/>
    </row>
    <row r="333" spans="1:3" x14ac:dyDescent="0.2">
      <c r="A333" s="696">
        <v>43656.000654837961</v>
      </c>
      <c r="B333" s="478">
        <v>689.57</v>
      </c>
      <c r="C333" s="258"/>
    </row>
    <row r="334" spans="1:3" x14ac:dyDescent="0.2">
      <c r="A334" s="696">
        <v>43657.004021527777</v>
      </c>
      <c r="B334" s="478">
        <v>909.24</v>
      </c>
      <c r="C334" s="258"/>
    </row>
    <row r="335" spans="1:3" x14ac:dyDescent="0.2">
      <c r="A335" s="696">
        <v>43658.007388217593</v>
      </c>
      <c r="B335" s="478">
        <v>964.3</v>
      </c>
      <c r="C335" s="258"/>
    </row>
    <row r="336" spans="1:3" x14ac:dyDescent="0.2">
      <c r="A336" s="696">
        <v>43659.010754907409</v>
      </c>
      <c r="B336" s="478">
        <v>1047.3</v>
      </c>
      <c r="C336" s="258"/>
    </row>
    <row r="337" spans="1:3" x14ac:dyDescent="0.2">
      <c r="A337" s="696">
        <v>43660.014121597225</v>
      </c>
      <c r="B337" s="478">
        <v>572.51</v>
      </c>
      <c r="C337" s="258"/>
    </row>
    <row r="338" spans="1:3" x14ac:dyDescent="0.2">
      <c r="A338" s="696">
        <v>43661.00103965278</v>
      </c>
      <c r="B338" s="478">
        <v>1182.53</v>
      </c>
      <c r="C338" s="258"/>
    </row>
    <row r="339" spans="1:3" x14ac:dyDescent="0.2">
      <c r="A339" s="696">
        <v>43662.004406342596</v>
      </c>
      <c r="B339" s="478">
        <v>495.46</v>
      </c>
      <c r="C339" s="258"/>
    </row>
    <row r="340" spans="1:3" x14ac:dyDescent="0.2">
      <c r="A340" s="696">
        <v>43663.007773032405</v>
      </c>
      <c r="B340" s="478">
        <v>0.01</v>
      </c>
      <c r="C340" s="258"/>
    </row>
    <row r="341" spans="1:3" x14ac:dyDescent="0.2">
      <c r="A341" s="696">
        <v>43664.011139722221</v>
      </c>
      <c r="B341" s="478">
        <v>712.4</v>
      </c>
      <c r="C341" s="258"/>
    </row>
    <row r="342" spans="1:3" x14ac:dyDescent="0.2">
      <c r="A342" s="696">
        <v>43665.014506412037</v>
      </c>
      <c r="B342" s="478">
        <v>741.56</v>
      </c>
      <c r="C342" s="258"/>
    </row>
    <row r="343" spans="1:3" x14ac:dyDescent="0.2">
      <c r="A343" s="696">
        <v>43666.001424467591</v>
      </c>
      <c r="B343" s="478">
        <v>802.5</v>
      </c>
      <c r="C343" s="258"/>
    </row>
    <row r="344" spans="1:3" x14ac:dyDescent="0.2">
      <c r="A344" s="696">
        <v>43667.004791157407</v>
      </c>
      <c r="B344" s="478">
        <v>1108.8599999999999</v>
      </c>
      <c r="C344" s="258"/>
    </row>
    <row r="345" spans="1:3" x14ac:dyDescent="0.2">
      <c r="A345" s="696">
        <v>43668.008157847224</v>
      </c>
      <c r="B345" s="478">
        <v>1097.0999999999999</v>
      </c>
      <c r="C345" s="258"/>
    </row>
    <row r="346" spans="1:3" x14ac:dyDescent="0.2">
      <c r="A346" s="696">
        <v>43669.01152453704</v>
      </c>
      <c r="B346" s="478">
        <v>1066.22</v>
      </c>
      <c r="C346" s="258"/>
    </row>
    <row r="347" spans="1:3" x14ac:dyDescent="0.2">
      <c r="A347" s="696">
        <v>43670.014891226849</v>
      </c>
      <c r="B347" s="478">
        <v>692.84</v>
      </c>
      <c r="C347" s="258"/>
    </row>
    <row r="348" spans="1:3" x14ac:dyDescent="0.2">
      <c r="A348" s="696">
        <v>43671.00180928241</v>
      </c>
      <c r="B348" s="478">
        <v>1266.1099999999999</v>
      </c>
      <c r="C348" s="258"/>
    </row>
    <row r="349" spans="1:3" x14ac:dyDescent="0.2">
      <c r="A349" s="696">
        <v>43672.005175972219</v>
      </c>
      <c r="B349" s="478">
        <v>1140.43</v>
      </c>
      <c r="C349" s="258"/>
    </row>
    <row r="350" spans="1:3" x14ac:dyDescent="0.2">
      <c r="A350" s="696">
        <v>43673.008542662035</v>
      </c>
      <c r="B350" s="478">
        <v>1352.41</v>
      </c>
      <c r="C350" s="258"/>
    </row>
    <row r="351" spans="1:3" x14ac:dyDescent="0.2">
      <c r="A351" s="696">
        <v>43674.011909351852</v>
      </c>
      <c r="B351" s="478">
        <v>1117.81</v>
      </c>
      <c r="C351" s="258"/>
    </row>
    <row r="352" spans="1:3" x14ac:dyDescent="0.2">
      <c r="A352" s="696">
        <v>43675.015276041668</v>
      </c>
      <c r="B352" s="478">
        <v>1231.76</v>
      </c>
      <c r="C352" s="258"/>
    </row>
    <row r="353" spans="1:3" x14ac:dyDescent="0.2">
      <c r="A353" s="696">
        <v>43676.002194097222</v>
      </c>
      <c r="B353" s="478">
        <v>1164.55</v>
      </c>
      <c r="C353" s="258"/>
    </row>
    <row r="354" spans="1:3" x14ac:dyDescent="0.2">
      <c r="A354" s="696">
        <v>43677.005560787038</v>
      </c>
      <c r="B354" s="478">
        <v>1269.54</v>
      </c>
      <c r="C354" s="258"/>
    </row>
    <row r="355" spans="1:3" x14ac:dyDescent="0.2">
      <c r="A355" s="696">
        <v>43678.008927476854</v>
      </c>
      <c r="B355" s="478">
        <v>1194.6199999999999</v>
      </c>
      <c r="C355" s="258"/>
    </row>
    <row r="356" spans="1:3" x14ac:dyDescent="0.2">
      <c r="A356" s="696">
        <v>43679.012294166663</v>
      </c>
      <c r="B356" s="478">
        <v>1299.42</v>
      </c>
      <c r="C356" s="258"/>
    </row>
    <row r="357" spans="1:3" x14ac:dyDescent="0.2">
      <c r="A357" s="696">
        <v>43680.015660856479</v>
      </c>
      <c r="B357" s="478">
        <v>1243.27</v>
      </c>
      <c r="C357" s="258"/>
    </row>
    <row r="358" spans="1:3" x14ac:dyDescent="0.2">
      <c r="A358" s="696">
        <v>43681.002578912034</v>
      </c>
      <c r="B358" s="478">
        <v>1259.46</v>
      </c>
      <c r="C358" s="258"/>
    </row>
    <row r="359" spans="1:3" x14ac:dyDescent="0.2">
      <c r="A359" s="696">
        <v>43682.00594560185</v>
      </c>
      <c r="B359" s="478">
        <v>1244.94</v>
      </c>
      <c r="C359" s="258"/>
    </row>
    <row r="360" spans="1:3" x14ac:dyDescent="0.2">
      <c r="A360" s="696">
        <v>43683.009312291666</v>
      </c>
      <c r="B360" s="478">
        <v>1227.5999999999999</v>
      </c>
      <c r="C360" s="258"/>
    </row>
    <row r="361" spans="1:3" x14ac:dyDescent="0.2">
      <c r="A361" s="696">
        <v>43684.012678981482</v>
      </c>
      <c r="B361" s="478">
        <v>1249.8599999999999</v>
      </c>
      <c r="C361" s="258"/>
    </row>
    <row r="362" spans="1:3" x14ac:dyDescent="0.2">
      <c r="A362" s="696">
        <v>43685.016045671298</v>
      </c>
      <c r="B362" s="478">
        <v>1321.96</v>
      </c>
      <c r="C362" s="258"/>
    </row>
    <row r="363" spans="1:3" x14ac:dyDescent="0.2">
      <c r="A363" s="696">
        <v>43686.002963726853</v>
      </c>
      <c r="B363" s="478">
        <v>1304.8699999999999</v>
      </c>
      <c r="C363" s="258"/>
    </row>
    <row r="364" spans="1:3" x14ac:dyDescent="0.2">
      <c r="A364" s="696">
        <v>43687.006330416669</v>
      </c>
      <c r="B364" s="478">
        <v>1206.23</v>
      </c>
      <c r="C364" s="258"/>
    </row>
    <row r="365" spans="1:3" x14ac:dyDescent="0.2">
      <c r="A365" s="696">
        <v>43688.009697106485</v>
      </c>
      <c r="B365" s="478">
        <v>1615.24</v>
      </c>
      <c r="C365" s="258"/>
    </row>
    <row r="366" spans="1:3" x14ac:dyDescent="0.2">
      <c r="A366" s="696">
        <v>43689.013063796294</v>
      </c>
      <c r="B366" s="478">
        <v>1524.67</v>
      </c>
      <c r="C366" s="258"/>
    </row>
    <row r="367" spans="1:3" x14ac:dyDescent="0.2">
      <c r="A367" s="696">
        <v>43690.01643048611</v>
      </c>
      <c r="B367" s="478">
        <v>1351.8</v>
      </c>
      <c r="C367" s="258"/>
    </row>
    <row r="368" spans="1:3" x14ac:dyDescent="0.2">
      <c r="A368" s="696">
        <v>43691.003348541664</v>
      </c>
      <c r="B368" s="478">
        <v>1354.8</v>
      </c>
      <c r="C368" s="258"/>
    </row>
    <row r="369" spans="1:3" x14ac:dyDescent="0.2">
      <c r="A369" s="696">
        <v>43692.00671523148</v>
      </c>
      <c r="B369" s="478">
        <v>1346.35</v>
      </c>
      <c r="C369" s="258"/>
    </row>
    <row r="370" spans="1:3" x14ac:dyDescent="0.2">
      <c r="A370" s="696">
        <v>43693.010081921297</v>
      </c>
      <c r="B370" s="478">
        <v>1486.05</v>
      </c>
      <c r="C370" s="258"/>
    </row>
    <row r="371" spans="1:3" x14ac:dyDescent="0.2">
      <c r="A371" s="696">
        <v>43694.013448611113</v>
      </c>
      <c r="B371" s="478">
        <v>1419.23</v>
      </c>
      <c r="C371" s="258"/>
    </row>
    <row r="372" spans="1:3" x14ac:dyDescent="0.2">
      <c r="A372" s="696">
        <v>43695.016815300929</v>
      </c>
      <c r="B372" s="478">
        <v>1439.15</v>
      </c>
      <c r="C372" s="258"/>
    </row>
    <row r="373" spans="1:3" x14ac:dyDescent="0.2">
      <c r="A373" s="696">
        <v>43696.003733356483</v>
      </c>
      <c r="B373" s="478">
        <v>1543.39</v>
      </c>
      <c r="C373" s="258"/>
    </row>
    <row r="374" spans="1:3" ht="15.75" x14ac:dyDescent="0.25">
      <c r="A374" s="697">
        <v>43695.42328703704</v>
      </c>
      <c r="B374" s="481">
        <v>1439.15</v>
      </c>
      <c r="C374" s="258"/>
    </row>
    <row r="375" spans="1:3" ht="15.75" x14ac:dyDescent="0.25">
      <c r="A375" s="697">
        <v>43696.001195370372</v>
      </c>
      <c r="B375" s="481">
        <v>1543.39</v>
      </c>
      <c r="C375" s="258"/>
    </row>
    <row r="376" spans="1:3" ht="15.75" x14ac:dyDescent="0.25">
      <c r="A376" s="697">
        <v>43697.002903148146</v>
      </c>
      <c r="B376" s="481">
        <v>1713.36</v>
      </c>
      <c r="C376" s="258"/>
    </row>
    <row r="377" spans="1:3" ht="15.75" x14ac:dyDescent="0.25">
      <c r="A377" s="697">
        <v>43698.004610925927</v>
      </c>
      <c r="B377" s="481">
        <v>1750.19</v>
      </c>
      <c r="C377" s="258"/>
    </row>
    <row r="378" spans="1:3" ht="15.75" x14ac:dyDescent="0.25">
      <c r="A378" s="697">
        <v>43699.006318703701</v>
      </c>
      <c r="B378" s="481">
        <v>1618.9</v>
      </c>
      <c r="C378" s="258"/>
    </row>
    <row r="379" spans="1:3" ht="15.75" x14ac:dyDescent="0.25">
      <c r="A379" s="697">
        <v>43700.008026481482</v>
      </c>
      <c r="B379" s="481">
        <v>1631.43</v>
      </c>
      <c r="C379" s="258"/>
    </row>
    <row r="380" spans="1:3" ht="15.75" x14ac:dyDescent="0.25">
      <c r="A380" s="697">
        <v>43701.009734259256</v>
      </c>
      <c r="B380" s="481">
        <v>1259.17</v>
      </c>
      <c r="C380" s="258"/>
    </row>
    <row r="381" spans="1:3" ht="15.75" x14ac:dyDescent="0.25">
      <c r="A381" s="697">
        <v>43702.011442037037</v>
      </c>
      <c r="B381" s="481">
        <v>1300.29</v>
      </c>
      <c r="C381" s="258"/>
    </row>
    <row r="382" spans="1:3" ht="15.75" x14ac:dyDescent="0.25">
      <c r="A382" s="697">
        <v>43703.013149814811</v>
      </c>
      <c r="B382" s="481">
        <v>1188.8499999999999</v>
      </c>
      <c r="C382" s="258"/>
    </row>
    <row r="383" spans="1:3" ht="15.75" x14ac:dyDescent="0.25">
      <c r="A383" s="697">
        <v>43704.014857592592</v>
      </c>
      <c r="B383" s="481">
        <v>1215.1400000000001</v>
      </c>
      <c r="C383" s="258"/>
    </row>
    <row r="384" spans="1:3" ht="15.75" x14ac:dyDescent="0.25">
      <c r="A384" s="697">
        <v>43705.016565370373</v>
      </c>
      <c r="B384" s="481">
        <v>1197.98</v>
      </c>
      <c r="C384" s="258"/>
    </row>
    <row r="385" spans="1:3" ht="15.75" x14ac:dyDescent="0.25">
      <c r="A385" s="697">
        <v>43706.018273148147</v>
      </c>
      <c r="B385" s="481">
        <v>1299.21</v>
      </c>
      <c r="C385" s="258"/>
    </row>
    <row r="386" spans="1:3" ht="15.75" x14ac:dyDescent="0.25">
      <c r="A386" s="697">
        <v>43707.019980925928</v>
      </c>
      <c r="B386" s="481">
        <v>1255.9100000000001</v>
      </c>
      <c r="C386" s="258"/>
    </row>
    <row r="387" spans="1:3" ht="15.75" x14ac:dyDescent="0.25">
      <c r="A387" s="697">
        <v>43708.021688703702</v>
      </c>
      <c r="B387" s="481">
        <v>1244.33</v>
      </c>
      <c r="C387" s="258"/>
    </row>
    <row r="388" spans="1:3" ht="15.75" x14ac:dyDescent="0.25">
      <c r="A388" s="697">
        <v>43709.023396481483</v>
      </c>
      <c r="B388" s="481">
        <v>1261.31</v>
      </c>
      <c r="C388" s="258"/>
    </row>
    <row r="389" spans="1:3" ht="15.75" x14ac:dyDescent="0.25">
      <c r="A389" s="697">
        <v>43710.025104259257</v>
      </c>
      <c r="B389" s="481">
        <v>1241.1400000000001</v>
      </c>
      <c r="C389" s="258"/>
    </row>
    <row r="390" spans="1:3" ht="15.75" x14ac:dyDescent="0.25">
      <c r="A390" s="697">
        <v>43711.026812037038</v>
      </c>
      <c r="B390" s="481">
        <v>1274.78</v>
      </c>
      <c r="C390" s="258"/>
    </row>
    <row r="391" spans="1:3" ht="15.75" x14ac:dyDescent="0.25">
      <c r="A391" s="697">
        <v>43712.028519814812</v>
      </c>
      <c r="B391" s="481">
        <v>1205.8800000000001</v>
      </c>
      <c r="C391" s="258"/>
    </row>
    <row r="392" spans="1:3" ht="15.75" x14ac:dyDescent="0.25">
      <c r="A392" s="697">
        <v>43713.030227592593</v>
      </c>
      <c r="B392" s="481">
        <v>1287.99</v>
      </c>
      <c r="C392" s="258"/>
    </row>
    <row r="393" spans="1:3" ht="15.75" x14ac:dyDescent="0.25">
      <c r="A393" s="697">
        <v>43714.031935370367</v>
      </c>
      <c r="B393" s="481">
        <v>1186.96</v>
      </c>
      <c r="C393" s="258"/>
    </row>
    <row r="394" spans="1:3" ht="15.75" x14ac:dyDescent="0.25">
      <c r="A394" s="697">
        <v>43715.033643148148</v>
      </c>
      <c r="B394" s="481">
        <v>1127.6500000000001</v>
      </c>
      <c r="C394" s="258"/>
    </row>
    <row r="395" spans="1:3" ht="15.75" x14ac:dyDescent="0.25">
      <c r="A395" s="697">
        <v>43716.035350925929</v>
      </c>
      <c r="B395" s="481">
        <v>1117.23</v>
      </c>
      <c r="C395" s="258"/>
    </row>
    <row r="396" spans="1:3" ht="15.75" x14ac:dyDescent="0.25">
      <c r="A396" s="697">
        <v>43717.037058703703</v>
      </c>
      <c r="B396" s="481">
        <v>1107.56</v>
      </c>
      <c r="C396" s="258"/>
    </row>
    <row r="397" spans="1:3" ht="15.75" x14ac:dyDescent="0.25">
      <c r="A397" s="697">
        <v>43718.038766481484</v>
      </c>
      <c r="B397" s="481">
        <v>1109.57</v>
      </c>
      <c r="C397" s="258"/>
    </row>
    <row r="398" spans="1:3" ht="15.75" x14ac:dyDescent="0.25">
      <c r="A398" s="697">
        <v>43719.001947037039</v>
      </c>
      <c r="B398" s="481">
        <v>1116.99</v>
      </c>
      <c r="C398" s="258"/>
    </row>
    <row r="399" spans="1:3" ht="15.75" x14ac:dyDescent="0.25">
      <c r="A399" s="697">
        <v>43720.003654814813</v>
      </c>
      <c r="B399" s="481">
        <v>1148.26</v>
      </c>
      <c r="C399" s="258"/>
    </row>
    <row r="400" spans="1:3" ht="15.75" x14ac:dyDescent="0.25">
      <c r="A400" s="697">
        <v>43721.005362592594</v>
      </c>
      <c r="B400" s="481">
        <v>1435.44</v>
      </c>
      <c r="C400" s="258"/>
    </row>
    <row r="401" spans="1:3" ht="15.75" x14ac:dyDescent="0.25">
      <c r="A401" s="697">
        <v>43722.007070370368</v>
      </c>
      <c r="B401" s="481">
        <v>1293.32</v>
      </c>
      <c r="C401" s="258"/>
    </row>
    <row r="402" spans="1:3" ht="15.75" x14ac:dyDescent="0.25">
      <c r="A402" s="697">
        <v>43723.008778148149</v>
      </c>
      <c r="B402" s="481">
        <v>1253.1300000000001</v>
      </c>
      <c r="C402" s="258"/>
    </row>
    <row r="403" spans="1:3" ht="15.75" x14ac:dyDescent="0.25">
      <c r="A403" s="697">
        <v>43724.010485925923</v>
      </c>
      <c r="B403" s="481">
        <v>1282.21</v>
      </c>
      <c r="C403" s="258"/>
    </row>
    <row r="404" spans="1:3" ht="15.75" x14ac:dyDescent="0.25">
      <c r="A404" s="697">
        <v>43725.012193703704</v>
      </c>
      <c r="B404" s="481">
        <v>1275.06</v>
      </c>
      <c r="C404" s="258"/>
    </row>
    <row r="405" spans="1:3" ht="15.75" x14ac:dyDescent="0.25">
      <c r="A405" s="697">
        <v>43726.013901481485</v>
      </c>
      <c r="B405" s="481">
        <v>1170.1099999999999</v>
      </c>
      <c r="C405" s="258"/>
    </row>
    <row r="406" spans="1:3" ht="15.75" x14ac:dyDescent="0.25">
      <c r="A406" s="697">
        <v>43727.015609259259</v>
      </c>
      <c r="B406" s="482">
        <v>831.14</v>
      </c>
      <c r="C406" s="258"/>
    </row>
    <row r="407" spans="1:3" ht="15.75" x14ac:dyDescent="0.25">
      <c r="A407" s="697">
        <v>43728.01731703704</v>
      </c>
      <c r="B407" s="482">
        <v>769.45</v>
      </c>
      <c r="C407" s="258"/>
    </row>
    <row r="408" spans="1:3" ht="15.75" x14ac:dyDescent="0.25">
      <c r="A408" s="697">
        <v>43729.019024814814</v>
      </c>
      <c r="B408" s="482">
        <v>775.56</v>
      </c>
      <c r="C408" s="258"/>
    </row>
    <row r="409" spans="1:3" ht="15.75" x14ac:dyDescent="0.25">
      <c r="A409" s="697">
        <v>43730.020732592595</v>
      </c>
      <c r="B409" s="482">
        <v>740.7</v>
      </c>
      <c r="C409" s="258"/>
    </row>
    <row r="410" spans="1:3" ht="15.75" x14ac:dyDescent="0.25">
      <c r="A410" s="697">
        <v>43731.022440370369</v>
      </c>
      <c r="B410" s="482">
        <v>659.02</v>
      </c>
      <c r="C410" s="258"/>
    </row>
    <row r="411" spans="1:3" ht="15.75" x14ac:dyDescent="0.25">
      <c r="A411" s="697">
        <v>43732.02414814815</v>
      </c>
      <c r="B411" s="482">
        <v>657.75</v>
      </c>
      <c r="C411" s="258"/>
    </row>
    <row r="412" spans="1:3" ht="15.75" x14ac:dyDescent="0.25">
      <c r="A412" s="697">
        <v>43733.025855925924</v>
      </c>
      <c r="B412" s="482">
        <v>635.99</v>
      </c>
      <c r="C412" s="258"/>
    </row>
    <row r="413" spans="1:3" ht="15.75" x14ac:dyDescent="0.25">
      <c r="A413" s="697">
        <v>43734.027563703705</v>
      </c>
      <c r="B413" s="482">
        <v>682.08</v>
      </c>
      <c r="C413" s="258"/>
    </row>
    <row r="414" spans="1:3" ht="15.75" x14ac:dyDescent="0.25">
      <c r="A414" s="697">
        <v>43735.029271481479</v>
      </c>
      <c r="B414" s="482">
        <v>579.58000000000004</v>
      </c>
      <c r="C414" s="258"/>
    </row>
    <row r="415" spans="1:3" ht="15.75" x14ac:dyDescent="0.25">
      <c r="A415" s="697">
        <v>43736.03097925926</v>
      </c>
      <c r="B415" s="482">
        <v>788.99</v>
      </c>
      <c r="C415" s="258"/>
    </row>
    <row r="416" spans="1:3" ht="15.75" x14ac:dyDescent="0.25">
      <c r="A416" s="697">
        <v>43737.032687037034</v>
      </c>
      <c r="B416" s="482">
        <v>691.08</v>
      </c>
      <c r="C416" s="258"/>
    </row>
    <row r="417" spans="1:3" ht="15.75" x14ac:dyDescent="0.25">
      <c r="A417" s="697">
        <v>43738.034394814815</v>
      </c>
      <c r="B417" s="482">
        <v>707.05</v>
      </c>
      <c r="C417" s="258"/>
    </row>
    <row r="418" spans="1:3" ht="15.75" x14ac:dyDescent="0.25">
      <c r="A418" s="697">
        <v>43739.036102592596</v>
      </c>
      <c r="B418" s="482">
        <v>726.43</v>
      </c>
      <c r="C418" s="258"/>
    </row>
    <row r="419" spans="1:3" ht="15.75" x14ac:dyDescent="0.25">
      <c r="A419" s="697">
        <v>43740.03781037037</v>
      </c>
      <c r="B419" s="482">
        <v>500.99</v>
      </c>
      <c r="C419" s="258"/>
    </row>
    <row r="420" spans="1:3" ht="15.75" x14ac:dyDescent="0.25">
      <c r="A420" s="697">
        <v>43741.000990925924</v>
      </c>
      <c r="B420" s="482">
        <v>910.34</v>
      </c>
      <c r="C420" s="258"/>
    </row>
    <row r="421" spans="1:3" ht="15.75" x14ac:dyDescent="0.25">
      <c r="A421" s="697">
        <v>43742.002698703705</v>
      </c>
      <c r="B421" s="482">
        <v>720.81</v>
      </c>
      <c r="C421" s="258"/>
    </row>
    <row r="422" spans="1:3" ht="15.75" x14ac:dyDescent="0.25">
      <c r="A422" s="697">
        <v>43743.004406481479</v>
      </c>
      <c r="B422" s="482">
        <v>957.16</v>
      </c>
      <c r="C422" s="258"/>
    </row>
    <row r="423" spans="1:3" ht="15.75" x14ac:dyDescent="0.25">
      <c r="A423" s="697">
        <v>43744.00611425926</v>
      </c>
      <c r="B423" s="482">
        <v>851.17</v>
      </c>
      <c r="C423" s="258"/>
    </row>
    <row r="424" spans="1:3" ht="15.75" x14ac:dyDescent="0.25">
      <c r="A424" s="697">
        <v>43745.010961481479</v>
      </c>
      <c r="B424" s="482">
        <v>741.73</v>
      </c>
      <c r="C424" s="258"/>
    </row>
    <row r="425" spans="1:3" ht="15.75" x14ac:dyDescent="0.25">
      <c r="A425" s="697">
        <v>43746.01266925926</v>
      </c>
      <c r="B425" s="482">
        <v>865.24</v>
      </c>
      <c r="C425" s="258"/>
    </row>
    <row r="426" spans="1:3" ht="15.75" x14ac:dyDescent="0.25">
      <c r="A426" s="697">
        <v>43747.014377037034</v>
      </c>
      <c r="B426" s="482">
        <v>833.28</v>
      </c>
      <c r="C426" s="258"/>
    </row>
    <row r="427" spans="1:3" ht="15.75" x14ac:dyDescent="0.25">
      <c r="A427" s="697">
        <v>43748.016084814815</v>
      </c>
      <c r="B427" s="482">
        <v>768.03</v>
      </c>
      <c r="C427" s="258"/>
    </row>
    <row r="428" spans="1:3" ht="15.75" x14ac:dyDescent="0.25">
      <c r="A428" s="697">
        <v>43749.017792592589</v>
      </c>
      <c r="B428" s="482">
        <v>878.6</v>
      </c>
      <c r="C428" s="258"/>
    </row>
    <row r="429" spans="1:3" ht="15.75" x14ac:dyDescent="0.25">
      <c r="A429" s="697">
        <v>43750.01950037037</v>
      </c>
      <c r="B429" s="482">
        <v>848.58</v>
      </c>
      <c r="C429" s="258"/>
    </row>
    <row r="430" spans="1:3" ht="15.75" x14ac:dyDescent="0.25">
      <c r="A430" s="697">
        <v>43751.021208148151</v>
      </c>
      <c r="B430" s="482">
        <v>763.42</v>
      </c>
      <c r="C430" s="258"/>
    </row>
    <row r="431" spans="1:3" ht="15.75" x14ac:dyDescent="0.25">
      <c r="A431" s="697">
        <v>43752.022915925925</v>
      </c>
      <c r="B431" s="482">
        <v>842.09</v>
      </c>
      <c r="C431" s="258"/>
    </row>
    <row r="432" spans="1:3" ht="15.75" x14ac:dyDescent="0.25">
      <c r="A432" s="697">
        <v>43753.024623703706</v>
      </c>
      <c r="B432" s="482">
        <v>826.66</v>
      </c>
      <c r="C432" s="258"/>
    </row>
    <row r="433" spans="1:3" ht="15.75" x14ac:dyDescent="0.25">
      <c r="A433" s="697">
        <v>43754.02633148148</v>
      </c>
      <c r="B433" s="482">
        <v>736.54</v>
      </c>
      <c r="C433" s="258"/>
    </row>
    <row r="434" spans="1:3" ht="15.75" x14ac:dyDescent="0.25">
      <c r="A434" s="697">
        <v>43755.028039259261</v>
      </c>
      <c r="B434" s="482">
        <v>840.13</v>
      </c>
      <c r="C434" s="258"/>
    </row>
    <row r="435" spans="1:3" ht="15.75" x14ac:dyDescent="0.25">
      <c r="A435" s="697">
        <v>43756.029747037035</v>
      </c>
      <c r="B435" s="482">
        <v>828.1</v>
      </c>
      <c r="C435" s="258"/>
    </row>
    <row r="436" spans="1:3" ht="15.75" x14ac:dyDescent="0.25">
      <c r="A436" s="697">
        <v>43757.031454814816</v>
      </c>
      <c r="B436" s="482">
        <v>844.94</v>
      </c>
      <c r="C436" s="258"/>
    </row>
    <row r="437" spans="1:3" ht="15.75" x14ac:dyDescent="0.25">
      <c r="A437" s="697">
        <v>43758.03316259259</v>
      </c>
      <c r="B437" s="482">
        <v>837.11</v>
      </c>
      <c r="C437" s="258"/>
    </row>
    <row r="438" spans="1:3" ht="15.75" x14ac:dyDescent="0.25">
      <c r="A438" s="697">
        <v>43759.034870370371</v>
      </c>
      <c r="B438" s="482">
        <v>828.54</v>
      </c>
      <c r="C438" s="258"/>
    </row>
    <row r="439" spans="1:3" ht="15.75" x14ac:dyDescent="0.25">
      <c r="A439" s="697">
        <v>43760.036578148145</v>
      </c>
      <c r="B439" s="482">
        <v>831.3</v>
      </c>
      <c r="C439" s="258"/>
    </row>
    <row r="440" spans="1:3" ht="15.75" x14ac:dyDescent="0.25">
      <c r="A440" s="697">
        <v>43761.038285925926</v>
      </c>
      <c r="B440" s="482">
        <v>828.8</v>
      </c>
      <c r="C440" s="258"/>
    </row>
    <row r="441" spans="1:3" ht="15.75" x14ac:dyDescent="0.25">
      <c r="A441" s="697">
        <v>43762.001466481481</v>
      </c>
      <c r="B441" s="482">
        <v>793.25</v>
      </c>
      <c r="C441" s="258"/>
    </row>
    <row r="442" spans="1:3" ht="15.75" x14ac:dyDescent="0.25">
      <c r="A442" s="697">
        <v>43762.386738703703</v>
      </c>
      <c r="B442" s="482">
        <v>0</v>
      </c>
      <c r="C442" s="258"/>
    </row>
    <row r="443" spans="1:3" ht="15.75" x14ac:dyDescent="0.25">
      <c r="A443" s="697">
        <v>43762.540847592594</v>
      </c>
      <c r="B443" s="482">
        <v>793.25</v>
      </c>
      <c r="C443" s="258"/>
    </row>
    <row r="444" spans="1:3" ht="15.75" x14ac:dyDescent="0.25">
      <c r="A444" s="697">
        <v>43763.003174259262</v>
      </c>
      <c r="B444" s="482">
        <v>779.05</v>
      </c>
      <c r="C444" s="258"/>
    </row>
    <row r="445" spans="1:3" ht="15.75" x14ac:dyDescent="0.25">
      <c r="A445" s="697">
        <v>43764.004882037036</v>
      </c>
      <c r="B445" s="482">
        <v>683.77</v>
      </c>
      <c r="C445" s="258"/>
    </row>
    <row r="446" spans="1:3" ht="15.75" x14ac:dyDescent="0.25">
      <c r="A446" s="697">
        <v>43765.006589814817</v>
      </c>
      <c r="B446" s="482">
        <v>747.76</v>
      </c>
      <c r="C446" s="258"/>
    </row>
    <row r="447" spans="1:3" ht="15.75" x14ac:dyDescent="0.25">
      <c r="A447" s="697">
        <v>43766.008297592591</v>
      </c>
      <c r="B447" s="482">
        <v>778.37</v>
      </c>
      <c r="C447" s="258"/>
    </row>
    <row r="448" spans="1:3" ht="15.75" x14ac:dyDescent="0.25">
      <c r="A448" s="697">
        <v>43767.010005370372</v>
      </c>
      <c r="B448" s="482">
        <v>657.04</v>
      </c>
      <c r="C448" s="258"/>
    </row>
    <row r="449" spans="1:3" ht="15.75" x14ac:dyDescent="0.25">
      <c r="A449" s="697">
        <v>43768.011713148146</v>
      </c>
      <c r="B449" s="482">
        <v>845.42</v>
      </c>
      <c r="C449" s="258"/>
    </row>
    <row r="450" spans="1:3" ht="15.75" x14ac:dyDescent="0.25">
      <c r="A450" s="697">
        <v>43769.013420925927</v>
      </c>
      <c r="B450" s="482">
        <v>628.02</v>
      </c>
      <c r="C450" s="258"/>
    </row>
    <row r="451" spans="1:3" ht="15.75" x14ac:dyDescent="0.25">
      <c r="A451" s="697">
        <v>43770.015128703701</v>
      </c>
      <c r="B451" s="482">
        <v>700.09</v>
      </c>
      <c r="C451" s="258"/>
    </row>
    <row r="452" spans="1:3" ht="15.75" x14ac:dyDescent="0.25">
      <c r="A452" s="697">
        <v>43771.016836481482</v>
      </c>
      <c r="B452" s="482">
        <v>941.55</v>
      </c>
      <c r="C452" s="258"/>
    </row>
    <row r="453" spans="1:3" ht="15.75" x14ac:dyDescent="0.25">
      <c r="A453" s="697">
        <v>43772.018544259263</v>
      </c>
      <c r="B453" s="482">
        <v>807.97</v>
      </c>
      <c r="C453" s="258"/>
    </row>
    <row r="454" spans="1:3" ht="15.75" x14ac:dyDescent="0.25">
      <c r="A454" s="697">
        <v>43773.020252037037</v>
      </c>
      <c r="B454" s="482">
        <v>759.27</v>
      </c>
      <c r="C454" s="258"/>
    </row>
    <row r="455" spans="1:3" ht="15.75" x14ac:dyDescent="0.25">
      <c r="A455" s="697">
        <v>43773.482578703704</v>
      </c>
      <c r="B455" s="482">
        <v>0</v>
      </c>
      <c r="C455" s="258"/>
    </row>
    <row r="456" spans="1:3" ht="15.75" x14ac:dyDescent="0.25">
      <c r="A456" s="697">
        <v>43774.561340925924</v>
      </c>
      <c r="B456" s="482">
        <v>643.59</v>
      </c>
      <c r="C456" s="258"/>
    </row>
    <row r="457" spans="1:3" ht="15.75" x14ac:dyDescent="0.25">
      <c r="A457" s="697">
        <v>43776.48770203704</v>
      </c>
      <c r="B457" s="482">
        <v>851.23</v>
      </c>
      <c r="C457" s="258"/>
    </row>
    <row r="458" spans="1:3" ht="15.75" x14ac:dyDescent="0.25">
      <c r="A458" s="697">
        <v>43777.027083148147</v>
      </c>
      <c r="B458" s="481">
        <v>1039.92</v>
      </c>
      <c r="C458" s="258"/>
    </row>
    <row r="459" spans="1:3" ht="15.75" x14ac:dyDescent="0.25">
      <c r="A459" s="697">
        <v>43778.028790925928</v>
      </c>
      <c r="B459" s="482">
        <v>872.61</v>
      </c>
      <c r="C459" s="258"/>
    </row>
    <row r="460" spans="1:3" ht="15.75" x14ac:dyDescent="0.25">
      <c r="A460" s="697">
        <v>43779.030498703702</v>
      </c>
      <c r="B460" s="482">
        <v>955.03</v>
      </c>
      <c r="C460" s="258"/>
    </row>
    <row r="461" spans="1:3" ht="15.75" x14ac:dyDescent="0.25">
      <c r="A461" s="697">
        <v>43780.032206481483</v>
      </c>
      <c r="B461" s="482">
        <v>907.46</v>
      </c>
      <c r="C461" s="258"/>
    </row>
    <row r="462" spans="1:3" ht="15.75" x14ac:dyDescent="0.25">
      <c r="A462" s="697">
        <v>43781.033914259257</v>
      </c>
      <c r="B462" s="482">
        <v>899.73</v>
      </c>
      <c r="C462" s="258"/>
    </row>
    <row r="463" spans="1:3" ht="15.75" x14ac:dyDescent="0.25">
      <c r="A463" s="697">
        <v>43782.035622037038</v>
      </c>
      <c r="B463" s="482">
        <v>923.54</v>
      </c>
      <c r="C463" s="258"/>
    </row>
    <row r="464" spans="1:3" ht="15.75" x14ac:dyDescent="0.25">
      <c r="A464" s="697">
        <v>43783.037329814812</v>
      </c>
      <c r="B464" s="482">
        <v>701.62</v>
      </c>
      <c r="C464" s="258"/>
    </row>
    <row r="465" spans="1:3" ht="15.75" x14ac:dyDescent="0.25">
      <c r="A465" s="697">
        <v>43784.000510370373</v>
      </c>
      <c r="B465" s="482">
        <v>729.8</v>
      </c>
      <c r="C465" s="258"/>
    </row>
    <row r="466" spans="1:3" ht="15.75" x14ac:dyDescent="0.25">
      <c r="A466" s="697">
        <v>43785.002218148147</v>
      </c>
      <c r="B466" s="482">
        <v>810.33</v>
      </c>
      <c r="C466" s="258"/>
    </row>
    <row r="467" spans="1:3" ht="15.75" x14ac:dyDescent="0.25">
      <c r="A467" s="697">
        <v>43786.003925925928</v>
      </c>
      <c r="B467" s="482">
        <v>688.34</v>
      </c>
      <c r="C467" s="258"/>
    </row>
    <row r="468" spans="1:3" ht="15.75" x14ac:dyDescent="0.25">
      <c r="A468" s="697">
        <v>43787.005633703702</v>
      </c>
      <c r="B468" s="482">
        <v>707.71</v>
      </c>
      <c r="C468" s="258"/>
    </row>
    <row r="469" spans="1:3" ht="15.75" x14ac:dyDescent="0.25">
      <c r="A469" s="697">
        <v>43788.007341481483</v>
      </c>
      <c r="B469" s="482">
        <v>695.33</v>
      </c>
      <c r="C469" s="258"/>
    </row>
    <row r="470" spans="1:3" ht="15.75" x14ac:dyDescent="0.25">
      <c r="A470" s="697">
        <v>43789.009049259257</v>
      </c>
      <c r="B470" s="482">
        <v>732.21</v>
      </c>
      <c r="C470" s="258"/>
    </row>
    <row r="471" spans="1:3" ht="15.75" x14ac:dyDescent="0.25">
      <c r="A471" s="697">
        <v>43790.010757037038</v>
      </c>
      <c r="B471" s="482">
        <v>725.74</v>
      </c>
      <c r="C471" s="258"/>
    </row>
    <row r="472" spans="1:3" ht="15.75" x14ac:dyDescent="0.25">
      <c r="A472" s="697">
        <v>43791.012464814812</v>
      </c>
      <c r="B472" s="482">
        <v>680.3</v>
      </c>
      <c r="C472" s="258"/>
    </row>
    <row r="473" spans="1:3" ht="15.75" x14ac:dyDescent="0.25">
      <c r="A473" s="697">
        <v>43792.014172592593</v>
      </c>
      <c r="B473" s="482">
        <v>820.06</v>
      </c>
      <c r="C473" s="258"/>
    </row>
    <row r="474" spans="1:3" ht="15.75" x14ac:dyDescent="0.25">
      <c r="A474" s="697">
        <v>43793.015880370367</v>
      </c>
      <c r="B474" s="482">
        <v>775.2</v>
      </c>
      <c r="C474" s="258"/>
    </row>
    <row r="475" spans="1:3" ht="15.75" x14ac:dyDescent="0.25">
      <c r="A475" s="697">
        <v>43794.017588148148</v>
      </c>
      <c r="B475" s="482">
        <v>738.61</v>
      </c>
      <c r="C475" s="258"/>
    </row>
    <row r="476" spans="1:3" ht="15.75" x14ac:dyDescent="0.25">
      <c r="A476" s="697">
        <v>43795.019295925929</v>
      </c>
      <c r="B476" s="482">
        <v>757.05</v>
      </c>
      <c r="C476" s="258"/>
    </row>
    <row r="477" spans="1:3" ht="15.75" x14ac:dyDescent="0.25">
      <c r="A477" s="697">
        <v>43796.021003703703</v>
      </c>
      <c r="B477" s="482">
        <v>771.33</v>
      </c>
      <c r="C477" s="258"/>
    </row>
    <row r="478" spans="1:3" ht="15.75" x14ac:dyDescent="0.25">
      <c r="A478" s="697">
        <v>43797.022711481484</v>
      </c>
      <c r="B478" s="481">
        <v>1072.56</v>
      </c>
      <c r="C478" s="258"/>
    </row>
    <row r="479" spans="1:3" ht="15.75" x14ac:dyDescent="0.25">
      <c r="A479" s="697">
        <v>43798.024419259258</v>
      </c>
      <c r="B479" s="481">
        <v>1581.21</v>
      </c>
      <c r="C479" s="258"/>
    </row>
    <row r="480" spans="1:3" ht="15.75" x14ac:dyDescent="0.25">
      <c r="A480" s="697">
        <v>43799.026127037039</v>
      </c>
      <c r="B480" s="481">
        <v>1485.16</v>
      </c>
      <c r="C480" s="258"/>
    </row>
    <row r="481" spans="1:3" ht="15.75" x14ac:dyDescent="0.25">
      <c r="A481" s="697">
        <v>43800.027834814813</v>
      </c>
      <c r="B481" s="481">
        <v>1553.53</v>
      </c>
      <c r="C481" s="258"/>
    </row>
    <row r="482" spans="1:3" ht="15.75" x14ac:dyDescent="0.25">
      <c r="A482" s="697">
        <v>43801.029542592594</v>
      </c>
      <c r="B482" s="481">
        <v>1501.07</v>
      </c>
      <c r="C482" s="258"/>
    </row>
    <row r="483" spans="1:3" ht="15.75" x14ac:dyDescent="0.25">
      <c r="A483" s="697">
        <v>43802.031250370368</v>
      </c>
      <c r="B483" s="481">
        <v>1324.28</v>
      </c>
      <c r="C483" s="258"/>
    </row>
    <row r="484" spans="1:3" ht="15.75" x14ac:dyDescent="0.25">
      <c r="A484" s="697">
        <v>43803.495284814817</v>
      </c>
      <c r="B484" s="481">
        <v>1638.8</v>
      </c>
      <c r="C484" s="258"/>
    </row>
    <row r="485" spans="1:3" ht="15.75" x14ac:dyDescent="0.25">
      <c r="A485" s="697">
        <v>43804.034665925923</v>
      </c>
      <c r="B485" s="481">
        <v>1535.38</v>
      </c>
      <c r="C485" s="258"/>
    </row>
    <row r="486" spans="1:3" ht="15.75" x14ac:dyDescent="0.25">
      <c r="A486" s="697">
        <v>43805.036373703704</v>
      </c>
      <c r="B486" s="481">
        <v>1495.29</v>
      </c>
      <c r="C486" s="258"/>
    </row>
    <row r="487" spans="1:3" ht="15.75" x14ac:dyDescent="0.25">
      <c r="A487" s="697">
        <v>43806.038081481478</v>
      </c>
      <c r="B487" s="481">
        <v>1355.76</v>
      </c>
      <c r="C487" s="258"/>
    </row>
    <row r="488" spans="1:3" ht="15.75" x14ac:dyDescent="0.25">
      <c r="A488" s="697">
        <v>43807.00126203704</v>
      </c>
      <c r="B488" s="481">
        <v>1295.5999999999999</v>
      </c>
      <c r="C488" s="258"/>
    </row>
    <row r="489" spans="1:3" ht="15.75" x14ac:dyDescent="0.25">
      <c r="A489" s="697">
        <v>43808.002969814814</v>
      </c>
      <c r="B489" s="481">
        <v>1284.08</v>
      </c>
      <c r="C489" s="258"/>
    </row>
    <row r="490" spans="1:3" x14ac:dyDescent="0.2">
      <c r="A490" s="696">
        <v>43809.006536365741</v>
      </c>
      <c r="B490" s="478">
        <v>1299.17</v>
      </c>
      <c r="C490" s="258"/>
    </row>
    <row r="491" spans="1:3" x14ac:dyDescent="0.2">
      <c r="A491" s="696">
        <v>43810.009381481483</v>
      </c>
      <c r="B491" s="263">
        <v>938.46</v>
      </c>
      <c r="C491" s="258"/>
    </row>
    <row r="492" spans="1:3" x14ac:dyDescent="0.2">
      <c r="A492" s="696">
        <v>43811.001993483798</v>
      </c>
      <c r="B492" s="263">
        <v>953.75</v>
      </c>
      <c r="C492" s="258"/>
    </row>
    <row r="493" spans="1:3" x14ac:dyDescent="0.2">
      <c r="A493" s="696">
        <v>43812.00483859954</v>
      </c>
      <c r="B493" s="263">
        <v>977.22</v>
      </c>
      <c r="C493" s="258"/>
    </row>
    <row r="494" spans="1:3" x14ac:dyDescent="0.2">
      <c r="A494" s="696">
        <v>43813.007683715281</v>
      </c>
      <c r="B494" s="263">
        <v>710.58</v>
      </c>
      <c r="C494" s="258"/>
    </row>
    <row r="495" spans="1:3" x14ac:dyDescent="0.2">
      <c r="A495" s="696">
        <v>43814.000295717589</v>
      </c>
      <c r="B495" s="263">
        <v>843.5</v>
      </c>
      <c r="C495" s="258"/>
    </row>
    <row r="496" spans="1:3" x14ac:dyDescent="0.2">
      <c r="A496" s="696">
        <v>43815.003140833331</v>
      </c>
      <c r="B496" s="263">
        <v>466.65</v>
      </c>
      <c r="C496" s="258"/>
    </row>
    <row r="497" spans="1:3" x14ac:dyDescent="0.2">
      <c r="A497" s="696">
        <v>43816.005985949072</v>
      </c>
      <c r="B497" s="263">
        <v>664.96</v>
      </c>
      <c r="C497" s="258"/>
    </row>
    <row r="498" spans="1:3" x14ac:dyDescent="0.2">
      <c r="A498" s="696">
        <v>43817.008831064813</v>
      </c>
      <c r="B498" s="263">
        <v>901.88</v>
      </c>
      <c r="C498" s="258"/>
    </row>
    <row r="499" spans="1:3" x14ac:dyDescent="0.2">
      <c r="A499" s="696">
        <v>43818.001443067129</v>
      </c>
      <c r="B499" s="263">
        <v>604.66999999999996</v>
      </c>
      <c r="C499" s="258"/>
    </row>
    <row r="500" spans="1:3" x14ac:dyDescent="0.2">
      <c r="A500" s="696">
        <v>43819.00428818287</v>
      </c>
      <c r="B500" s="263">
        <v>650.30999999999995</v>
      </c>
      <c r="C500" s="258"/>
    </row>
    <row r="501" spans="1:3" x14ac:dyDescent="0.2">
      <c r="A501" s="696">
        <v>43820.007133298612</v>
      </c>
      <c r="B501" s="263">
        <v>678.09</v>
      </c>
      <c r="C501" s="258"/>
    </row>
    <row r="502" spans="1:3" x14ac:dyDescent="0.2">
      <c r="A502" s="696">
        <v>43821.009978414353</v>
      </c>
      <c r="B502" s="263">
        <v>612.62</v>
      </c>
      <c r="C502" s="258"/>
    </row>
    <row r="503" spans="1:3" x14ac:dyDescent="0.2">
      <c r="A503" s="696">
        <v>43822.002590416669</v>
      </c>
      <c r="B503" s="263">
        <v>641.87</v>
      </c>
      <c r="C503" s="258"/>
    </row>
    <row r="504" spans="1:3" x14ac:dyDescent="0.2">
      <c r="A504" s="696">
        <v>43823.00543553241</v>
      </c>
      <c r="B504" s="263">
        <v>666.41</v>
      </c>
      <c r="C504" s="258"/>
    </row>
    <row r="505" spans="1:3" x14ac:dyDescent="0.2">
      <c r="A505" s="696">
        <v>43824.008280648151</v>
      </c>
      <c r="B505" s="263">
        <v>749.62</v>
      </c>
      <c r="C505" s="258"/>
    </row>
    <row r="506" spans="1:3" x14ac:dyDescent="0.2">
      <c r="A506" s="696">
        <v>43825.00089265046</v>
      </c>
      <c r="B506" s="263">
        <v>883.34</v>
      </c>
      <c r="C506" s="258"/>
    </row>
    <row r="507" spans="1:3" x14ac:dyDescent="0.2">
      <c r="A507" s="696">
        <v>43826.003737766201</v>
      </c>
      <c r="B507" s="263">
        <v>860.94</v>
      </c>
      <c r="C507" s="258"/>
    </row>
    <row r="508" spans="1:3" x14ac:dyDescent="0.2">
      <c r="A508" s="696">
        <v>43827.006582881942</v>
      </c>
      <c r="B508" s="263">
        <v>844.25</v>
      </c>
      <c r="C508" s="258"/>
    </row>
    <row r="509" spans="1:3" x14ac:dyDescent="0.2">
      <c r="A509" s="696">
        <v>43828.009427997684</v>
      </c>
      <c r="B509" s="263">
        <v>842.16</v>
      </c>
      <c r="C509" s="258"/>
    </row>
    <row r="510" spans="1:3" x14ac:dyDescent="0.2">
      <c r="A510" s="696">
        <v>43829.002039999999</v>
      </c>
      <c r="B510" s="263">
        <v>841.23</v>
      </c>
      <c r="C510" s="258"/>
    </row>
    <row r="511" spans="1:3" x14ac:dyDescent="0.2">
      <c r="A511" s="696">
        <v>43830.004885115741</v>
      </c>
      <c r="B511" s="263">
        <v>831.59</v>
      </c>
      <c r="C511" s="258"/>
    </row>
    <row r="512" spans="1:3" x14ac:dyDescent="0.2">
      <c r="A512" s="696">
        <v>43831.007730231482</v>
      </c>
      <c r="B512" s="263">
        <v>815.61</v>
      </c>
      <c r="C512" s="258"/>
    </row>
    <row r="513" spans="1:3" x14ac:dyDescent="0.2">
      <c r="A513" s="696">
        <v>43832.000342233798</v>
      </c>
      <c r="B513" s="263">
        <v>801.69</v>
      </c>
      <c r="C513" s="258"/>
    </row>
    <row r="514" spans="1:3" x14ac:dyDescent="0.2">
      <c r="A514" s="696">
        <v>43833.003187349539</v>
      </c>
      <c r="B514" s="263">
        <v>789.02</v>
      </c>
      <c r="C514" s="258"/>
    </row>
    <row r="515" spans="1:3" x14ac:dyDescent="0.2">
      <c r="A515" s="696">
        <v>43834.00603246528</v>
      </c>
      <c r="B515" s="263">
        <v>778.08</v>
      </c>
      <c r="C515" s="258"/>
    </row>
    <row r="516" spans="1:3" x14ac:dyDescent="0.2">
      <c r="A516" s="696">
        <v>43835.008877581022</v>
      </c>
      <c r="B516" s="263">
        <v>780.88</v>
      </c>
      <c r="C516" s="258"/>
    </row>
    <row r="517" spans="1:3" x14ac:dyDescent="0.2">
      <c r="A517" s="696">
        <v>43836.00148958333</v>
      </c>
      <c r="B517" s="263">
        <v>780.54</v>
      </c>
      <c r="C517" s="258"/>
    </row>
    <row r="518" spans="1:3" x14ac:dyDescent="0.2">
      <c r="A518" s="696">
        <v>43837.004334699071</v>
      </c>
      <c r="B518" s="263">
        <v>796.82</v>
      </c>
      <c r="C518" s="258"/>
    </row>
    <row r="519" spans="1:3" x14ac:dyDescent="0.2">
      <c r="A519" s="698">
        <v>43838</v>
      </c>
      <c r="B519" s="483">
        <v>772.83</v>
      </c>
    </row>
    <row r="520" spans="1:3" x14ac:dyDescent="0.2">
      <c r="A520" s="698">
        <v>43839</v>
      </c>
      <c r="B520" s="483">
        <v>788.53</v>
      </c>
    </row>
    <row r="521" spans="1:3" x14ac:dyDescent="0.2">
      <c r="A521" s="698">
        <v>43840</v>
      </c>
      <c r="B521" s="483">
        <v>502.31</v>
      </c>
    </row>
    <row r="522" spans="1:3" x14ac:dyDescent="0.2">
      <c r="A522" s="698">
        <v>43841</v>
      </c>
      <c r="B522" s="483">
        <v>361.01</v>
      </c>
    </row>
    <row r="523" spans="1:3" x14ac:dyDescent="0.2">
      <c r="A523" s="698">
        <v>43842</v>
      </c>
      <c r="B523" s="483">
        <v>363.5</v>
      </c>
    </row>
    <row r="524" spans="1:3" x14ac:dyDescent="0.2">
      <c r="A524" s="698">
        <v>43843</v>
      </c>
      <c r="B524" s="483">
        <v>867.78</v>
      </c>
    </row>
    <row r="525" spans="1:3" x14ac:dyDescent="0.2">
      <c r="A525" s="698">
        <v>43844</v>
      </c>
      <c r="B525" s="483">
        <v>956.11</v>
      </c>
    </row>
    <row r="526" spans="1:3" x14ac:dyDescent="0.2">
      <c r="A526" s="698">
        <v>43845</v>
      </c>
      <c r="B526" s="484">
        <v>1055.97</v>
      </c>
    </row>
    <row r="527" spans="1:3" x14ac:dyDescent="0.2">
      <c r="A527" s="698">
        <v>43846</v>
      </c>
      <c r="B527" s="484">
        <v>1092.1600000000001</v>
      </c>
    </row>
    <row r="528" spans="1:3" x14ac:dyDescent="0.2">
      <c r="A528" s="698">
        <v>43847</v>
      </c>
      <c r="B528" s="484">
        <v>1099.29</v>
      </c>
    </row>
    <row r="529" spans="1:2" x14ac:dyDescent="0.2">
      <c r="A529" s="698">
        <v>43848</v>
      </c>
      <c r="B529" s="484">
        <v>1108.4000000000001</v>
      </c>
    </row>
    <row r="530" spans="1:2" x14ac:dyDescent="0.2">
      <c r="A530" s="698">
        <v>43849</v>
      </c>
      <c r="B530" s="484">
        <v>1069.28</v>
      </c>
    </row>
    <row r="531" spans="1:2" x14ac:dyDescent="0.2">
      <c r="A531" s="698">
        <v>43850</v>
      </c>
      <c r="B531" s="484">
        <v>1040.26</v>
      </c>
    </row>
    <row r="532" spans="1:2" x14ac:dyDescent="0.2">
      <c r="A532" s="698">
        <v>43851</v>
      </c>
      <c r="B532" s="484">
        <v>1059.75</v>
      </c>
    </row>
    <row r="533" spans="1:2" x14ac:dyDescent="0.2">
      <c r="A533" s="698">
        <v>43852</v>
      </c>
      <c r="B533" s="484">
        <v>1121.47</v>
      </c>
    </row>
    <row r="534" spans="1:2" x14ac:dyDescent="0.2">
      <c r="A534" s="698">
        <v>43853</v>
      </c>
      <c r="B534" s="484">
        <v>1048.99</v>
      </c>
    </row>
    <row r="535" spans="1:2" x14ac:dyDescent="0.2">
      <c r="A535" s="698">
        <v>43854</v>
      </c>
      <c r="B535" s="483">
        <v>882.51</v>
      </c>
    </row>
    <row r="536" spans="1:2" x14ac:dyDescent="0.2">
      <c r="A536" s="698">
        <v>43855</v>
      </c>
      <c r="B536" s="483">
        <v>924.81</v>
      </c>
    </row>
    <row r="537" spans="1:2" x14ac:dyDescent="0.2">
      <c r="A537" s="698">
        <v>43856</v>
      </c>
      <c r="B537" s="483">
        <v>861.55</v>
      </c>
    </row>
    <row r="538" spans="1:2" x14ac:dyDescent="0.2">
      <c r="A538" s="698">
        <v>43857</v>
      </c>
      <c r="B538" s="483">
        <v>856.12</v>
      </c>
    </row>
    <row r="539" spans="1:2" x14ac:dyDescent="0.2">
      <c r="A539" s="698">
        <v>43858</v>
      </c>
      <c r="B539" s="483">
        <v>805.31</v>
      </c>
    </row>
    <row r="540" spans="1:2" x14ac:dyDescent="0.2">
      <c r="A540" s="698">
        <v>43859</v>
      </c>
      <c r="B540" s="483">
        <v>823.91</v>
      </c>
    </row>
    <row r="541" spans="1:2" x14ac:dyDescent="0.2">
      <c r="A541" s="698">
        <v>43860</v>
      </c>
      <c r="B541" s="483">
        <v>840.51</v>
      </c>
    </row>
    <row r="542" spans="1:2" x14ac:dyDescent="0.2">
      <c r="A542" s="698">
        <v>43861</v>
      </c>
      <c r="B542" s="483">
        <v>854.23</v>
      </c>
    </row>
    <row r="543" spans="1:2" x14ac:dyDescent="0.2">
      <c r="A543" s="698">
        <v>43862</v>
      </c>
      <c r="B543" s="483">
        <v>879.38</v>
      </c>
    </row>
    <row r="544" spans="1:2" x14ac:dyDescent="0.2">
      <c r="A544" s="698">
        <v>43863</v>
      </c>
      <c r="B544" s="483">
        <v>945.9</v>
      </c>
    </row>
    <row r="545" spans="1:2" x14ac:dyDescent="0.2">
      <c r="A545" s="698">
        <v>43864</v>
      </c>
      <c r="B545" s="483">
        <v>890.55</v>
      </c>
    </row>
    <row r="546" spans="1:2" x14ac:dyDescent="0.2">
      <c r="A546" s="698">
        <v>43865</v>
      </c>
      <c r="B546" s="483">
        <v>933.21</v>
      </c>
    </row>
    <row r="547" spans="1:2" x14ac:dyDescent="0.2">
      <c r="A547" s="698">
        <v>43866</v>
      </c>
      <c r="B547" s="484">
        <v>1015.57</v>
      </c>
    </row>
    <row r="548" spans="1:2" x14ac:dyDescent="0.2">
      <c r="A548" s="698">
        <v>43867</v>
      </c>
      <c r="B548" s="483">
        <v>786.86</v>
      </c>
    </row>
    <row r="549" spans="1:2" x14ac:dyDescent="0.2">
      <c r="A549" s="698">
        <v>43868</v>
      </c>
      <c r="B549" s="484">
        <v>1039.33</v>
      </c>
    </row>
    <row r="550" spans="1:2" x14ac:dyDescent="0.2">
      <c r="A550" s="698">
        <v>43869</v>
      </c>
      <c r="B550" s="484">
        <v>1159.6600000000001</v>
      </c>
    </row>
    <row r="551" spans="1:2" x14ac:dyDescent="0.2">
      <c r="A551" s="698">
        <v>43870</v>
      </c>
      <c r="B551" s="484">
        <v>1128.77</v>
      </c>
    </row>
    <row r="552" spans="1:2" x14ac:dyDescent="0.2">
      <c r="A552" s="698">
        <v>43871</v>
      </c>
      <c r="B552" s="484">
        <v>1088.28</v>
      </c>
    </row>
    <row r="553" spans="1:2" x14ac:dyDescent="0.2">
      <c r="A553" s="698">
        <v>43872</v>
      </c>
      <c r="B553" s="484">
        <v>1238.4100000000001</v>
      </c>
    </row>
    <row r="554" spans="1:2" x14ac:dyDescent="0.2">
      <c r="A554" s="698">
        <v>43873</v>
      </c>
      <c r="B554" s="484">
        <v>1279.8599999999999</v>
      </c>
    </row>
    <row r="555" spans="1:2" x14ac:dyDescent="0.2">
      <c r="A555" s="698">
        <v>43874</v>
      </c>
      <c r="B555" s="483">
        <v>983.75</v>
      </c>
    </row>
    <row r="556" spans="1:2" x14ac:dyDescent="0.2">
      <c r="A556" s="698">
        <v>43875</v>
      </c>
      <c r="B556" s="483">
        <v>763.23</v>
      </c>
    </row>
    <row r="557" spans="1:2" x14ac:dyDescent="0.2">
      <c r="A557" s="698">
        <v>43876</v>
      </c>
      <c r="B557" s="484">
        <v>1051.52</v>
      </c>
    </row>
    <row r="558" spans="1:2" x14ac:dyDescent="0.2">
      <c r="A558" s="698">
        <v>43877</v>
      </c>
      <c r="B558" s="484">
        <v>1044.0999999999999</v>
      </c>
    </row>
    <row r="559" spans="1:2" x14ac:dyDescent="0.2">
      <c r="A559" s="698">
        <v>43878</v>
      </c>
      <c r="B559" s="484">
        <v>1056.6099999999999</v>
      </c>
    </row>
    <row r="560" spans="1:2" x14ac:dyDescent="0.2">
      <c r="A560" s="698">
        <v>43879</v>
      </c>
      <c r="B560" s="484">
        <v>1264.81</v>
      </c>
    </row>
    <row r="561" spans="1:2" x14ac:dyDescent="0.2">
      <c r="A561" s="698">
        <v>43880</v>
      </c>
      <c r="B561" s="484">
        <v>1544.4</v>
      </c>
    </row>
    <row r="562" spans="1:2" x14ac:dyDescent="0.2">
      <c r="A562" s="698">
        <v>43881</v>
      </c>
      <c r="B562" s="484">
        <v>1549.16</v>
      </c>
    </row>
    <row r="563" spans="1:2" x14ac:dyDescent="0.2">
      <c r="A563" s="698">
        <v>43882</v>
      </c>
      <c r="B563" s="484">
        <v>1509.8</v>
      </c>
    </row>
    <row r="564" spans="1:2" x14ac:dyDescent="0.2">
      <c r="A564" s="698">
        <v>43883</v>
      </c>
      <c r="B564" s="484">
        <v>1563.79</v>
      </c>
    </row>
    <row r="565" spans="1:2" x14ac:dyDescent="0.2">
      <c r="A565" s="698">
        <v>43884</v>
      </c>
      <c r="B565" s="484">
        <v>1557.57</v>
      </c>
    </row>
    <row r="566" spans="1:2" x14ac:dyDescent="0.2">
      <c r="A566" s="698">
        <v>43885</v>
      </c>
      <c r="B566" s="484">
        <v>1559.61</v>
      </c>
    </row>
    <row r="567" spans="1:2" x14ac:dyDescent="0.2">
      <c r="A567" s="698">
        <v>43886</v>
      </c>
      <c r="B567" s="484">
        <v>1528.03</v>
      </c>
    </row>
    <row r="568" spans="1:2" x14ac:dyDescent="0.2">
      <c r="A568" s="698">
        <v>43887</v>
      </c>
      <c r="B568" s="484">
        <v>1556.46</v>
      </c>
    </row>
    <row r="569" spans="1:2" x14ac:dyDescent="0.2">
      <c r="A569" s="698">
        <v>43888</v>
      </c>
      <c r="B569" s="484">
        <v>1612.47</v>
      </c>
    </row>
    <row r="570" spans="1:2" x14ac:dyDescent="0.2">
      <c r="A570" s="698">
        <v>43889</v>
      </c>
      <c r="B570" s="484">
        <v>1635.74</v>
      </c>
    </row>
    <row r="571" spans="1:2" x14ac:dyDescent="0.2">
      <c r="A571" s="698">
        <v>43890</v>
      </c>
      <c r="B571" s="484">
        <v>1656.5</v>
      </c>
    </row>
    <row r="572" spans="1:2" x14ac:dyDescent="0.2">
      <c r="A572" s="698">
        <v>43891</v>
      </c>
      <c r="B572" s="484">
        <v>1654.78</v>
      </c>
    </row>
    <row r="573" spans="1:2" x14ac:dyDescent="0.2">
      <c r="A573" s="698">
        <v>43892</v>
      </c>
      <c r="B573" s="484">
        <v>1652.82</v>
      </c>
    </row>
    <row r="574" spans="1:2" x14ac:dyDescent="0.2">
      <c r="A574" s="698">
        <v>43893</v>
      </c>
      <c r="B574" s="484">
        <v>1652.61</v>
      </c>
    </row>
    <row r="575" spans="1:2" x14ac:dyDescent="0.2">
      <c r="A575" s="698">
        <v>43894</v>
      </c>
      <c r="B575" s="484">
        <v>1655.6</v>
      </c>
    </row>
    <row r="576" spans="1:2" x14ac:dyDescent="0.2">
      <c r="A576" s="698">
        <v>43895</v>
      </c>
      <c r="B576" s="484">
        <v>1171.57</v>
      </c>
    </row>
    <row r="577" spans="1:2" x14ac:dyDescent="0.2">
      <c r="A577" s="698">
        <v>43896</v>
      </c>
      <c r="B577" s="484">
        <v>1323.26</v>
      </c>
    </row>
    <row r="578" spans="1:2" x14ac:dyDescent="0.2">
      <c r="A578" s="698">
        <v>43897</v>
      </c>
      <c r="B578" s="484">
        <v>1076.31</v>
      </c>
    </row>
    <row r="579" spans="1:2" x14ac:dyDescent="0.2">
      <c r="A579" s="698">
        <v>43898</v>
      </c>
      <c r="B579" s="484">
        <v>1077.32</v>
      </c>
    </row>
    <row r="580" spans="1:2" x14ac:dyDescent="0.2">
      <c r="A580" s="698">
        <v>43899</v>
      </c>
      <c r="B580" s="484">
        <v>1205.18</v>
      </c>
    </row>
    <row r="581" spans="1:2" x14ac:dyDescent="0.2">
      <c r="A581" s="698">
        <v>43900</v>
      </c>
      <c r="B581" s="484">
        <v>1253.24</v>
      </c>
    </row>
    <row r="582" spans="1:2" x14ac:dyDescent="0.2">
      <c r="A582" s="698">
        <v>43901</v>
      </c>
      <c r="B582" s="484">
        <v>1245.58</v>
      </c>
    </row>
    <row r="583" spans="1:2" x14ac:dyDescent="0.2">
      <c r="A583" s="698">
        <v>43902</v>
      </c>
      <c r="B583" s="484">
        <v>1240.1099999999999</v>
      </c>
    </row>
    <row r="584" spans="1:2" x14ac:dyDescent="0.2">
      <c r="A584" s="698">
        <v>43903</v>
      </c>
      <c r="B584" s="484">
        <v>1231.3699999999999</v>
      </c>
    </row>
    <row r="585" spans="1:2" x14ac:dyDescent="0.2">
      <c r="A585" s="698">
        <v>43904</v>
      </c>
      <c r="B585" s="484">
        <v>1238.52</v>
      </c>
    </row>
    <row r="586" spans="1:2" x14ac:dyDescent="0.2">
      <c r="A586" s="698">
        <v>43905</v>
      </c>
      <c r="B586" s="484">
        <v>1241.52</v>
      </c>
    </row>
    <row r="587" spans="1:2" x14ac:dyDescent="0.2">
      <c r="A587" s="698">
        <v>43906</v>
      </c>
      <c r="B587" s="484">
        <v>1236.8800000000001</v>
      </c>
    </row>
    <row r="588" spans="1:2" x14ac:dyDescent="0.2">
      <c r="A588" s="698">
        <v>43907</v>
      </c>
      <c r="B588" s="484">
        <v>1139.9000000000001</v>
      </c>
    </row>
    <row r="589" spans="1:2" x14ac:dyDescent="0.2">
      <c r="A589" s="698">
        <v>43908</v>
      </c>
      <c r="B589" s="484">
        <v>1253.3599999999999</v>
      </c>
    </row>
    <row r="590" spans="1:2" x14ac:dyDescent="0.2">
      <c r="A590" s="698">
        <v>43909</v>
      </c>
      <c r="B590" s="483">
        <v>993.23</v>
      </c>
    </row>
    <row r="591" spans="1:2" x14ac:dyDescent="0.2">
      <c r="A591" s="698">
        <v>43910</v>
      </c>
      <c r="B591" s="483">
        <v>954.1</v>
      </c>
    </row>
    <row r="592" spans="1:2" x14ac:dyDescent="0.2">
      <c r="A592" s="698">
        <v>43911</v>
      </c>
      <c r="B592" s="484">
        <v>1568.76</v>
      </c>
    </row>
    <row r="593" spans="1:2" x14ac:dyDescent="0.2">
      <c r="A593" s="698">
        <v>43912</v>
      </c>
      <c r="B593" s="484">
        <v>1226.23</v>
      </c>
    </row>
    <row r="594" spans="1:2" x14ac:dyDescent="0.2">
      <c r="A594" s="698">
        <v>43913</v>
      </c>
      <c r="B594" s="484">
        <v>1330.77</v>
      </c>
    </row>
    <row r="595" spans="1:2" x14ac:dyDescent="0.2">
      <c r="A595" s="698">
        <v>43914</v>
      </c>
      <c r="B595" s="484">
        <v>1236.57</v>
      </c>
    </row>
    <row r="596" spans="1:2" x14ac:dyDescent="0.2">
      <c r="A596" s="698">
        <v>43915</v>
      </c>
      <c r="B596" s="483">
        <v>743.79</v>
      </c>
    </row>
    <row r="597" spans="1:2" x14ac:dyDescent="0.2">
      <c r="A597" s="698">
        <v>43916</v>
      </c>
      <c r="B597" s="483">
        <v>843.9</v>
      </c>
    </row>
    <row r="598" spans="1:2" x14ac:dyDescent="0.2">
      <c r="A598" s="698">
        <v>43917</v>
      </c>
      <c r="B598" s="483">
        <v>813.61</v>
      </c>
    </row>
    <row r="599" spans="1:2" x14ac:dyDescent="0.2">
      <c r="A599" s="698">
        <v>43918</v>
      </c>
      <c r="B599" s="483">
        <v>801.77</v>
      </c>
    </row>
    <row r="600" spans="1:2" x14ac:dyDescent="0.2">
      <c r="A600" s="698">
        <v>43919</v>
      </c>
      <c r="B600" s="483">
        <v>793.83</v>
      </c>
    </row>
    <row r="601" spans="1:2" x14ac:dyDescent="0.2">
      <c r="A601" s="698">
        <v>43920</v>
      </c>
      <c r="B601" s="483">
        <v>785.26</v>
      </c>
    </row>
    <row r="602" spans="1:2" x14ac:dyDescent="0.2">
      <c r="A602" s="698">
        <v>43921</v>
      </c>
      <c r="B602" s="483">
        <v>780.12</v>
      </c>
    </row>
    <row r="603" spans="1:2" x14ac:dyDescent="0.2">
      <c r="A603" s="698">
        <v>43922</v>
      </c>
      <c r="B603" s="483">
        <v>607.57000000000005</v>
      </c>
    </row>
    <row r="604" spans="1:2" x14ac:dyDescent="0.2">
      <c r="A604" s="698">
        <v>43923</v>
      </c>
      <c r="B604" s="483">
        <v>824.88</v>
      </c>
    </row>
    <row r="605" spans="1:2" x14ac:dyDescent="0.2">
      <c r="A605" s="698">
        <v>43924</v>
      </c>
      <c r="B605" s="483">
        <v>656.09</v>
      </c>
    </row>
    <row r="606" spans="1:2" x14ac:dyDescent="0.2">
      <c r="A606" s="698">
        <v>43925</v>
      </c>
      <c r="B606" s="483">
        <v>812.06</v>
      </c>
    </row>
    <row r="607" spans="1:2" x14ac:dyDescent="0.2">
      <c r="A607" s="698">
        <v>43926</v>
      </c>
      <c r="B607" s="483">
        <v>803.48</v>
      </c>
    </row>
    <row r="608" spans="1:2" x14ac:dyDescent="0.2">
      <c r="A608" s="698">
        <v>43927</v>
      </c>
      <c r="B608" s="483">
        <v>749.74</v>
      </c>
    </row>
    <row r="609" spans="1:2" x14ac:dyDescent="0.2">
      <c r="A609" s="698">
        <v>43928</v>
      </c>
      <c r="B609" s="483">
        <v>531.35</v>
      </c>
    </row>
    <row r="610" spans="1:2" x14ac:dyDescent="0.2">
      <c r="A610" s="698">
        <v>43929</v>
      </c>
      <c r="B610" s="483">
        <v>754.68</v>
      </c>
    </row>
    <row r="611" spans="1:2" x14ac:dyDescent="0.2">
      <c r="A611" s="698">
        <v>43930</v>
      </c>
      <c r="B611" s="483">
        <v>649.58000000000004</v>
      </c>
    </row>
    <row r="612" spans="1:2" x14ac:dyDescent="0.2">
      <c r="A612" s="698">
        <v>43931</v>
      </c>
      <c r="B612" s="483">
        <v>589.84</v>
      </c>
    </row>
    <row r="613" spans="1:2" x14ac:dyDescent="0.2">
      <c r="A613" s="698">
        <v>43932</v>
      </c>
      <c r="B613" s="483">
        <v>586.86</v>
      </c>
    </row>
    <row r="614" spans="1:2" x14ac:dyDescent="0.2">
      <c r="A614" s="698">
        <v>43933</v>
      </c>
      <c r="B614" s="483">
        <v>584.62</v>
      </c>
    </row>
    <row r="615" spans="1:2" x14ac:dyDescent="0.2">
      <c r="A615" s="698">
        <v>43934</v>
      </c>
      <c r="B615" s="483">
        <v>706.67</v>
      </c>
    </row>
    <row r="616" spans="1:2" x14ac:dyDescent="0.2">
      <c r="A616" s="698">
        <v>43935</v>
      </c>
      <c r="B616" s="483">
        <v>821.08</v>
      </c>
    </row>
    <row r="617" spans="1:2" x14ac:dyDescent="0.2">
      <c r="A617" s="698">
        <v>43936</v>
      </c>
      <c r="B617" s="483">
        <v>716.36</v>
      </c>
    </row>
    <row r="618" spans="1:2" x14ac:dyDescent="0.2">
      <c r="A618" s="698">
        <v>43937</v>
      </c>
      <c r="B618" s="483">
        <v>619.28</v>
      </c>
    </row>
    <row r="619" spans="1:2" x14ac:dyDescent="0.2">
      <c r="A619" s="698">
        <v>43938</v>
      </c>
      <c r="B619" s="483">
        <v>613.71</v>
      </c>
    </row>
    <row r="620" spans="1:2" x14ac:dyDescent="0.2">
      <c r="A620" s="698">
        <v>43939</v>
      </c>
      <c r="B620" s="483">
        <v>604.33000000000004</v>
      </c>
    </row>
    <row r="621" spans="1:2" x14ac:dyDescent="0.2">
      <c r="A621" s="698">
        <v>43940</v>
      </c>
      <c r="B621" s="483">
        <v>596.26</v>
      </c>
    </row>
    <row r="622" spans="1:2" x14ac:dyDescent="0.2">
      <c r="A622" s="698">
        <v>43941</v>
      </c>
      <c r="B622" s="483">
        <v>602.32000000000005</v>
      </c>
    </row>
    <row r="623" spans="1:2" x14ac:dyDescent="0.2">
      <c r="A623" s="698">
        <v>43942</v>
      </c>
      <c r="B623" s="483">
        <v>567.02</v>
      </c>
    </row>
    <row r="624" spans="1:2" x14ac:dyDescent="0.2">
      <c r="A624" s="698">
        <v>43943</v>
      </c>
      <c r="B624" s="483">
        <v>602.57000000000005</v>
      </c>
    </row>
    <row r="625" spans="1:2" x14ac:dyDescent="0.2">
      <c r="A625" s="698">
        <v>43944</v>
      </c>
      <c r="B625" s="483">
        <v>901.75</v>
      </c>
    </row>
    <row r="626" spans="1:2" x14ac:dyDescent="0.2">
      <c r="A626" s="698">
        <v>43945</v>
      </c>
      <c r="B626" s="483">
        <v>764.1</v>
      </c>
    </row>
    <row r="627" spans="1:2" x14ac:dyDescent="0.2">
      <c r="A627" s="698">
        <v>43946</v>
      </c>
      <c r="B627" s="483">
        <v>865.51</v>
      </c>
    </row>
    <row r="628" spans="1:2" x14ac:dyDescent="0.2">
      <c r="A628" s="698">
        <v>43947</v>
      </c>
      <c r="B628" s="483">
        <v>848.4</v>
      </c>
    </row>
    <row r="629" spans="1:2" x14ac:dyDescent="0.2">
      <c r="A629" s="698">
        <v>43948</v>
      </c>
      <c r="B629" s="483">
        <v>743.19</v>
      </c>
    </row>
    <row r="630" spans="1:2" x14ac:dyDescent="0.2">
      <c r="A630" s="698">
        <v>43949</v>
      </c>
      <c r="B630" s="483">
        <v>909.86</v>
      </c>
    </row>
    <row r="631" spans="1:2" x14ac:dyDescent="0.2">
      <c r="A631" s="698">
        <v>43950</v>
      </c>
      <c r="B631" s="483">
        <v>619.72</v>
      </c>
    </row>
    <row r="632" spans="1:2" x14ac:dyDescent="0.2">
      <c r="A632" s="698">
        <v>43951</v>
      </c>
      <c r="B632" s="483">
        <v>949.02</v>
      </c>
    </row>
    <row r="633" spans="1:2" x14ac:dyDescent="0.2">
      <c r="A633" s="698">
        <v>43952</v>
      </c>
      <c r="B633" s="483">
        <v>509.81</v>
      </c>
    </row>
    <row r="634" spans="1:2" x14ac:dyDescent="0.2">
      <c r="A634" s="698">
        <v>43953</v>
      </c>
      <c r="B634" s="483">
        <v>814.48</v>
      </c>
    </row>
    <row r="635" spans="1:2" x14ac:dyDescent="0.2">
      <c r="A635" s="698">
        <v>43954</v>
      </c>
      <c r="B635" s="483">
        <v>753.96</v>
      </c>
    </row>
    <row r="636" spans="1:2" x14ac:dyDescent="0.2">
      <c r="A636" s="698">
        <v>43955</v>
      </c>
      <c r="B636" s="483">
        <v>743.87</v>
      </c>
    </row>
    <row r="637" spans="1:2" x14ac:dyDescent="0.2">
      <c r="A637" s="698">
        <v>43956</v>
      </c>
      <c r="B637" s="484">
        <v>1061.98</v>
      </c>
    </row>
    <row r="638" spans="1:2" x14ac:dyDescent="0.2">
      <c r="A638" s="698">
        <v>43957</v>
      </c>
      <c r="B638" s="483">
        <v>913.87</v>
      </c>
    </row>
    <row r="639" spans="1:2" x14ac:dyDescent="0.2">
      <c r="A639" s="698">
        <v>43958</v>
      </c>
      <c r="B639" s="483">
        <v>951.1</v>
      </c>
    </row>
    <row r="640" spans="1:2" x14ac:dyDescent="0.2">
      <c r="A640" s="698">
        <v>43959</v>
      </c>
      <c r="B640" s="484">
        <v>1065.3699999999999</v>
      </c>
    </row>
    <row r="641" spans="1:2" x14ac:dyDescent="0.2">
      <c r="A641" s="698">
        <v>43960</v>
      </c>
      <c r="B641" s="483">
        <v>491.6</v>
      </c>
    </row>
    <row r="642" spans="1:2" x14ac:dyDescent="0.2">
      <c r="A642" s="698">
        <v>43961</v>
      </c>
      <c r="B642" s="483">
        <v>171.01</v>
      </c>
    </row>
    <row r="643" spans="1:2" x14ac:dyDescent="0.2">
      <c r="A643" s="698">
        <v>43962</v>
      </c>
      <c r="B643" s="483">
        <v>897.49</v>
      </c>
    </row>
    <row r="644" spans="1:2" x14ac:dyDescent="0.2">
      <c r="A644" s="698">
        <v>43963</v>
      </c>
      <c r="B644" s="484">
        <v>1215.29</v>
      </c>
    </row>
    <row r="645" spans="1:2" x14ac:dyDescent="0.2">
      <c r="A645" s="698">
        <v>43964</v>
      </c>
      <c r="B645" s="484">
        <v>1189.98</v>
      </c>
    </row>
    <row r="646" spans="1:2" x14ac:dyDescent="0.2">
      <c r="A646" s="698">
        <v>43965</v>
      </c>
      <c r="B646" s="484">
        <v>1163.8</v>
      </c>
    </row>
    <row r="647" spans="1:2" x14ac:dyDescent="0.2">
      <c r="A647" s="698">
        <v>43966</v>
      </c>
      <c r="B647" s="483">
        <v>892.69</v>
      </c>
    </row>
    <row r="648" spans="1:2" x14ac:dyDescent="0.2">
      <c r="A648" s="698">
        <v>43967</v>
      </c>
      <c r="B648" s="484">
        <v>1153.53</v>
      </c>
    </row>
    <row r="649" spans="1:2" x14ac:dyDescent="0.2">
      <c r="A649" s="698">
        <v>43968</v>
      </c>
      <c r="B649" s="484">
        <v>1160.8800000000001</v>
      </c>
    </row>
    <row r="650" spans="1:2" x14ac:dyDescent="0.2">
      <c r="A650" s="698">
        <v>43969</v>
      </c>
      <c r="B650" s="484">
        <v>1172.05</v>
      </c>
    </row>
    <row r="651" spans="1:2" x14ac:dyDescent="0.2">
      <c r="A651" s="698">
        <v>43970</v>
      </c>
      <c r="B651" s="484">
        <v>1199.4000000000001</v>
      </c>
    </row>
    <row r="652" spans="1:2" x14ac:dyDescent="0.2">
      <c r="A652" s="698">
        <v>43971</v>
      </c>
      <c r="B652" s="484">
        <v>1002.28</v>
      </c>
    </row>
    <row r="653" spans="1:2" x14ac:dyDescent="0.2">
      <c r="A653" s="698">
        <v>43972</v>
      </c>
      <c r="B653" s="484">
        <v>1178.9000000000001</v>
      </c>
    </row>
    <row r="654" spans="1:2" x14ac:dyDescent="0.2">
      <c r="A654" s="698">
        <v>43973</v>
      </c>
      <c r="B654" s="484">
        <v>1155.3499999999999</v>
      </c>
    </row>
    <row r="655" spans="1:2" x14ac:dyDescent="0.2">
      <c r="A655" s="698">
        <v>43974</v>
      </c>
      <c r="B655" s="484">
        <v>1173.3499999999999</v>
      </c>
    </row>
    <row r="656" spans="1:2" x14ac:dyDescent="0.2">
      <c r="A656" s="698">
        <v>43975</v>
      </c>
      <c r="B656" s="484">
        <v>1314.74</v>
      </c>
    </row>
    <row r="657" spans="1:2" x14ac:dyDescent="0.2">
      <c r="A657" s="698">
        <v>43976</v>
      </c>
      <c r="B657" s="484">
        <v>1183.43</v>
      </c>
    </row>
    <row r="658" spans="1:2" x14ac:dyDescent="0.2">
      <c r="A658" s="698">
        <v>43977</v>
      </c>
      <c r="B658" s="484">
        <v>1124.58</v>
      </c>
    </row>
    <row r="659" spans="1:2" x14ac:dyDescent="0.2">
      <c r="A659" s="698">
        <v>43978</v>
      </c>
      <c r="B659" s="484">
        <v>1014.69</v>
      </c>
    </row>
    <row r="660" spans="1:2" x14ac:dyDescent="0.2">
      <c r="A660" s="698">
        <v>43979</v>
      </c>
      <c r="B660" s="483">
        <v>967.14</v>
      </c>
    </row>
    <row r="661" spans="1:2" x14ac:dyDescent="0.2">
      <c r="A661" s="698">
        <v>43980</v>
      </c>
      <c r="B661" s="484">
        <v>1152.03</v>
      </c>
    </row>
    <row r="662" spans="1:2" x14ac:dyDescent="0.2">
      <c r="A662" s="698">
        <v>43981</v>
      </c>
      <c r="B662" s="484">
        <v>1270.46</v>
      </c>
    </row>
    <row r="663" spans="1:2" x14ac:dyDescent="0.2">
      <c r="A663" s="698">
        <v>43982</v>
      </c>
      <c r="B663" s="484">
        <v>1317.22</v>
      </c>
    </row>
    <row r="664" spans="1:2" x14ac:dyDescent="0.2">
      <c r="A664" s="698">
        <v>43983</v>
      </c>
      <c r="B664" s="483">
        <v>718.5</v>
      </c>
    </row>
    <row r="665" spans="1:2" x14ac:dyDescent="0.2">
      <c r="A665" s="698">
        <v>43984</v>
      </c>
      <c r="B665" s="484">
        <v>1196.1600000000001</v>
      </c>
    </row>
    <row r="666" spans="1:2" x14ac:dyDescent="0.2">
      <c r="A666" s="698">
        <v>43985</v>
      </c>
      <c r="B666" s="484">
        <v>1250.95</v>
      </c>
    </row>
    <row r="667" spans="1:2" x14ac:dyDescent="0.2">
      <c r="A667" s="698">
        <v>43986</v>
      </c>
      <c r="B667" s="484">
        <v>1195.68</v>
      </c>
    </row>
    <row r="668" spans="1:2" x14ac:dyDescent="0.2">
      <c r="A668" s="698">
        <v>43987</v>
      </c>
      <c r="B668" s="483">
        <v>618.37</v>
      </c>
    </row>
    <row r="669" spans="1:2" x14ac:dyDescent="0.2">
      <c r="A669" s="698">
        <v>43988</v>
      </c>
      <c r="B669" s="483">
        <v>384.51</v>
      </c>
    </row>
    <row r="670" spans="1:2" x14ac:dyDescent="0.2">
      <c r="A670" s="698">
        <v>43989</v>
      </c>
      <c r="B670" s="484">
        <v>1323.48</v>
      </c>
    </row>
    <row r="671" spans="1:2" x14ac:dyDescent="0.2">
      <c r="A671" s="698">
        <v>43990</v>
      </c>
      <c r="B671" s="484">
        <v>1317.17</v>
      </c>
    </row>
    <row r="672" spans="1:2" x14ac:dyDescent="0.2">
      <c r="A672" s="698">
        <v>43991</v>
      </c>
      <c r="B672" s="484">
        <v>1315.11</v>
      </c>
    </row>
    <row r="673" spans="1:2" x14ac:dyDescent="0.2">
      <c r="A673" s="698">
        <v>43992</v>
      </c>
      <c r="B673" s="484">
        <v>1289.82</v>
      </c>
    </row>
    <row r="674" spans="1:2" x14ac:dyDescent="0.2">
      <c r="A674" s="698">
        <v>43993</v>
      </c>
      <c r="B674" s="484">
        <v>1340.27</v>
      </c>
    </row>
    <row r="675" spans="1:2" x14ac:dyDescent="0.2">
      <c r="A675" s="698">
        <v>43994</v>
      </c>
      <c r="B675" s="484">
        <v>1319.99</v>
      </c>
    </row>
    <row r="676" spans="1:2" x14ac:dyDescent="0.2">
      <c r="A676" s="698">
        <v>43995</v>
      </c>
      <c r="B676" s="484">
        <v>1286.44</v>
      </c>
    </row>
    <row r="677" spans="1:2" x14ac:dyDescent="0.2">
      <c r="A677" s="698">
        <v>43996</v>
      </c>
      <c r="B677" s="484">
        <v>1264.56</v>
      </c>
    </row>
    <row r="678" spans="1:2" x14ac:dyDescent="0.2">
      <c r="A678" s="698">
        <v>43997</v>
      </c>
      <c r="B678" s="484">
        <v>1325.01</v>
      </c>
    </row>
    <row r="679" spans="1:2" x14ac:dyDescent="0.2">
      <c r="A679" s="698">
        <v>43998</v>
      </c>
      <c r="B679" s="484">
        <v>1235.77</v>
      </c>
    </row>
    <row r="680" spans="1:2" x14ac:dyDescent="0.2">
      <c r="A680" s="698">
        <v>43999</v>
      </c>
      <c r="B680" s="484">
        <v>1158.01</v>
      </c>
    </row>
    <row r="681" spans="1:2" x14ac:dyDescent="0.2">
      <c r="A681" s="698">
        <v>44000</v>
      </c>
      <c r="B681" s="484">
        <v>1076.8800000000001</v>
      </c>
    </row>
    <row r="682" spans="1:2" x14ac:dyDescent="0.2">
      <c r="A682" s="698">
        <v>44001</v>
      </c>
      <c r="B682" s="483">
        <v>974.19</v>
      </c>
    </row>
    <row r="683" spans="1:2" x14ac:dyDescent="0.2">
      <c r="A683" s="698">
        <v>44002</v>
      </c>
      <c r="B683" s="483">
        <v>975.06</v>
      </c>
    </row>
    <row r="684" spans="1:2" x14ac:dyDescent="0.2">
      <c r="A684" s="698">
        <v>44003</v>
      </c>
      <c r="B684" s="483">
        <v>940.91</v>
      </c>
    </row>
    <row r="685" spans="1:2" x14ac:dyDescent="0.2">
      <c r="A685" s="698">
        <v>44004</v>
      </c>
      <c r="B685" s="484">
        <v>1126.4100000000001</v>
      </c>
    </row>
    <row r="686" spans="1:2" x14ac:dyDescent="0.2">
      <c r="A686" s="698">
        <v>44005</v>
      </c>
      <c r="B686" s="483">
        <v>797.17</v>
      </c>
    </row>
    <row r="687" spans="1:2" x14ac:dyDescent="0.2">
      <c r="A687" s="698">
        <v>44006</v>
      </c>
      <c r="B687" s="483">
        <v>842.41</v>
      </c>
    </row>
    <row r="688" spans="1:2" x14ac:dyDescent="0.2">
      <c r="A688" s="698">
        <v>44007</v>
      </c>
      <c r="B688" s="483">
        <v>940.43</v>
      </c>
    </row>
    <row r="689" spans="1:2" x14ac:dyDescent="0.2">
      <c r="A689" s="698">
        <v>44008</v>
      </c>
      <c r="B689" s="483">
        <v>995.9</v>
      </c>
    </row>
    <row r="690" spans="1:2" x14ac:dyDescent="0.2">
      <c r="A690" s="698">
        <v>44009</v>
      </c>
      <c r="B690" s="483">
        <v>722.25</v>
      </c>
    </row>
    <row r="691" spans="1:2" x14ac:dyDescent="0.2">
      <c r="A691" s="698">
        <v>44010</v>
      </c>
      <c r="B691" s="483">
        <v>742.69</v>
      </c>
    </row>
    <row r="692" spans="1:2" x14ac:dyDescent="0.2">
      <c r="A692" s="698">
        <v>44011</v>
      </c>
      <c r="B692" s="484">
        <v>1035.9000000000001</v>
      </c>
    </row>
    <row r="693" spans="1:2" x14ac:dyDescent="0.2">
      <c r="A693" s="698">
        <v>44012</v>
      </c>
      <c r="B693" s="483">
        <v>894.33</v>
      </c>
    </row>
    <row r="694" spans="1:2" x14ac:dyDescent="0.2">
      <c r="A694" s="698">
        <v>44013</v>
      </c>
      <c r="B694" s="483">
        <v>940.86</v>
      </c>
    </row>
    <row r="695" spans="1:2" x14ac:dyDescent="0.2">
      <c r="A695" s="698">
        <v>44014</v>
      </c>
      <c r="B695" s="483">
        <v>906.76</v>
      </c>
    </row>
    <row r="696" spans="1:2" x14ac:dyDescent="0.2">
      <c r="A696" s="698">
        <v>44015</v>
      </c>
      <c r="B696" s="483">
        <v>862.07</v>
      </c>
    </row>
    <row r="697" spans="1:2" x14ac:dyDescent="0.2">
      <c r="A697" s="698">
        <v>44016</v>
      </c>
      <c r="B697" s="483">
        <v>983.04</v>
      </c>
    </row>
    <row r="698" spans="1:2" x14ac:dyDescent="0.2">
      <c r="A698" s="698">
        <v>44017</v>
      </c>
      <c r="B698" s="483">
        <v>952.89</v>
      </c>
    </row>
    <row r="699" spans="1:2" x14ac:dyDescent="0.2">
      <c r="A699" s="698">
        <v>44018</v>
      </c>
      <c r="B699" s="483">
        <v>976.64</v>
      </c>
    </row>
    <row r="700" spans="1:2" x14ac:dyDescent="0.2">
      <c r="A700" s="698">
        <v>44019</v>
      </c>
      <c r="B700" s="483">
        <v>973.83</v>
      </c>
    </row>
    <row r="701" spans="1:2" x14ac:dyDescent="0.2">
      <c r="A701" s="698">
        <v>44020</v>
      </c>
      <c r="B701" s="484">
        <v>1108.1600000000001</v>
      </c>
    </row>
    <row r="702" spans="1:2" x14ac:dyDescent="0.2">
      <c r="A702" s="698">
        <v>44021</v>
      </c>
      <c r="B702" s="484">
        <v>1266.94</v>
      </c>
    </row>
    <row r="703" spans="1:2" x14ac:dyDescent="0.2">
      <c r="A703" s="698">
        <v>44022</v>
      </c>
      <c r="B703" s="484">
        <v>1172.06</v>
      </c>
    </row>
    <row r="704" spans="1:2" x14ac:dyDescent="0.2">
      <c r="A704" s="698">
        <v>44023</v>
      </c>
      <c r="B704" s="483">
        <v>295.19</v>
      </c>
    </row>
    <row r="705" spans="1:2" x14ac:dyDescent="0.2">
      <c r="A705" s="698">
        <v>44024</v>
      </c>
      <c r="B705" s="483">
        <v>254.99</v>
      </c>
    </row>
    <row r="706" spans="1:2" x14ac:dyDescent="0.2">
      <c r="A706" s="698">
        <v>44025</v>
      </c>
      <c r="B706" s="484">
        <v>1135.42</v>
      </c>
    </row>
    <row r="707" spans="1:2" x14ac:dyDescent="0.2">
      <c r="A707" s="698">
        <v>44026</v>
      </c>
      <c r="B707" s="484">
        <v>1411.21</v>
      </c>
    </row>
    <row r="708" spans="1:2" x14ac:dyDescent="0.2">
      <c r="A708" s="698">
        <v>44027</v>
      </c>
      <c r="B708" s="484">
        <v>1080.3</v>
      </c>
    </row>
    <row r="709" spans="1:2" x14ac:dyDescent="0.2">
      <c r="A709" s="698">
        <v>44028</v>
      </c>
      <c r="B709" s="484">
        <v>1076.8900000000001</v>
      </c>
    </row>
    <row r="710" spans="1:2" x14ac:dyDescent="0.2">
      <c r="A710" s="698">
        <v>44029</v>
      </c>
      <c r="B710" s="483">
        <v>798.91</v>
      </c>
    </row>
    <row r="711" spans="1:2" x14ac:dyDescent="0.2">
      <c r="A711" s="698">
        <v>44030</v>
      </c>
      <c r="B711" s="483">
        <v>269.02</v>
      </c>
    </row>
    <row r="712" spans="1:2" x14ac:dyDescent="0.2">
      <c r="A712" s="698">
        <v>44031</v>
      </c>
      <c r="B712" s="483">
        <v>344.5</v>
      </c>
    </row>
    <row r="713" spans="1:2" x14ac:dyDescent="0.2">
      <c r="A713" s="698">
        <v>44032</v>
      </c>
      <c r="B713" s="483">
        <v>864.69</v>
      </c>
    </row>
    <row r="714" spans="1:2" x14ac:dyDescent="0.2">
      <c r="A714" s="698">
        <v>44033</v>
      </c>
      <c r="B714" s="483">
        <v>991.15</v>
      </c>
    </row>
    <row r="715" spans="1:2" x14ac:dyDescent="0.2">
      <c r="A715" s="698">
        <v>44034</v>
      </c>
      <c r="B715" s="483">
        <v>326.68</v>
      </c>
    </row>
    <row r="716" spans="1:2" x14ac:dyDescent="0.2">
      <c r="A716" s="698">
        <v>44035</v>
      </c>
      <c r="B716" s="483">
        <v>294.51</v>
      </c>
    </row>
    <row r="717" spans="1:2" x14ac:dyDescent="0.2">
      <c r="A717" s="698">
        <v>44036</v>
      </c>
      <c r="B717" s="483">
        <v>426.44</v>
      </c>
    </row>
    <row r="718" spans="1:2" x14ac:dyDescent="0.2">
      <c r="A718" s="698">
        <v>44037</v>
      </c>
      <c r="B718" s="483">
        <v>372.1</v>
      </c>
    </row>
    <row r="719" spans="1:2" x14ac:dyDescent="0.2">
      <c r="A719" s="698">
        <v>44038</v>
      </c>
      <c r="B719" s="483">
        <v>4.84</v>
      </c>
    </row>
    <row r="720" spans="1:2" x14ac:dyDescent="0.2">
      <c r="A720" s="698">
        <v>44039</v>
      </c>
      <c r="B720" s="483">
        <v>280.68</v>
      </c>
    </row>
    <row r="721" spans="1:2" x14ac:dyDescent="0.2">
      <c r="A721" s="698">
        <v>44040</v>
      </c>
      <c r="B721" s="483">
        <v>0</v>
      </c>
    </row>
    <row r="722" spans="1:2" x14ac:dyDescent="0.2">
      <c r="A722" s="698">
        <v>44041</v>
      </c>
      <c r="B722" s="483">
        <v>0</v>
      </c>
    </row>
    <row r="723" spans="1:2" x14ac:dyDescent="0.2">
      <c r="A723" s="698">
        <v>44042</v>
      </c>
      <c r="B723" s="483">
        <v>0</v>
      </c>
    </row>
    <row r="724" spans="1:2" x14ac:dyDescent="0.2">
      <c r="A724" s="699">
        <v>44043</v>
      </c>
      <c r="B724" s="430">
        <v>0</v>
      </c>
    </row>
    <row r="725" spans="1:2" x14ac:dyDescent="0.2">
      <c r="A725" s="699">
        <v>44044</v>
      </c>
      <c r="B725" s="430">
        <v>0</v>
      </c>
    </row>
    <row r="726" spans="1:2" x14ac:dyDescent="0.2">
      <c r="A726" s="699">
        <v>44045</v>
      </c>
      <c r="B726" s="430">
        <v>0</v>
      </c>
    </row>
    <row r="727" spans="1:2" x14ac:dyDescent="0.2">
      <c r="A727" s="699">
        <v>44046</v>
      </c>
      <c r="B727" s="430">
        <v>2.56</v>
      </c>
    </row>
    <row r="728" spans="1:2" x14ac:dyDescent="0.2">
      <c r="A728" s="699">
        <v>44047</v>
      </c>
      <c r="B728" s="430">
        <v>742.09</v>
      </c>
    </row>
    <row r="729" spans="1:2" x14ac:dyDescent="0.2">
      <c r="A729" s="699">
        <v>44048</v>
      </c>
      <c r="B729" s="430">
        <v>1227.55</v>
      </c>
    </row>
    <row r="730" spans="1:2" x14ac:dyDescent="0.2">
      <c r="A730" s="699">
        <v>44049</v>
      </c>
      <c r="B730" s="430">
        <v>1579.44</v>
      </c>
    </row>
    <row r="731" spans="1:2" x14ac:dyDescent="0.2">
      <c r="A731" s="699">
        <v>44050</v>
      </c>
      <c r="B731" s="430">
        <v>1269.8699999999999</v>
      </c>
    </row>
    <row r="732" spans="1:2" x14ac:dyDescent="0.2">
      <c r="A732" s="699">
        <v>44051</v>
      </c>
      <c r="B732" s="430">
        <v>1159.25</v>
      </c>
    </row>
    <row r="733" spans="1:2" x14ac:dyDescent="0.2">
      <c r="A733" s="699">
        <v>44052</v>
      </c>
      <c r="B733" s="430">
        <v>1118.22</v>
      </c>
    </row>
    <row r="734" spans="1:2" x14ac:dyDescent="0.2">
      <c r="A734" s="699">
        <v>44053</v>
      </c>
      <c r="B734" s="430">
        <v>950.3</v>
      </c>
    </row>
    <row r="735" spans="1:2" x14ac:dyDescent="0.2">
      <c r="A735" s="699">
        <v>44054</v>
      </c>
      <c r="B735" s="430">
        <v>976.13</v>
      </c>
    </row>
    <row r="736" spans="1:2" x14ac:dyDescent="0.2">
      <c r="A736" s="699">
        <v>44055</v>
      </c>
      <c r="B736" s="430">
        <v>1070.24</v>
      </c>
    </row>
    <row r="737" spans="1:2" x14ac:dyDescent="0.2">
      <c r="A737" s="699">
        <v>44056</v>
      </c>
      <c r="B737" s="430">
        <v>1013.35</v>
      </c>
    </row>
    <row r="738" spans="1:2" x14ac:dyDescent="0.2">
      <c r="A738" s="699">
        <v>44057</v>
      </c>
      <c r="B738" s="430">
        <v>1046.76</v>
      </c>
    </row>
    <row r="739" spans="1:2" x14ac:dyDescent="0.2">
      <c r="A739" s="699">
        <v>44058</v>
      </c>
      <c r="B739" s="430">
        <v>1049.23</v>
      </c>
    </row>
    <row r="740" spans="1:2" ht="15.75" x14ac:dyDescent="0.2">
      <c r="A740" s="700">
        <v>44059</v>
      </c>
      <c r="B740" s="485">
        <v>1038.93</v>
      </c>
    </row>
    <row r="741" spans="1:2" ht="15.75" x14ac:dyDescent="0.2">
      <c r="A741" s="700">
        <v>44060</v>
      </c>
      <c r="B741" s="485">
        <v>1052.71</v>
      </c>
    </row>
    <row r="742" spans="1:2" ht="15.75" x14ac:dyDescent="0.2">
      <c r="A742" s="700">
        <v>44061</v>
      </c>
      <c r="B742" s="485">
        <v>1057.93</v>
      </c>
    </row>
    <row r="743" spans="1:2" ht="15.75" x14ac:dyDescent="0.2">
      <c r="A743" s="700">
        <v>44062</v>
      </c>
      <c r="B743" s="485">
        <v>1071.8399999999999</v>
      </c>
    </row>
    <row r="744" spans="1:2" ht="15.75" x14ac:dyDescent="0.2">
      <c r="A744" s="700">
        <v>44063</v>
      </c>
      <c r="B744" s="485">
        <v>1056.8399999999999</v>
      </c>
    </row>
    <row r="745" spans="1:2" ht="15.75" x14ac:dyDescent="0.2">
      <c r="A745" s="700">
        <v>44064</v>
      </c>
      <c r="B745" s="485">
        <v>1143.4100000000001</v>
      </c>
    </row>
    <row r="746" spans="1:2" ht="15.75" x14ac:dyDescent="0.2">
      <c r="A746" s="700">
        <v>44065</v>
      </c>
      <c r="B746" s="485">
        <v>1186.74</v>
      </c>
    </row>
    <row r="747" spans="1:2" ht="15.75" x14ac:dyDescent="0.2">
      <c r="A747" s="700">
        <v>44066</v>
      </c>
      <c r="B747" s="485">
        <v>1082.0999999999999</v>
      </c>
    </row>
    <row r="748" spans="1:2" ht="15.75" x14ac:dyDescent="0.2">
      <c r="A748" s="700">
        <v>44067</v>
      </c>
      <c r="B748" s="485">
        <v>1339.27</v>
      </c>
    </row>
    <row r="749" spans="1:2" ht="15.75" x14ac:dyDescent="0.2">
      <c r="A749" s="700">
        <v>44068</v>
      </c>
      <c r="B749" s="485">
        <v>1067.29</v>
      </c>
    </row>
    <row r="750" spans="1:2" ht="15.75" x14ac:dyDescent="0.2">
      <c r="A750" s="700">
        <v>44069</v>
      </c>
      <c r="B750" s="485">
        <v>1241.67</v>
      </c>
    </row>
    <row r="751" spans="1:2" ht="15.75" x14ac:dyDescent="0.2">
      <c r="A751" s="700">
        <v>44070</v>
      </c>
      <c r="B751" s="485">
        <v>1353.04</v>
      </c>
    </row>
    <row r="752" spans="1:2" ht="15.75" x14ac:dyDescent="0.2">
      <c r="A752" s="700">
        <v>44071</v>
      </c>
      <c r="B752" s="485">
        <v>1295.07</v>
      </c>
    </row>
    <row r="753" spans="1:2" ht="15.75" x14ac:dyDescent="0.2">
      <c r="A753" s="700">
        <v>44072</v>
      </c>
      <c r="B753" s="485">
        <v>1393.76</v>
      </c>
    </row>
    <row r="754" spans="1:2" ht="15.75" x14ac:dyDescent="0.2">
      <c r="A754" s="700">
        <v>44073</v>
      </c>
      <c r="B754" s="485">
        <v>1416.98</v>
      </c>
    </row>
    <row r="755" spans="1:2" ht="15.75" x14ac:dyDescent="0.2">
      <c r="A755" s="700">
        <v>44074</v>
      </c>
      <c r="B755" s="485">
        <v>1441.11</v>
      </c>
    </row>
    <row r="756" spans="1:2" ht="15.75" x14ac:dyDescent="0.2">
      <c r="A756" s="700">
        <v>44075</v>
      </c>
      <c r="B756" s="485">
        <v>1489.81</v>
      </c>
    </row>
    <row r="757" spans="1:2" ht="15.75" x14ac:dyDescent="0.2">
      <c r="A757" s="700">
        <v>44076</v>
      </c>
      <c r="B757" s="485">
        <v>1507.14</v>
      </c>
    </row>
    <row r="758" spans="1:2" ht="15.75" x14ac:dyDescent="0.2">
      <c r="A758" s="700">
        <v>44077</v>
      </c>
      <c r="B758" s="485">
        <v>1509.55</v>
      </c>
    </row>
    <row r="759" spans="1:2" ht="15.75" x14ac:dyDescent="0.2">
      <c r="A759" s="700">
        <v>44078</v>
      </c>
      <c r="B759" s="485">
        <v>1494.48</v>
      </c>
    </row>
    <row r="760" spans="1:2" ht="15.75" x14ac:dyDescent="0.2">
      <c r="A760" s="700">
        <v>44079</v>
      </c>
      <c r="B760" s="485">
        <v>1477.67</v>
      </c>
    </row>
    <row r="761" spans="1:2" ht="15.75" x14ac:dyDescent="0.2">
      <c r="A761" s="700">
        <v>44080</v>
      </c>
      <c r="B761" s="485">
        <v>1511.87</v>
      </c>
    </row>
    <row r="762" spans="1:2" ht="15.75" x14ac:dyDescent="0.2">
      <c r="A762" s="700">
        <v>44081</v>
      </c>
      <c r="B762" s="485">
        <v>1536.12</v>
      </c>
    </row>
    <row r="763" spans="1:2" ht="15.75" x14ac:dyDescent="0.2">
      <c r="A763" s="700">
        <v>44082</v>
      </c>
      <c r="B763" s="485">
        <v>1534.77</v>
      </c>
    </row>
    <row r="764" spans="1:2" ht="15.75" x14ac:dyDescent="0.2">
      <c r="A764" s="700">
        <v>44083</v>
      </c>
      <c r="B764" s="485">
        <v>1531.51</v>
      </c>
    </row>
    <row r="765" spans="1:2" ht="15.75" x14ac:dyDescent="0.2">
      <c r="A765" s="700">
        <v>44084</v>
      </c>
      <c r="B765" s="485">
        <v>1528.99</v>
      </c>
    </row>
    <row r="766" spans="1:2" ht="15.75" x14ac:dyDescent="0.2">
      <c r="A766" s="700">
        <v>44085</v>
      </c>
      <c r="B766" s="485">
        <v>1482.58</v>
      </c>
    </row>
    <row r="767" spans="1:2" ht="15.75" x14ac:dyDescent="0.2">
      <c r="A767" s="700">
        <v>44086</v>
      </c>
      <c r="B767" s="485">
        <v>1456.28</v>
      </c>
    </row>
    <row r="768" spans="1:2" ht="15.75" x14ac:dyDescent="0.2">
      <c r="A768" s="700">
        <v>44087</v>
      </c>
      <c r="B768" s="485">
        <v>1452.35</v>
      </c>
    </row>
    <row r="769" spans="1:2" ht="15.75" x14ac:dyDescent="0.2">
      <c r="A769" s="700">
        <v>44088</v>
      </c>
      <c r="B769" s="485">
        <v>1416.95</v>
      </c>
    </row>
    <row r="770" spans="1:2" ht="15.75" x14ac:dyDescent="0.2">
      <c r="A770" s="700">
        <v>44089</v>
      </c>
      <c r="B770" s="485">
        <v>1352.61</v>
      </c>
    </row>
    <row r="771" spans="1:2" ht="15.75" x14ac:dyDescent="0.2">
      <c r="A771" s="700">
        <v>44090</v>
      </c>
      <c r="B771" s="485">
        <v>1362.11</v>
      </c>
    </row>
    <row r="772" spans="1:2" ht="15.75" x14ac:dyDescent="0.2">
      <c r="A772" s="700">
        <v>44091</v>
      </c>
      <c r="B772" s="485">
        <v>1372.5</v>
      </c>
    </row>
    <row r="773" spans="1:2" ht="15.75" x14ac:dyDescent="0.2">
      <c r="A773" s="700">
        <v>44092</v>
      </c>
      <c r="B773" s="485">
        <v>1580.62</v>
      </c>
    </row>
    <row r="774" spans="1:2" ht="15.75" x14ac:dyDescent="0.2">
      <c r="A774" s="700">
        <v>44093</v>
      </c>
      <c r="B774" s="485">
        <v>1711.2</v>
      </c>
    </row>
    <row r="775" spans="1:2" ht="15.75" x14ac:dyDescent="0.2">
      <c r="A775" s="700">
        <v>44094</v>
      </c>
      <c r="B775" s="485">
        <v>1720.37</v>
      </c>
    </row>
    <row r="776" spans="1:2" ht="15.75" x14ac:dyDescent="0.2">
      <c r="A776" s="700">
        <v>44095</v>
      </c>
      <c r="B776" s="485">
        <v>1652.72</v>
      </c>
    </row>
    <row r="777" spans="1:2" ht="15.75" x14ac:dyDescent="0.2">
      <c r="A777" s="700">
        <v>44096</v>
      </c>
      <c r="B777" s="485">
        <v>1576.21</v>
      </c>
    </row>
    <row r="778" spans="1:2" ht="15.75" x14ac:dyDescent="0.2">
      <c r="A778" s="700">
        <v>44097</v>
      </c>
      <c r="B778" s="485">
        <v>1587.66</v>
      </c>
    </row>
    <row r="779" spans="1:2" ht="15.75" x14ac:dyDescent="0.2">
      <c r="A779" s="700">
        <v>44098</v>
      </c>
      <c r="B779" s="485">
        <v>1566.16</v>
      </c>
    </row>
    <row r="780" spans="1:2" ht="15.75" x14ac:dyDescent="0.2">
      <c r="A780" s="700">
        <v>44099</v>
      </c>
      <c r="B780" s="485">
        <v>1548.53</v>
      </c>
    </row>
    <row r="781" spans="1:2" ht="15.75" x14ac:dyDescent="0.2">
      <c r="A781" s="700">
        <v>44100</v>
      </c>
      <c r="B781" s="485">
        <v>1455.98</v>
      </c>
    </row>
    <row r="782" spans="1:2" ht="15.75" x14ac:dyDescent="0.2">
      <c r="A782" s="700">
        <v>44101</v>
      </c>
      <c r="B782" s="485">
        <v>1458.92</v>
      </c>
    </row>
    <row r="783" spans="1:2" ht="15.75" x14ac:dyDescent="0.2">
      <c r="A783" s="700">
        <v>44102</v>
      </c>
      <c r="B783" s="485">
        <v>1424.16</v>
      </c>
    </row>
    <row r="784" spans="1:2" ht="15.75" x14ac:dyDescent="0.2">
      <c r="A784" s="700">
        <v>44103</v>
      </c>
      <c r="B784" s="485">
        <v>1403.39</v>
      </c>
    </row>
    <row r="785" spans="1:2" ht="15.75" x14ac:dyDescent="0.2">
      <c r="A785" s="700">
        <v>44104</v>
      </c>
      <c r="B785" s="485">
        <v>1411.36</v>
      </c>
    </row>
    <row r="786" spans="1:2" ht="15.75" x14ac:dyDescent="0.2">
      <c r="A786" s="700">
        <v>44105</v>
      </c>
      <c r="B786" s="485">
        <v>1377.9</v>
      </c>
    </row>
    <row r="787" spans="1:2" ht="15.75" x14ac:dyDescent="0.2">
      <c r="A787" s="700">
        <v>44106</v>
      </c>
      <c r="B787" s="485">
        <v>1338.08</v>
      </c>
    </row>
    <row r="788" spans="1:2" ht="15.75" x14ac:dyDescent="0.2">
      <c r="A788" s="701">
        <v>44107</v>
      </c>
      <c r="B788" s="485">
        <v>1300.9000000000001</v>
      </c>
    </row>
    <row r="789" spans="1:2" ht="15.75" x14ac:dyDescent="0.2">
      <c r="A789" s="701">
        <v>44108</v>
      </c>
      <c r="B789" s="485">
        <v>1281.52</v>
      </c>
    </row>
    <row r="790" spans="1:2" ht="15.75" x14ac:dyDescent="0.2">
      <c r="A790" s="701">
        <v>44109</v>
      </c>
      <c r="B790" s="485">
        <v>1027.33</v>
      </c>
    </row>
    <row r="791" spans="1:2" ht="15.75" x14ac:dyDescent="0.2">
      <c r="A791" s="701">
        <v>44110</v>
      </c>
      <c r="B791" s="485">
        <v>1358.32</v>
      </c>
    </row>
    <row r="792" spans="1:2" ht="15.75" x14ac:dyDescent="0.2">
      <c r="A792" s="701">
        <v>44111</v>
      </c>
      <c r="B792" s="485">
        <v>1140.92</v>
      </c>
    </row>
    <row r="793" spans="1:2" ht="15.75" x14ac:dyDescent="0.2">
      <c r="A793" s="701">
        <v>44112</v>
      </c>
      <c r="B793" s="485">
        <v>1186.94</v>
      </c>
    </row>
    <row r="794" spans="1:2" ht="15.75" x14ac:dyDescent="0.2">
      <c r="A794" s="701">
        <v>44113</v>
      </c>
      <c r="B794" s="485">
        <v>1198.55</v>
      </c>
    </row>
    <row r="795" spans="1:2" ht="15.75" x14ac:dyDescent="0.2">
      <c r="A795" s="701">
        <v>44114</v>
      </c>
      <c r="B795" s="485">
        <v>1198.6300000000001</v>
      </c>
    </row>
    <row r="796" spans="1:2" ht="15.75" x14ac:dyDescent="0.2">
      <c r="A796" s="701">
        <v>44115</v>
      </c>
      <c r="B796" s="485">
        <v>1223.27</v>
      </c>
    </row>
    <row r="797" spans="1:2" ht="15.75" x14ac:dyDescent="0.2">
      <c r="A797" s="701">
        <v>44116</v>
      </c>
      <c r="B797" s="485">
        <v>1248.3699999999999</v>
      </c>
    </row>
    <row r="798" spans="1:2" ht="15.75" x14ac:dyDescent="0.2">
      <c r="A798" s="701">
        <v>44117</v>
      </c>
      <c r="B798" s="485">
        <v>1136.3699999999999</v>
      </c>
    </row>
    <row r="799" spans="1:2" ht="15.75" x14ac:dyDescent="0.2">
      <c r="A799" s="701">
        <v>44118</v>
      </c>
      <c r="B799" s="485">
        <v>1502</v>
      </c>
    </row>
    <row r="800" spans="1:2" ht="15.75" x14ac:dyDescent="0.2">
      <c r="A800" s="701">
        <v>44119</v>
      </c>
      <c r="B800" s="485">
        <v>1195.71</v>
      </c>
    </row>
    <row r="801" spans="1:2" ht="15.75" x14ac:dyDescent="0.2">
      <c r="A801" s="701">
        <v>44120</v>
      </c>
      <c r="B801" s="485">
        <v>1209.01</v>
      </c>
    </row>
    <row r="802" spans="1:2" ht="15.75" x14ac:dyDescent="0.2">
      <c r="A802" s="701">
        <v>44121</v>
      </c>
      <c r="B802" s="485">
        <v>1218.01</v>
      </c>
    </row>
    <row r="803" spans="1:2" ht="15.75" x14ac:dyDescent="0.2">
      <c r="A803" s="701">
        <v>44122</v>
      </c>
      <c r="B803" s="485">
        <v>1156.24</v>
      </c>
    </row>
    <row r="804" spans="1:2" ht="15.75" x14ac:dyDescent="0.2">
      <c r="A804" s="701">
        <v>44123</v>
      </c>
      <c r="B804" s="485">
        <v>1140.29</v>
      </c>
    </row>
    <row r="805" spans="1:2" ht="15.75" x14ac:dyDescent="0.2">
      <c r="A805" s="701">
        <v>44124</v>
      </c>
      <c r="B805" s="485">
        <v>1248.6600000000001</v>
      </c>
    </row>
    <row r="806" spans="1:2" ht="15.75" x14ac:dyDescent="0.2">
      <c r="A806" s="701">
        <v>44125</v>
      </c>
      <c r="B806" s="485">
        <v>1217.46</v>
      </c>
    </row>
    <row r="807" spans="1:2" ht="15.75" x14ac:dyDescent="0.2">
      <c r="A807" s="701">
        <v>44126</v>
      </c>
      <c r="B807" s="485">
        <v>1095.76</v>
      </c>
    </row>
    <row r="808" spans="1:2" ht="15.75" x14ac:dyDescent="0.2">
      <c r="A808" s="701">
        <v>44127</v>
      </c>
      <c r="B808" s="486">
        <v>134.27000000000001</v>
      </c>
    </row>
    <row r="809" spans="1:2" ht="15.75" x14ac:dyDescent="0.2">
      <c r="A809" s="701">
        <v>44128</v>
      </c>
      <c r="B809" s="485">
        <v>1122.3800000000001</v>
      </c>
    </row>
    <row r="810" spans="1:2" ht="15.75" x14ac:dyDescent="0.2">
      <c r="A810" s="701">
        <v>44129</v>
      </c>
      <c r="B810" s="485">
        <v>1363.02</v>
      </c>
    </row>
    <row r="811" spans="1:2" ht="15.75" x14ac:dyDescent="0.2">
      <c r="A811" s="701">
        <v>44130</v>
      </c>
      <c r="B811" s="485">
        <v>1034.46</v>
      </c>
    </row>
    <row r="812" spans="1:2" ht="15.75" x14ac:dyDescent="0.2">
      <c r="A812" s="701">
        <v>44131</v>
      </c>
      <c r="B812" s="486">
        <v>281.64</v>
      </c>
    </row>
    <row r="813" spans="1:2" ht="15.75" x14ac:dyDescent="0.2">
      <c r="A813" s="701">
        <v>44132</v>
      </c>
      <c r="B813" s="486">
        <v>0.01</v>
      </c>
    </row>
    <row r="814" spans="1:2" ht="15.75" x14ac:dyDescent="0.2">
      <c r="A814" s="701">
        <v>44133</v>
      </c>
      <c r="B814" s="486">
        <v>0</v>
      </c>
    </row>
    <row r="815" spans="1:2" ht="15.75" x14ac:dyDescent="0.2">
      <c r="A815" s="701">
        <v>44134</v>
      </c>
      <c r="B815" s="485">
        <v>1244.42</v>
      </c>
    </row>
    <row r="816" spans="1:2" ht="15.75" x14ac:dyDescent="0.2">
      <c r="A816" s="701">
        <v>44135</v>
      </c>
      <c r="B816" s="486">
        <v>644.36</v>
      </c>
    </row>
    <row r="817" spans="1:2" ht="15.75" x14ac:dyDescent="0.2">
      <c r="A817" s="701">
        <v>44136</v>
      </c>
      <c r="B817" s="485">
        <v>1180.01</v>
      </c>
    </row>
    <row r="818" spans="1:2" ht="15.75" x14ac:dyDescent="0.2">
      <c r="A818" s="701">
        <v>44137</v>
      </c>
      <c r="B818" s="485">
        <v>1248.21</v>
      </c>
    </row>
    <row r="819" spans="1:2" ht="15.75" x14ac:dyDescent="0.2">
      <c r="A819" s="701">
        <v>44138</v>
      </c>
      <c r="B819" s="485">
        <v>1504.51</v>
      </c>
    </row>
    <row r="820" spans="1:2" ht="15.75" x14ac:dyDescent="0.2">
      <c r="A820" s="701">
        <v>44139</v>
      </c>
      <c r="B820" s="486">
        <v>998.48</v>
      </c>
    </row>
    <row r="821" spans="1:2" ht="15.75" x14ac:dyDescent="0.2">
      <c r="A821" s="701">
        <v>44140</v>
      </c>
      <c r="B821" s="486">
        <v>584.84</v>
      </c>
    </row>
    <row r="822" spans="1:2" ht="15.75" x14ac:dyDescent="0.2">
      <c r="A822" s="701">
        <v>44141</v>
      </c>
      <c r="B822" s="486">
        <v>440.69</v>
      </c>
    </row>
    <row r="823" spans="1:2" ht="15.75" x14ac:dyDescent="0.2">
      <c r="A823" s="701">
        <v>44142</v>
      </c>
      <c r="B823" s="486">
        <v>708.21</v>
      </c>
    </row>
    <row r="824" spans="1:2" ht="15.75" x14ac:dyDescent="0.2">
      <c r="A824" s="701">
        <v>44143</v>
      </c>
      <c r="B824" s="485">
        <v>1280.79</v>
      </c>
    </row>
    <row r="825" spans="1:2" ht="15.75" x14ac:dyDescent="0.2">
      <c r="A825" s="701">
        <v>44144</v>
      </c>
      <c r="B825" s="486">
        <v>730.46</v>
      </c>
    </row>
    <row r="826" spans="1:2" ht="15.75" x14ac:dyDescent="0.2">
      <c r="A826" s="701">
        <v>44145</v>
      </c>
      <c r="B826" s="486">
        <v>875.42</v>
      </c>
    </row>
    <row r="827" spans="1:2" ht="15.75" x14ac:dyDescent="0.2">
      <c r="A827" s="701">
        <v>44146</v>
      </c>
      <c r="B827" s="486">
        <v>908.39</v>
      </c>
    </row>
    <row r="828" spans="1:2" ht="15.75" x14ac:dyDescent="0.2">
      <c r="A828" s="701">
        <v>44147</v>
      </c>
      <c r="B828" s="486">
        <v>724.61</v>
      </c>
    </row>
    <row r="829" spans="1:2" ht="15.75" x14ac:dyDescent="0.2">
      <c r="A829" s="701">
        <v>44148</v>
      </c>
      <c r="B829" s="486">
        <v>351.17</v>
      </c>
    </row>
    <row r="830" spans="1:2" ht="15.75" x14ac:dyDescent="0.2">
      <c r="A830" s="701">
        <v>44149</v>
      </c>
      <c r="B830" s="486">
        <v>666.83</v>
      </c>
    </row>
    <row r="831" spans="1:2" ht="15.75" x14ac:dyDescent="0.2">
      <c r="A831" s="701">
        <v>44150</v>
      </c>
      <c r="B831" s="486">
        <v>611.5</v>
      </c>
    </row>
    <row r="832" spans="1:2" ht="15.75" x14ac:dyDescent="0.2">
      <c r="A832" s="701">
        <v>44151</v>
      </c>
      <c r="B832" s="486">
        <v>685.28</v>
      </c>
    </row>
    <row r="833" spans="1:2" ht="15.75" x14ac:dyDescent="0.2">
      <c r="A833" s="701">
        <v>44152</v>
      </c>
      <c r="B833" s="485">
        <v>1252.78</v>
      </c>
    </row>
    <row r="834" spans="1:2" ht="15.75" x14ac:dyDescent="0.2">
      <c r="A834" s="701">
        <v>44153</v>
      </c>
      <c r="B834" s="485">
        <v>1037.32</v>
      </c>
    </row>
    <row r="835" spans="1:2" ht="15.75" x14ac:dyDescent="0.2">
      <c r="A835" s="701">
        <v>44154</v>
      </c>
      <c r="B835" s="485">
        <v>1037.1400000000001</v>
      </c>
    </row>
    <row r="836" spans="1:2" ht="15.75" x14ac:dyDescent="0.2">
      <c r="A836" s="701">
        <v>44155</v>
      </c>
      <c r="B836" s="485">
        <v>1000.23</v>
      </c>
    </row>
    <row r="837" spans="1:2" ht="15.75" x14ac:dyDescent="0.2">
      <c r="A837" s="701">
        <v>44156</v>
      </c>
      <c r="B837" s="485">
        <v>1029.77</v>
      </c>
    </row>
    <row r="838" spans="1:2" ht="15.75" x14ac:dyDescent="0.2">
      <c r="A838" s="701">
        <v>44157</v>
      </c>
      <c r="B838" s="485">
        <v>1065.24</v>
      </c>
    </row>
    <row r="839" spans="1:2" ht="15.75" x14ac:dyDescent="0.2">
      <c r="A839" s="701">
        <v>44158</v>
      </c>
      <c r="B839" s="485">
        <v>1037.21</v>
      </c>
    </row>
    <row r="840" spans="1:2" ht="15.75" x14ac:dyDescent="0.2">
      <c r="A840" s="701">
        <v>44159</v>
      </c>
      <c r="B840" s="485">
        <v>1009.22</v>
      </c>
    </row>
    <row r="841" spans="1:2" ht="15.75" x14ac:dyDescent="0.2">
      <c r="A841" s="701">
        <v>44160</v>
      </c>
      <c r="B841" s="486">
        <v>964.67</v>
      </c>
    </row>
    <row r="842" spans="1:2" ht="15.75" x14ac:dyDescent="0.2">
      <c r="A842" s="701">
        <v>44161</v>
      </c>
      <c r="B842" s="486">
        <v>910.92</v>
      </c>
    </row>
    <row r="843" spans="1:2" ht="15.75" x14ac:dyDescent="0.2">
      <c r="A843" s="701">
        <v>44162</v>
      </c>
      <c r="B843" s="486">
        <v>965.67</v>
      </c>
    </row>
    <row r="844" spans="1:2" ht="15.75" x14ac:dyDescent="0.2">
      <c r="A844" s="701">
        <v>44163</v>
      </c>
      <c r="B844" s="486">
        <v>966.79</v>
      </c>
    </row>
    <row r="845" spans="1:2" ht="15.75" x14ac:dyDescent="0.2">
      <c r="A845" s="701">
        <v>44164</v>
      </c>
      <c r="B845" s="486">
        <v>935.64</v>
      </c>
    </row>
    <row r="846" spans="1:2" ht="15.75" x14ac:dyDescent="0.2">
      <c r="A846" s="701">
        <v>44165</v>
      </c>
      <c r="B846" s="485">
        <v>1006.07</v>
      </c>
    </row>
    <row r="847" spans="1:2" ht="15.75" x14ac:dyDescent="0.2">
      <c r="A847" s="701">
        <v>44166</v>
      </c>
      <c r="B847" s="485">
        <v>1020.78</v>
      </c>
    </row>
    <row r="848" spans="1:2" ht="15.75" x14ac:dyDescent="0.2">
      <c r="A848" s="701">
        <v>44167</v>
      </c>
      <c r="B848" s="485">
        <v>1047.92</v>
      </c>
    </row>
    <row r="849" spans="1:2" ht="15.75" x14ac:dyDescent="0.2">
      <c r="A849" s="701">
        <v>44168</v>
      </c>
      <c r="B849" s="486">
        <v>654.79</v>
      </c>
    </row>
    <row r="850" spans="1:2" ht="15.75" x14ac:dyDescent="0.2">
      <c r="A850" s="701">
        <v>44169</v>
      </c>
      <c r="B850" s="486">
        <v>0</v>
      </c>
    </row>
    <row r="851" spans="1:2" ht="15.75" x14ac:dyDescent="0.2">
      <c r="A851" s="701">
        <v>44170</v>
      </c>
      <c r="B851" s="486">
        <v>241.36</v>
      </c>
    </row>
    <row r="852" spans="1:2" ht="15.75" x14ac:dyDescent="0.2">
      <c r="A852" s="701">
        <v>44171</v>
      </c>
      <c r="B852" s="486">
        <v>853.5</v>
      </c>
    </row>
    <row r="853" spans="1:2" ht="15.75" x14ac:dyDescent="0.2">
      <c r="A853" s="701">
        <v>44172</v>
      </c>
      <c r="B853" s="485">
        <v>1083.98</v>
      </c>
    </row>
    <row r="854" spans="1:2" ht="15.75" x14ac:dyDescent="0.2">
      <c r="A854" s="701">
        <v>44173</v>
      </c>
      <c r="B854" s="486">
        <v>610.91999999999996</v>
      </c>
    </row>
    <row r="855" spans="1:2" ht="15.75" x14ac:dyDescent="0.2">
      <c r="A855" s="701">
        <v>44174</v>
      </c>
      <c r="B855" s="485">
        <v>1421.14</v>
      </c>
    </row>
    <row r="856" spans="1:2" ht="15.75" x14ac:dyDescent="0.2">
      <c r="A856" s="701">
        <v>44175</v>
      </c>
      <c r="B856" s="485">
        <v>1276.18</v>
      </c>
    </row>
    <row r="857" spans="1:2" ht="15.75" x14ac:dyDescent="0.2">
      <c r="A857" s="701">
        <v>44176</v>
      </c>
      <c r="B857" s="485">
        <v>1320.44</v>
      </c>
    </row>
    <row r="858" spans="1:2" ht="15.75" x14ac:dyDescent="0.2">
      <c r="A858" s="701">
        <v>44177</v>
      </c>
      <c r="B858" s="485">
        <v>1411.11</v>
      </c>
    </row>
    <row r="859" spans="1:2" ht="15.75" x14ac:dyDescent="0.2">
      <c r="A859" s="701">
        <v>44178</v>
      </c>
      <c r="B859" s="485">
        <v>1387.76</v>
      </c>
    </row>
    <row r="860" spans="1:2" ht="15.75" x14ac:dyDescent="0.2">
      <c r="A860" s="701">
        <v>44179</v>
      </c>
      <c r="B860" s="486">
        <v>139.29</v>
      </c>
    </row>
    <row r="861" spans="1:2" ht="15.75" x14ac:dyDescent="0.2">
      <c r="A861" s="701">
        <v>44180</v>
      </c>
      <c r="B861" s="486">
        <v>767.71</v>
      </c>
    </row>
    <row r="862" spans="1:2" ht="15.75" x14ac:dyDescent="0.2">
      <c r="A862" s="701">
        <v>44181</v>
      </c>
      <c r="B862" s="486">
        <v>522.37</v>
      </c>
    </row>
    <row r="863" spans="1:2" ht="15.75" x14ac:dyDescent="0.2">
      <c r="A863" s="701">
        <v>44182</v>
      </c>
      <c r="B863" s="486">
        <v>485.12</v>
      </c>
    </row>
    <row r="864" spans="1:2" ht="15.75" x14ac:dyDescent="0.2">
      <c r="A864" s="701">
        <v>44183</v>
      </c>
      <c r="B864" s="486">
        <v>491.24</v>
      </c>
    </row>
    <row r="865" spans="1:2" ht="15.75" x14ac:dyDescent="0.2">
      <c r="A865" s="701">
        <v>44184</v>
      </c>
      <c r="B865" s="486">
        <v>317.89</v>
      </c>
    </row>
    <row r="866" spans="1:2" ht="15.75" x14ac:dyDescent="0.2">
      <c r="A866" s="701">
        <v>44185</v>
      </c>
      <c r="B866" s="486">
        <v>0</v>
      </c>
    </row>
    <row r="867" spans="1:2" ht="15.75" x14ac:dyDescent="0.2">
      <c r="A867" s="701">
        <v>44186</v>
      </c>
      <c r="B867" s="486">
        <v>0</v>
      </c>
    </row>
    <row r="868" spans="1:2" ht="15.75" x14ac:dyDescent="0.2">
      <c r="A868" s="701">
        <v>44187</v>
      </c>
      <c r="B868" s="486">
        <v>0</v>
      </c>
    </row>
    <row r="869" spans="1:2" ht="15.75" x14ac:dyDescent="0.2">
      <c r="A869" s="701">
        <v>44188</v>
      </c>
      <c r="B869" s="486">
        <v>0</v>
      </c>
    </row>
    <row r="870" spans="1:2" ht="15.75" x14ac:dyDescent="0.2">
      <c r="A870" s="701">
        <v>44189</v>
      </c>
      <c r="B870" s="486">
        <v>0</v>
      </c>
    </row>
    <row r="871" spans="1:2" ht="15.75" x14ac:dyDescent="0.2">
      <c r="A871" s="701">
        <v>44190</v>
      </c>
      <c r="B871" s="486">
        <v>0</v>
      </c>
    </row>
    <row r="872" spans="1:2" ht="15.75" x14ac:dyDescent="0.2">
      <c r="A872" s="701">
        <v>44191</v>
      </c>
      <c r="B872" s="486">
        <v>0</v>
      </c>
    </row>
    <row r="873" spans="1:2" ht="15.75" x14ac:dyDescent="0.2">
      <c r="A873" s="701">
        <v>44192</v>
      </c>
      <c r="B873" s="486">
        <v>51.43</v>
      </c>
    </row>
    <row r="874" spans="1:2" ht="15.75" x14ac:dyDescent="0.2">
      <c r="A874" s="701">
        <v>44193</v>
      </c>
      <c r="B874" s="486">
        <v>0</v>
      </c>
    </row>
    <row r="875" spans="1:2" ht="15.75" x14ac:dyDescent="0.2">
      <c r="A875" s="701">
        <v>44194</v>
      </c>
      <c r="B875" s="486">
        <v>832.37</v>
      </c>
    </row>
    <row r="876" spans="1:2" ht="15.75" x14ac:dyDescent="0.2">
      <c r="A876" s="701">
        <v>44195</v>
      </c>
      <c r="B876" s="485">
        <v>1290.96</v>
      </c>
    </row>
    <row r="877" spans="1:2" ht="15.75" x14ac:dyDescent="0.2">
      <c r="A877" s="701">
        <v>44196</v>
      </c>
      <c r="B877" s="485">
        <v>1308.8699999999999</v>
      </c>
    </row>
    <row r="878" spans="1:2" ht="15.75" x14ac:dyDescent="0.2">
      <c r="A878" s="701">
        <v>44197</v>
      </c>
      <c r="B878" s="485">
        <v>1248.22</v>
      </c>
    </row>
    <row r="879" spans="1:2" ht="15.75" x14ac:dyDescent="0.2">
      <c r="A879" s="701">
        <v>44198</v>
      </c>
      <c r="B879" s="485">
        <v>1231.92</v>
      </c>
    </row>
    <row r="880" spans="1:2" ht="15.75" x14ac:dyDescent="0.2">
      <c r="A880" s="701">
        <v>44199</v>
      </c>
      <c r="B880" s="485">
        <v>1133.92</v>
      </c>
    </row>
    <row r="881" spans="1:2" ht="15.75" x14ac:dyDescent="0.2">
      <c r="A881" s="701">
        <v>44200</v>
      </c>
      <c r="B881" s="485">
        <v>1133.92</v>
      </c>
    </row>
    <row r="882" spans="1:2" ht="15.75" x14ac:dyDescent="0.2">
      <c r="A882" s="701">
        <v>44201</v>
      </c>
      <c r="B882" s="485">
        <v>1133.92</v>
      </c>
    </row>
    <row r="883" spans="1:2" ht="15.75" x14ac:dyDescent="0.2">
      <c r="A883" s="701">
        <v>44202</v>
      </c>
      <c r="B883" s="485">
        <v>1133.92</v>
      </c>
    </row>
    <row r="884" spans="1:2" ht="15.75" x14ac:dyDescent="0.2">
      <c r="A884" s="701">
        <v>44203</v>
      </c>
      <c r="B884" s="486">
        <v>0</v>
      </c>
    </row>
    <row r="885" spans="1:2" ht="15.75" x14ac:dyDescent="0.2">
      <c r="A885" s="701">
        <v>44204</v>
      </c>
      <c r="B885" s="486">
        <v>0</v>
      </c>
    </row>
    <row r="886" spans="1:2" ht="15.75" x14ac:dyDescent="0.2">
      <c r="A886" s="701">
        <v>44205</v>
      </c>
      <c r="B886" s="486">
        <v>0</v>
      </c>
    </row>
    <row r="887" spans="1:2" ht="15.75" x14ac:dyDescent="0.2">
      <c r="A887" s="701">
        <v>44206</v>
      </c>
      <c r="B887" s="486">
        <v>0</v>
      </c>
    </row>
    <row r="888" spans="1:2" ht="15.75" x14ac:dyDescent="0.2">
      <c r="A888" s="701">
        <v>44207</v>
      </c>
      <c r="B888" s="486">
        <v>0</v>
      </c>
    </row>
    <row r="889" spans="1:2" ht="15.75" x14ac:dyDescent="0.2">
      <c r="A889" s="701">
        <v>44208</v>
      </c>
      <c r="B889" s="486">
        <v>0</v>
      </c>
    </row>
    <row r="890" spans="1:2" ht="15.75" x14ac:dyDescent="0.2">
      <c r="A890" s="701">
        <v>44209</v>
      </c>
      <c r="B890" s="486">
        <v>12.6</v>
      </c>
    </row>
    <row r="891" spans="1:2" ht="15.75" x14ac:dyDescent="0.2">
      <c r="A891" s="701">
        <v>44210</v>
      </c>
      <c r="B891" s="486">
        <v>628.66</v>
      </c>
    </row>
    <row r="892" spans="1:2" ht="15.75" x14ac:dyDescent="0.2">
      <c r="A892" s="701">
        <v>44211</v>
      </c>
      <c r="B892" s="485">
        <v>1490.6</v>
      </c>
    </row>
    <row r="893" spans="1:2" ht="15.75" x14ac:dyDescent="0.2">
      <c r="A893" s="701">
        <v>44212</v>
      </c>
      <c r="B893" s="485">
        <v>1329.47</v>
      </c>
    </row>
    <row r="894" spans="1:2" ht="15.75" x14ac:dyDescent="0.2">
      <c r="A894" s="701">
        <v>44213</v>
      </c>
      <c r="B894" s="485">
        <v>1483.38</v>
      </c>
    </row>
    <row r="895" spans="1:2" ht="15.75" x14ac:dyDescent="0.2">
      <c r="A895" s="701">
        <v>44214</v>
      </c>
      <c r="B895" s="485">
        <v>1467.38</v>
      </c>
    </row>
    <row r="896" spans="1:2" ht="15.75" x14ac:dyDescent="0.2">
      <c r="A896" s="701">
        <v>44215</v>
      </c>
      <c r="B896" s="485">
        <v>1236.0899999999999</v>
      </c>
    </row>
    <row r="897" spans="1:2" ht="15.75" x14ac:dyDescent="0.2">
      <c r="A897" s="701">
        <v>44216</v>
      </c>
      <c r="B897" s="486">
        <v>989.67</v>
      </c>
    </row>
    <row r="898" spans="1:2" ht="15.75" x14ac:dyDescent="0.2">
      <c r="A898" s="701">
        <v>44217</v>
      </c>
      <c r="B898" s="486">
        <v>926.16</v>
      </c>
    </row>
    <row r="899" spans="1:2" ht="15.75" x14ac:dyDescent="0.2">
      <c r="A899" s="701">
        <v>44218</v>
      </c>
      <c r="B899" s="485">
        <v>1024.46</v>
      </c>
    </row>
    <row r="900" spans="1:2" ht="15.75" x14ac:dyDescent="0.2">
      <c r="A900" s="701">
        <v>44219</v>
      </c>
      <c r="B900" s="486">
        <v>413.14</v>
      </c>
    </row>
    <row r="901" spans="1:2" ht="15.75" x14ac:dyDescent="0.2">
      <c r="A901" s="701">
        <v>44220</v>
      </c>
      <c r="B901" s="485">
        <v>1527.99</v>
      </c>
    </row>
    <row r="902" spans="1:2" ht="15.75" x14ac:dyDescent="0.2">
      <c r="A902" s="701">
        <v>44221</v>
      </c>
      <c r="B902" s="485">
        <v>1480.93</v>
      </c>
    </row>
    <row r="903" spans="1:2" ht="15.75" x14ac:dyDescent="0.2">
      <c r="A903" s="701">
        <v>44222</v>
      </c>
      <c r="B903" s="485">
        <v>1027.18</v>
      </c>
    </row>
    <row r="904" spans="1:2" ht="15.75" x14ac:dyDescent="0.2">
      <c r="A904" s="701">
        <v>44223</v>
      </c>
      <c r="B904" s="486">
        <v>281.20999999999998</v>
      </c>
    </row>
    <row r="905" spans="1:2" ht="15.75" x14ac:dyDescent="0.2">
      <c r="A905" s="701">
        <v>44224</v>
      </c>
      <c r="B905" s="485">
        <v>1630.88</v>
      </c>
    </row>
    <row r="906" spans="1:2" ht="15.75" x14ac:dyDescent="0.2">
      <c r="A906" s="701">
        <v>44225</v>
      </c>
      <c r="B906" s="485">
        <v>1466.37</v>
      </c>
    </row>
    <row r="907" spans="1:2" ht="15.75" x14ac:dyDescent="0.2">
      <c r="A907" s="701">
        <v>44226</v>
      </c>
      <c r="B907" s="485">
        <v>1356.77</v>
      </c>
    </row>
    <row r="908" spans="1:2" ht="15.75" x14ac:dyDescent="0.2">
      <c r="A908" s="701">
        <v>44227</v>
      </c>
      <c r="B908" s="486">
        <v>791.86</v>
      </c>
    </row>
    <row r="909" spans="1:2" ht="15.75" x14ac:dyDescent="0.2">
      <c r="A909" s="701">
        <v>44228</v>
      </c>
      <c r="B909" s="485">
        <v>1470.08</v>
      </c>
    </row>
    <row r="910" spans="1:2" ht="15.75" x14ac:dyDescent="0.2">
      <c r="A910" s="701">
        <v>44229</v>
      </c>
      <c r="B910" s="486">
        <v>542.99</v>
      </c>
    </row>
    <row r="911" spans="1:2" ht="15.75" x14ac:dyDescent="0.2">
      <c r="A911" s="701">
        <v>44230</v>
      </c>
      <c r="B911" s="485">
        <v>1637.2</v>
      </c>
    </row>
    <row r="912" spans="1:2" ht="15.75" x14ac:dyDescent="0.2">
      <c r="A912" s="701">
        <v>44231</v>
      </c>
      <c r="B912" s="485">
        <v>1329.98</v>
      </c>
    </row>
    <row r="913" spans="1:2" ht="15.75" x14ac:dyDescent="0.2">
      <c r="A913" s="701">
        <v>44232</v>
      </c>
      <c r="B913" s="485">
        <v>1191.31</v>
      </c>
    </row>
    <row r="914" spans="1:2" ht="15.75" x14ac:dyDescent="0.2">
      <c r="A914" s="701">
        <v>44233</v>
      </c>
      <c r="B914" s="485">
        <v>1064.6600000000001</v>
      </c>
    </row>
    <row r="915" spans="1:2" ht="15.75" x14ac:dyDescent="0.2">
      <c r="A915" s="701">
        <v>44234</v>
      </c>
      <c r="B915" s="485">
        <v>1294.79</v>
      </c>
    </row>
    <row r="916" spans="1:2" ht="15.75" x14ac:dyDescent="0.2">
      <c r="A916" s="701">
        <v>44235</v>
      </c>
      <c r="B916" s="485">
        <v>1007.06</v>
      </c>
    </row>
    <row r="917" spans="1:2" ht="15.75" x14ac:dyDescent="0.2">
      <c r="A917" s="701">
        <v>44236</v>
      </c>
      <c r="B917" s="485">
        <v>1426.56</v>
      </c>
    </row>
    <row r="918" spans="1:2" ht="15.75" x14ac:dyDescent="0.2">
      <c r="A918" s="701">
        <v>44237</v>
      </c>
      <c r="B918" s="485">
        <v>1405.34</v>
      </c>
    </row>
    <row r="919" spans="1:2" ht="15.75" x14ac:dyDescent="0.2">
      <c r="A919" s="701">
        <v>44238</v>
      </c>
      <c r="B919" s="485">
        <v>1378.6</v>
      </c>
    </row>
    <row r="920" spans="1:2" ht="15.75" x14ac:dyDescent="0.2">
      <c r="A920" s="701">
        <v>44239</v>
      </c>
      <c r="B920" s="485">
        <v>1292.42</v>
      </c>
    </row>
    <row r="921" spans="1:2" ht="15.75" x14ac:dyDescent="0.2">
      <c r="A921" s="701">
        <v>44240</v>
      </c>
      <c r="B921" s="485">
        <v>1080.46</v>
      </c>
    </row>
    <row r="922" spans="1:2" ht="15.75" x14ac:dyDescent="0.2">
      <c r="A922" s="701">
        <v>44241</v>
      </c>
      <c r="B922" s="485">
        <v>1450.06</v>
      </c>
    </row>
    <row r="923" spans="1:2" ht="15.75" x14ac:dyDescent="0.2">
      <c r="A923" s="701">
        <v>44242</v>
      </c>
      <c r="B923" s="485">
        <v>1392.37</v>
      </c>
    </row>
    <row r="924" spans="1:2" ht="15.75" x14ac:dyDescent="0.2">
      <c r="A924" s="701">
        <v>44243</v>
      </c>
      <c r="B924" s="485">
        <v>1496.18</v>
      </c>
    </row>
    <row r="925" spans="1:2" ht="15.75" x14ac:dyDescent="0.2">
      <c r="A925" s="701">
        <v>44244</v>
      </c>
      <c r="B925" s="485">
        <v>1474.87</v>
      </c>
    </row>
    <row r="926" spans="1:2" ht="15.75" x14ac:dyDescent="0.2">
      <c r="A926" s="701">
        <v>44245</v>
      </c>
      <c r="B926" s="485">
        <v>1584.95</v>
      </c>
    </row>
    <row r="927" spans="1:2" ht="15.75" x14ac:dyDescent="0.2">
      <c r="A927" s="701">
        <v>44246</v>
      </c>
      <c r="B927" s="485">
        <v>1242.97</v>
      </c>
    </row>
    <row r="928" spans="1:2" ht="15.75" x14ac:dyDescent="0.2">
      <c r="A928" s="701">
        <v>44247</v>
      </c>
      <c r="B928" s="485">
        <v>1750.24</v>
      </c>
    </row>
    <row r="929" spans="1:2" ht="15.75" x14ac:dyDescent="0.2">
      <c r="A929" s="701">
        <v>44248</v>
      </c>
      <c r="B929" s="485">
        <v>1750.18</v>
      </c>
    </row>
    <row r="930" spans="1:2" ht="15.75" x14ac:dyDescent="0.2">
      <c r="A930" s="701">
        <v>44249</v>
      </c>
      <c r="B930" s="485">
        <v>1750.24</v>
      </c>
    </row>
    <row r="931" spans="1:2" ht="15.75" x14ac:dyDescent="0.2">
      <c r="A931" s="701">
        <v>44250</v>
      </c>
      <c r="B931" s="486">
        <v>653.34</v>
      </c>
    </row>
    <row r="932" spans="1:2" ht="15.75" x14ac:dyDescent="0.2">
      <c r="A932" s="701">
        <v>44251</v>
      </c>
      <c r="B932" s="485">
        <v>1749.34</v>
      </c>
    </row>
    <row r="933" spans="1:2" ht="15.75" x14ac:dyDescent="0.2">
      <c r="A933" s="701">
        <v>44252</v>
      </c>
      <c r="B933" s="485">
        <v>1750.17</v>
      </c>
    </row>
    <row r="934" spans="1:2" ht="15.75" x14ac:dyDescent="0.2">
      <c r="A934" s="701">
        <v>44253</v>
      </c>
      <c r="B934" s="485">
        <v>1750.24</v>
      </c>
    </row>
    <row r="935" spans="1:2" ht="15.75" x14ac:dyDescent="0.2">
      <c r="A935" s="701">
        <v>44254</v>
      </c>
      <c r="B935" s="485">
        <v>1494.34</v>
      </c>
    </row>
    <row r="936" spans="1:2" ht="15.75" x14ac:dyDescent="0.2">
      <c r="A936" s="701">
        <v>44255</v>
      </c>
      <c r="B936" s="485">
        <v>1750.18</v>
      </c>
    </row>
    <row r="937" spans="1:2" ht="15.75" x14ac:dyDescent="0.2">
      <c r="A937" s="701">
        <v>44256</v>
      </c>
      <c r="B937" s="485">
        <v>1292.24</v>
      </c>
    </row>
    <row r="938" spans="1:2" ht="15.75" x14ac:dyDescent="0.2">
      <c r="A938" s="701">
        <v>44257</v>
      </c>
      <c r="B938" s="485">
        <v>1750.17</v>
      </c>
    </row>
    <row r="939" spans="1:2" ht="15.75" x14ac:dyDescent="0.2">
      <c r="A939" s="701">
        <v>44258</v>
      </c>
      <c r="B939" s="485">
        <v>1451.3</v>
      </c>
    </row>
    <row r="940" spans="1:2" ht="15.75" x14ac:dyDescent="0.2">
      <c r="A940" s="701">
        <v>44259</v>
      </c>
      <c r="B940" s="485">
        <v>1367.76</v>
      </c>
    </row>
    <row r="941" spans="1:2" ht="15.75" x14ac:dyDescent="0.2">
      <c r="A941" s="701">
        <v>44260</v>
      </c>
      <c r="B941" s="486">
        <v>298.32</v>
      </c>
    </row>
    <row r="942" spans="1:2" ht="15.75" x14ac:dyDescent="0.2">
      <c r="A942" s="701">
        <v>44261</v>
      </c>
      <c r="B942" s="486">
        <v>695</v>
      </c>
    </row>
    <row r="943" spans="1:2" ht="15.75" x14ac:dyDescent="0.2">
      <c r="A943" s="701">
        <v>44262</v>
      </c>
      <c r="B943" s="485">
        <v>1711.48</v>
      </c>
    </row>
    <row r="944" spans="1:2" ht="15.75" x14ac:dyDescent="0.2">
      <c r="A944" s="701">
        <v>44263</v>
      </c>
      <c r="B944" s="485">
        <v>1444.58</v>
      </c>
    </row>
    <row r="945" spans="1:2" ht="15.75" x14ac:dyDescent="0.2">
      <c r="A945" s="701">
        <v>44264</v>
      </c>
      <c r="B945" s="485">
        <v>1123.51</v>
      </c>
    </row>
    <row r="946" spans="1:2" ht="15.75" x14ac:dyDescent="0.2">
      <c r="A946" s="701">
        <v>44265</v>
      </c>
      <c r="B946" s="485">
        <v>1565.73</v>
      </c>
    </row>
    <row r="947" spans="1:2" ht="15.75" x14ac:dyDescent="0.2">
      <c r="A947" s="701">
        <v>44266</v>
      </c>
      <c r="B947" s="485">
        <v>1209.95</v>
      </c>
    </row>
    <row r="948" spans="1:2" ht="15.75" x14ac:dyDescent="0.2">
      <c r="A948" s="701">
        <v>44267</v>
      </c>
      <c r="B948" s="485">
        <v>1694.96</v>
      </c>
    </row>
    <row r="949" spans="1:2" ht="15.75" x14ac:dyDescent="0.2">
      <c r="A949" s="701">
        <v>44268</v>
      </c>
      <c r="B949" s="485">
        <v>1447.4</v>
      </c>
    </row>
    <row r="950" spans="1:2" ht="15.75" x14ac:dyDescent="0.2">
      <c r="A950" s="701">
        <v>44269</v>
      </c>
      <c r="B950" s="485">
        <v>1228.6600000000001</v>
      </c>
    </row>
    <row r="951" spans="1:2" ht="15.75" x14ac:dyDescent="0.2">
      <c r="A951" s="701">
        <v>44270</v>
      </c>
      <c r="B951" s="485">
        <v>1514.94</v>
      </c>
    </row>
    <row r="952" spans="1:2" ht="15.75" x14ac:dyDescent="0.2">
      <c r="A952" s="701">
        <v>44271</v>
      </c>
      <c r="B952" s="485">
        <v>1408.58</v>
      </c>
    </row>
    <row r="953" spans="1:2" ht="15.75" x14ac:dyDescent="0.2">
      <c r="A953" s="701">
        <v>44272</v>
      </c>
      <c r="B953" s="485">
        <v>1391.11</v>
      </c>
    </row>
    <row r="954" spans="1:2" ht="15.75" x14ac:dyDescent="0.2">
      <c r="A954" s="701">
        <v>44273</v>
      </c>
      <c r="B954" s="485">
        <v>1362.67</v>
      </c>
    </row>
    <row r="955" spans="1:2" ht="15.75" x14ac:dyDescent="0.2">
      <c r="A955" s="701">
        <v>44274</v>
      </c>
      <c r="B955" s="485">
        <v>1263.82</v>
      </c>
    </row>
    <row r="956" spans="1:2" ht="15.75" x14ac:dyDescent="0.2">
      <c r="A956" s="701">
        <v>44275</v>
      </c>
      <c r="B956" s="485">
        <v>1205.9000000000001</v>
      </c>
    </row>
    <row r="957" spans="1:2" ht="15.75" x14ac:dyDescent="0.2">
      <c r="A957" s="701">
        <v>44276</v>
      </c>
      <c r="B957" s="485">
        <v>1582.94</v>
      </c>
    </row>
    <row r="958" spans="1:2" ht="15.75" x14ac:dyDescent="0.2">
      <c r="A958" s="701">
        <v>44277</v>
      </c>
      <c r="B958" s="485">
        <v>1546.23</v>
      </c>
    </row>
    <row r="959" spans="1:2" ht="15.75" x14ac:dyDescent="0.2">
      <c r="A959" s="701">
        <v>44278</v>
      </c>
      <c r="B959" s="485">
        <v>1574.72</v>
      </c>
    </row>
    <row r="960" spans="1:2" ht="15.75" x14ac:dyDescent="0.2">
      <c r="A960" s="701">
        <v>44279</v>
      </c>
      <c r="B960" s="485">
        <v>1448.79</v>
      </c>
    </row>
    <row r="961" spans="1:2" ht="15.75" x14ac:dyDescent="0.2">
      <c r="A961" s="701">
        <v>44280</v>
      </c>
      <c r="B961" s="485">
        <v>1351.37</v>
      </c>
    </row>
    <row r="962" spans="1:2" ht="15.75" x14ac:dyDescent="0.2">
      <c r="A962" s="701">
        <v>44281</v>
      </c>
      <c r="B962" s="485">
        <v>1642.47</v>
      </c>
    </row>
    <row r="963" spans="1:2" ht="15.75" x14ac:dyDescent="0.2">
      <c r="A963" s="701">
        <v>44282</v>
      </c>
      <c r="B963" s="485">
        <v>1601.31</v>
      </c>
    </row>
    <row r="964" spans="1:2" ht="15.75" x14ac:dyDescent="0.2">
      <c r="A964" s="701">
        <v>44283</v>
      </c>
      <c r="B964" s="485">
        <v>1605.15</v>
      </c>
    </row>
    <row r="965" spans="1:2" ht="15.75" x14ac:dyDescent="0.2">
      <c r="A965" s="701">
        <v>44284</v>
      </c>
      <c r="B965" s="485">
        <v>1383.97</v>
      </c>
    </row>
    <row r="966" spans="1:2" ht="15.75" x14ac:dyDescent="0.2">
      <c r="A966" s="701">
        <v>44285</v>
      </c>
      <c r="B966" s="486">
        <v>468.61</v>
      </c>
    </row>
    <row r="967" spans="1:2" ht="15.75" x14ac:dyDescent="0.2">
      <c r="A967" s="701">
        <v>44286</v>
      </c>
      <c r="B967" s="486">
        <v>882.02</v>
      </c>
    </row>
    <row r="968" spans="1:2" ht="15.75" x14ac:dyDescent="0.2">
      <c r="A968" s="701">
        <v>44287</v>
      </c>
      <c r="B968" s="485">
        <v>1750.23</v>
      </c>
    </row>
    <row r="969" spans="1:2" ht="15.75" x14ac:dyDescent="0.2">
      <c r="A969" s="701">
        <v>44288</v>
      </c>
      <c r="B969" s="485">
        <v>1355.01</v>
      </c>
    </row>
    <row r="970" spans="1:2" ht="15.75" x14ac:dyDescent="0.2">
      <c r="A970" s="701">
        <v>44289</v>
      </c>
      <c r="B970" s="485">
        <v>1750.23</v>
      </c>
    </row>
    <row r="971" spans="1:2" ht="15.75" x14ac:dyDescent="0.2">
      <c r="A971" s="701">
        <v>44290</v>
      </c>
      <c r="B971" s="486">
        <v>0</v>
      </c>
    </row>
    <row r="972" spans="1:2" ht="15.75" x14ac:dyDescent="0.2">
      <c r="A972" s="701">
        <v>44291</v>
      </c>
      <c r="B972" s="485">
        <v>1391.97</v>
      </c>
    </row>
    <row r="973" spans="1:2" ht="15.75" x14ac:dyDescent="0.2">
      <c r="A973" s="701">
        <v>44292</v>
      </c>
      <c r="B973" s="485">
        <v>1750.22</v>
      </c>
    </row>
    <row r="974" spans="1:2" ht="15.75" x14ac:dyDescent="0.2">
      <c r="A974" s="701">
        <v>44293</v>
      </c>
      <c r="B974" s="485">
        <v>1750.24</v>
      </c>
    </row>
    <row r="975" spans="1:2" ht="15.75" x14ac:dyDescent="0.2">
      <c r="A975" s="701">
        <v>44294</v>
      </c>
      <c r="B975" s="485">
        <v>1228.55</v>
      </c>
    </row>
    <row r="976" spans="1:2" ht="15.75" x14ac:dyDescent="0.2">
      <c r="A976" s="701">
        <v>44295</v>
      </c>
      <c r="B976" s="485">
        <v>1432.21</v>
      </c>
    </row>
    <row r="977" spans="1:2" ht="15.75" x14ac:dyDescent="0.2">
      <c r="A977" s="701">
        <v>44296</v>
      </c>
      <c r="B977" s="485">
        <v>1194.79</v>
      </c>
    </row>
    <row r="978" spans="1:2" ht="15.75" x14ac:dyDescent="0.2">
      <c r="A978" s="701">
        <v>44297</v>
      </c>
      <c r="B978" s="485">
        <v>1340.38</v>
      </c>
    </row>
    <row r="979" spans="1:2" ht="15.75" x14ac:dyDescent="0.2">
      <c r="A979" s="701">
        <v>44298</v>
      </c>
      <c r="B979" s="485">
        <v>1124.69</v>
      </c>
    </row>
    <row r="980" spans="1:2" ht="15.75" x14ac:dyDescent="0.2">
      <c r="A980" s="701">
        <v>44299</v>
      </c>
      <c r="B980" s="486">
        <v>849.97</v>
      </c>
    </row>
    <row r="981" spans="1:2" ht="15.75" x14ac:dyDescent="0.2">
      <c r="A981" s="701">
        <v>44300</v>
      </c>
      <c r="B981" s="485">
        <v>1750.18</v>
      </c>
    </row>
    <row r="982" spans="1:2" ht="15.75" x14ac:dyDescent="0.2">
      <c r="A982" s="701">
        <v>44301</v>
      </c>
      <c r="B982" s="485">
        <v>1682.8</v>
      </c>
    </row>
    <row r="983" spans="1:2" ht="15.75" x14ac:dyDescent="0.2">
      <c r="A983" s="701">
        <v>44302</v>
      </c>
      <c r="B983" s="485">
        <v>1710.09</v>
      </c>
    </row>
    <row r="984" spans="1:2" ht="15.75" x14ac:dyDescent="0.2">
      <c r="A984" s="701">
        <v>44303</v>
      </c>
      <c r="B984" s="485">
        <v>1630.46</v>
      </c>
    </row>
    <row r="985" spans="1:2" ht="15.75" x14ac:dyDescent="0.2">
      <c r="A985" s="701">
        <v>44304</v>
      </c>
      <c r="B985" s="485">
        <v>1656.15</v>
      </c>
    </row>
    <row r="986" spans="1:2" ht="15.75" x14ac:dyDescent="0.2">
      <c r="A986" s="701">
        <v>44305</v>
      </c>
      <c r="B986" s="485">
        <v>1631.09</v>
      </c>
    </row>
    <row r="987" spans="1:2" ht="15.75" x14ac:dyDescent="0.2">
      <c r="A987" s="701">
        <v>44306</v>
      </c>
      <c r="B987" s="485">
        <v>1653.32</v>
      </c>
    </row>
    <row r="988" spans="1:2" ht="15.75" x14ac:dyDescent="0.2">
      <c r="A988" s="701">
        <v>44307</v>
      </c>
      <c r="B988" s="485">
        <v>1457.99</v>
      </c>
    </row>
    <row r="989" spans="1:2" ht="15.75" x14ac:dyDescent="0.2">
      <c r="A989" s="701">
        <v>44308</v>
      </c>
      <c r="B989" s="485">
        <v>1459.63</v>
      </c>
    </row>
    <row r="990" spans="1:2" ht="15.75" x14ac:dyDescent="0.2">
      <c r="A990" s="701">
        <v>44309</v>
      </c>
      <c r="B990" s="485">
        <v>1424.72</v>
      </c>
    </row>
    <row r="991" spans="1:2" ht="15.75" x14ac:dyDescent="0.2">
      <c r="A991" s="701">
        <v>44310</v>
      </c>
      <c r="B991" s="485">
        <v>1452.75</v>
      </c>
    </row>
    <row r="992" spans="1:2" ht="15.75" x14ac:dyDescent="0.2">
      <c r="A992" s="701">
        <v>44311</v>
      </c>
      <c r="B992" s="485">
        <v>1238.26</v>
      </c>
    </row>
    <row r="993" spans="1:2" ht="15.75" x14ac:dyDescent="0.2">
      <c r="A993" s="701">
        <v>44312</v>
      </c>
      <c r="B993" s="485">
        <v>1750.17</v>
      </c>
    </row>
    <row r="994" spans="1:2" ht="15.75" x14ac:dyDescent="0.2">
      <c r="A994" s="701">
        <v>44313</v>
      </c>
      <c r="B994" s="485">
        <v>1675.16</v>
      </c>
    </row>
    <row r="995" spans="1:2" ht="15.75" x14ac:dyDescent="0.2">
      <c r="A995" s="701">
        <v>44314</v>
      </c>
      <c r="B995" s="485">
        <v>1582.61</v>
      </c>
    </row>
    <row r="996" spans="1:2" ht="15.75" x14ac:dyDescent="0.2">
      <c r="A996" s="701">
        <v>44315</v>
      </c>
      <c r="B996" s="485">
        <v>1417.55</v>
      </c>
    </row>
    <row r="997" spans="1:2" ht="15.75" x14ac:dyDescent="0.2">
      <c r="A997" s="701">
        <v>44316</v>
      </c>
      <c r="B997" s="485">
        <v>1392.33</v>
      </c>
    </row>
    <row r="998" spans="1:2" ht="15.75" x14ac:dyDescent="0.2">
      <c r="A998" s="701">
        <v>44317</v>
      </c>
      <c r="B998" s="485">
        <v>1315.45</v>
      </c>
    </row>
    <row r="999" spans="1:2" ht="15.75" x14ac:dyDescent="0.2">
      <c r="A999" s="701">
        <v>44318</v>
      </c>
      <c r="B999" s="486">
        <v>827.81</v>
      </c>
    </row>
    <row r="1000" spans="1:2" ht="15.75" x14ac:dyDescent="0.2">
      <c r="A1000" s="701">
        <v>44319</v>
      </c>
      <c r="B1000" s="486">
        <v>851.52</v>
      </c>
    </row>
    <row r="1001" spans="1:2" ht="15.75" x14ac:dyDescent="0.2">
      <c r="A1001" s="701">
        <v>44320</v>
      </c>
      <c r="B1001" s="485">
        <v>1325.26</v>
      </c>
    </row>
    <row r="1002" spans="1:2" ht="15.75" x14ac:dyDescent="0.2">
      <c r="A1002" s="701">
        <v>44321</v>
      </c>
      <c r="B1002" s="485">
        <v>1401.28</v>
      </c>
    </row>
    <row r="1003" spans="1:2" ht="15.75" x14ac:dyDescent="0.2">
      <c r="A1003" s="701">
        <v>44322</v>
      </c>
      <c r="B1003" s="485">
        <v>1378.41</v>
      </c>
    </row>
    <row r="1004" spans="1:2" ht="15.75" x14ac:dyDescent="0.2">
      <c r="A1004" s="701">
        <v>44323</v>
      </c>
      <c r="B1004" s="485">
        <v>1337.65</v>
      </c>
    </row>
    <row r="1005" spans="1:2" ht="15.75" x14ac:dyDescent="0.2">
      <c r="A1005" s="701">
        <v>44324</v>
      </c>
      <c r="B1005" s="485">
        <v>1342.79</v>
      </c>
    </row>
    <row r="1006" spans="1:2" ht="15.75" x14ac:dyDescent="0.2">
      <c r="A1006" s="701">
        <v>44325</v>
      </c>
      <c r="B1006" s="485">
        <v>1334.63</v>
      </c>
    </row>
    <row r="1007" spans="1:2" ht="15.75" x14ac:dyDescent="0.2">
      <c r="A1007" s="701">
        <v>44326</v>
      </c>
      <c r="B1007" s="485">
        <v>1265.18</v>
      </c>
    </row>
    <row r="1008" spans="1:2" ht="15.75" x14ac:dyDescent="0.2">
      <c r="A1008" s="701">
        <v>44327</v>
      </c>
      <c r="B1008" s="485">
        <v>1189.83</v>
      </c>
    </row>
    <row r="1009" spans="1:2" ht="15.75" x14ac:dyDescent="0.2">
      <c r="A1009" s="701">
        <v>44328</v>
      </c>
      <c r="B1009" s="485">
        <v>1121.8499999999999</v>
      </c>
    </row>
    <row r="1010" spans="1:2" ht="15.75" x14ac:dyDescent="0.2">
      <c r="A1010" s="701">
        <v>44329</v>
      </c>
      <c r="B1010" s="486">
        <v>824.67</v>
      </c>
    </row>
    <row r="1011" spans="1:2" ht="15.75" x14ac:dyDescent="0.2">
      <c r="A1011" s="701">
        <v>44330</v>
      </c>
      <c r="B1011" s="486">
        <v>942.43</v>
      </c>
    </row>
    <row r="1012" spans="1:2" ht="15.75" x14ac:dyDescent="0.2">
      <c r="A1012" s="701">
        <v>44331</v>
      </c>
      <c r="B1012" s="485">
        <v>1074.32</v>
      </c>
    </row>
    <row r="1013" spans="1:2" ht="15.75" x14ac:dyDescent="0.2">
      <c r="A1013" s="701">
        <v>44332</v>
      </c>
      <c r="B1013" s="485">
        <v>1080.42</v>
      </c>
    </row>
    <row r="1014" spans="1:2" ht="15.75" x14ac:dyDescent="0.2">
      <c r="A1014" s="701">
        <v>44333</v>
      </c>
      <c r="B1014" s="486">
        <v>921.19</v>
      </c>
    </row>
    <row r="1015" spans="1:2" ht="15.75" x14ac:dyDescent="0.2">
      <c r="A1015" s="701">
        <v>44334</v>
      </c>
      <c r="B1015" s="486">
        <v>212.85</v>
      </c>
    </row>
    <row r="1016" spans="1:2" ht="15.75" x14ac:dyDescent="0.2">
      <c r="A1016" s="701">
        <v>44335</v>
      </c>
      <c r="B1016" s="485">
        <v>1025.51</v>
      </c>
    </row>
    <row r="1017" spans="1:2" ht="15.75" x14ac:dyDescent="0.2">
      <c r="A1017" s="701">
        <v>44336</v>
      </c>
      <c r="B1017" s="486">
        <v>497.08</v>
      </c>
    </row>
    <row r="1018" spans="1:2" ht="15.75" x14ac:dyDescent="0.2">
      <c r="A1018" s="701">
        <v>44337</v>
      </c>
      <c r="B1018" s="485">
        <v>1510.23</v>
      </c>
    </row>
    <row r="1019" spans="1:2" ht="15.75" x14ac:dyDescent="0.2">
      <c r="A1019" s="701">
        <v>44338</v>
      </c>
      <c r="B1019" s="485">
        <v>1266.58</v>
      </c>
    </row>
    <row r="1020" spans="1:2" ht="15.75" x14ac:dyDescent="0.2">
      <c r="A1020" s="701">
        <v>44339</v>
      </c>
      <c r="B1020" s="485">
        <v>1674.82</v>
      </c>
    </row>
    <row r="1021" spans="1:2" ht="15.75" x14ac:dyDescent="0.2">
      <c r="A1021" s="701">
        <v>44340</v>
      </c>
      <c r="B1021" s="485">
        <v>1510.35</v>
      </c>
    </row>
    <row r="1022" spans="1:2" ht="15.75" x14ac:dyDescent="0.2">
      <c r="A1022" s="701">
        <v>44341</v>
      </c>
      <c r="B1022" s="485">
        <v>1057.0899999999999</v>
      </c>
    </row>
    <row r="1023" spans="1:2" ht="15.75" x14ac:dyDescent="0.2">
      <c r="A1023" s="701">
        <v>44342</v>
      </c>
      <c r="B1023" s="485">
        <v>1408.8</v>
      </c>
    </row>
    <row r="1024" spans="1:2" ht="15.75" x14ac:dyDescent="0.2">
      <c r="A1024" s="701">
        <v>44343</v>
      </c>
      <c r="B1024" s="485">
        <v>1324.64</v>
      </c>
    </row>
    <row r="1025" spans="1:2" ht="15.75" x14ac:dyDescent="0.2">
      <c r="A1025" s="701">
        <v>44344</v>
      </c>
      <c r="B1025" s="485">
        <v>1351.01</v>
      </c>
    </row>
    <row r="1026" spans="1:2" ht="15.75" x14ac:dyDescent="0.2">
      <c r="A1026" s="701">
        <v>44345</v>
      </c>
      <c r="B1026" s="485">
        <v>1254.3599999999999</v>
      </c>
    </row>
    <row r="1027" spans="1:2" ht="15.75" x14ac:dyDescent="0.2">
      <c r="A1027" s="701">
        <v>44346</v>
      </c>
      <c r="B1027" s="485">
        <v>1242.3599999999999</v>
      </c>
    </row>
    <row r="1028" spans="1:2" ht="15.75" x14ac:dyDescent="0.2">
      <c r="A1028" s="701">
        <v>44347</v>
      </c>
      <c r="B1028" s="486">
        <v>929.52</v>
      </c>
    </row>
    <row r="1029" spans="1:2" ht="15.75" x14ac:dyDescent="0.2">
      <c r="A1029" s="701">
        <v>44348</v>
      </c>
      <c r="B1029" s="486">
        <v>405.86</v>
      </c>
    </row>
    <row r="1030" spans="1:2" ht="15.75" x14ac:dyDescent="0.2">
      <c r="A1030" s="701">
        <v>44349</v>
      </c>
      <c r="B1030" s="486">
        <v>423.66</v>
      </c>
    </row>
    <row r="1031" spans="1:2" ht="15.75" x14ac:dyDescent="0.2">
      <c r="A1031" s="701">
        <v>44350</v>
      </c>
      <c r="B1031" s="486">
        <v>908.99</v>
      </c>
    </row>
    <row r="1032" spans="1:2" ht="15.75" x14ac:dyDescent="0.2">
      <c r="A1032" s="701">
        <v>44351</v>
      </c>
      <c r="B1032" s="486">
        <v>857.79</v>
      </c>
    </row>
    <row r="1033" spans="1:2" ht="15.75" x14ac:dyDescent="0.2">
      <c r="A1033" s="701">
        <v>44352</v>
      </c>
      <c r="B1033" s="486">
        <v>845.74</v>
      </c>
    </row>
    <row r="1034" spans="1:2" ht="15.75" x14ac:dyDescent="0.2">
      <c r="A1034" s="701">
        <v>44353</v>
      </c>
      <c r="B1034" s="485">
        <v>1294.8800000000001</v>
      </c>
    </row>
    <row r="1035" spans="1:2" ht="15.75" x14ac:dyDescent="0.2">
      <c r="A1035" s="701">
        <v>44354</v>
      </c>
      <c r="B1035" s="486">
        <v>335.93</v>
      </c>
    </row>
    <row r="1036" spans="1:2" ht="15.75" x14ac:dyDescent="0.2">
      <c r="A1036" s="701">
        <v>44355</v>
      </c>
      <c r="B1036" s="485">
        <v>1016.26</v>
      </c>
    </row>
    <row r="1037" spans="1:2" ht="15.75" x14ac:dyDescent="0.2">
      <c r="A1037" s="701">
        <v>44356</v>
      </c>
      <c r="B1037" s="485">
        <v>1088.99</v>
      </c>
    </row>
    <row r="1038" spans="1:2" ht="15.75" x14ac:dyDescent="0.2">
      <c r="A1038" s="701">
        <v>44357</v>
      </c>
      <c r="B1038" s="485">
        <v>1084.8900000000001</v>
      </c>
    </row>
    <row r="1039" spans="1:2" ht="15.75" x14ac:dyDescent="0.2">
      <c r="A1039" s="701">
        <v>44358</v>
      </c>
      <c r="B1039" s="486">
        <v>706.24</v>
      </c>
    </row>
    <row r="1040" spans="1:2" ht="15.75" x14ac:dyDescent="0.2">
      <c r="A1040" s="701">
        <v>44359</v>
      </c>
      <c r="B1040" s="486">
        <v>888</v>
      </c>
    </row>
    <row r="1041" spans="1:2" ht="15.75" x14ac:dyDescent="0.2">
      <c r="A1041" s="701">
        <v>44360</v>
      </c>
      <c r="B1041" s="486">
        <v>742.87</v>
      </c>
    </row>
    <row r="1042" spans="1:2" ht="15.75" x14ac:dyDescent="0.2">
      <c r="A1042" s="701">
        <v>44361</v>
      </c>
      <c r="B1042" s="486">
        <v>704.54</v>
      </c>
    </row>
    <row r="1043" spans="1:2" ht="15.75" x14ac:dyDescent="0.2">
      <c r="A1043" s="701">
        <v>44362</v>
      </c>
      <c r="B1043" s="486">
        <v>731.56</v>
      </c>
    </row>
    <row r="1044" spans="1:2" ht="15.75" x14ac:dyDescent="0.2">
      <c r="A1044" s="701">
        <v>44363</v>
      </c>
      <c r="B1044" s="486">
        <v>668.81</v>
      </c>
    </row>
    <row r="1045" spans="1:2" ht="15.75" x14ac:dyDescent="0.2">
      <c r="A1045" s="701">
        <v>44364</v>
      </c>
      <c r="B1045" s="486">
        <v>636.65</v>
      </c>
    </row>
    <row r="1046" spans="1:2" ht="15.75" x14ac:dyDescent="0.2">
      <c r="A1046" s="701">
        <v>44365</v>
      </c>
      <c r="B1046" s="486">
        <v>596.98</v>
      </c>
    </row>
    <row r="1047" spans="1:2" ht="15.75" x14ac:dyDescent="0.2">
      <c r="A1047" s="701">
        <v>44366</v>
      </c>
      <c r="B1047" s="486">
        <v>526.05999999999995</v>
      </c>
    </row>
    <row r="1048" spans="1:2" ht="15.75" x14ac:dyDescent="0.2">
      <c r="A1048" s="701">
        <v>44367</v>
      </c>
      <c r="B1048" s="486">
        <v>7.19</v>
      </c>
    </row>
    <row r="1049" spans="1:2" ht="15.75" x14ac:dyDescent="0.2">
      <c r="A1049" s="701">
        <v>44368</v>
      </c>
      <c r="B1049" s="486">
        <v>93.58</v>
      </c>
    </row>
    <row r="1050" spans="1:2" ht="15.75" x14ac:dyDescent="0.2">
      <c r="A1050" s="701">
        <v>44369</v>
      </c>
      <c r="B1050" s="486">
        <v>738.99</v>
      </c>
    </row>
    <row r="1051" spans="1:2" ht="15.75" x14ac:dyDescent="0.2">
      <c r="A1051" s="701">
        <v>44370</v>
      </c>
      <c r="B1051" s="486">
        <v>604.34</v>
      </c>
    </row>
    <row r="1052" spans="1:2" ht="15.75" x14ac:dyDescent="0.2">
      <c r="A1052" s="701">
        <v>44371</v>
      </c>
      <c r="B1052" s="486">
        <v>632.53</v>
      </c>
    </row>
    <row r="1053" spans="1:2" ht="15.75" x14ac:dyDescent="0.2">
      <c r="A1053" s="701">
        <v>44372</v>
      </c>
      <c r="B1053" s="486">
        <v>856.07</v>
      </c>
    </row>
    <row r="1054" spans="1:2" ht="15.75" x14ac:dyDescent="0.2">
      <c r="A1054" s="701">
        <v>44373</v>
      </c>
      <c r="B1054" s="485">
        <v>1081.6500000000001</v>
      </c>
    </row>
    <row r="1055" spans="1:2" ht="15.75" x14ac:dyDescent="0.2">
      <c r="A1055" s="701">
        <v>44374</v>
      </c>
      <c r="B1055" s="486">
        <v>812.49</v>
      </c>
    </row>
    <row r="1056" spans="1:2" ht="15.75" x14ac:dyDescent="0.2">
      <c r="A1056" s="701">
        <v>44375</v>
      </c>
      <c r="B1056" s="486">
        <v>584.03</v>
      </c>
    </row>
    <row r="1057" spans="1:2" ht="15.75" x14ac:dyDescent="0.2">
      <c r="A1057" s="701">
        <v>44376</v>
      </c>
      <c r="B1057" s="486">
        <v>635.35</v>
      </c>
    </row>
    <row r="1058" spans="1:2" ht="15.75" x14ac:dyDescent="0.2">
      <c r="A1058" s="701">
        <v>44377</v>
      </c>
      <c r="B1058" s="486">
        <v>513.41999999999996</v>
      </c>
    </row>
    <row r="1059" spans="1:2" ht="15.75" x14ac:dyDescent="0.2">
      <c r="A1059" s="701">
        <v>44378</v>
      </c>
      <c r="B1059" s="486">
        <v>738.89</v>
      </c>
    </row>
    <row r="1060" spans="1:2" ht="15.75" x14ac:dyDescent="0.2">
      <c r="A1060" s="701">
        <v>44379</v>
      </c>
      <c r="B1060" s="486">
        <v>608.96</v>
      </c>
    </row>
    <row r="1061" spans="1:2" ht="15.75" x14ac:dyDescent="0.2">
      <c r="A1061" s="701">
        <v>44380</v>
      </c>
      <c r="B1061" s="485">
        <v>1089.46</v>
      </c>
    </row>
    <row r="1062" spans="1:2" ht="15.75" x14ac:dyDescent="0.2">
      <c r="A1062" s="701">
        <v>44381</v>
      </c>
      <c r="B1062" s="485">
        <v>1248.74</v>
      </c>
    </row>
    <row r="1063" spans="1:2" ht="15.75" x14ac:dyDescent="0.2">
      <c r="A1063" s="701">
        <v>44382</v>
      </c>
      <c r="B1063" s="485">
        <v>1252.9100000000001</v>
      </c>
    </row>
    <row r="1064" spans="1:2" ht="15.75" x14ac:dyDescent="0.2">
      <c r="A1064" s="701">
        <v>44383</v>
      </c>
      <c r="B1064" s="485">
        <v>1373.85</v>
      </c>
    </row>
    <row r="1065" spans="1:2" ht="15.75" x14ac:dyDescent="0.2">
      <c r="A1065" s="701">
        <v>44384</v>
      </c>
      <c r="B1065" s="485">
        <v>1427.37</v>
      </c>
    </row>
    <row r="1066" spans="1:2" ht="15.75" x14ac:dyDescent="0.2">
      <c r="A1066" s="701">
        <v>44385</v>
      </c>
      <c r="B1066" s="485">
        <v>1297.27</v>
      </c>
    </row>
    <row r="1067" spans="1:2" ht="15.75" x14ac:dyDescent="0.2">
      <c r="A1067" s="701">
        <v>44386</v>
      </c>
      <c r="B1067" s="485">
        <v>1360.69</v>
      </c>
    </row>
    <row r="1068" spans="1:2" ht="15.75" x14ac:dyDescent="0.2">
      <c r="A1068" s="701">
        <v>44387</v>
      </c>
      <c r="B1068" s="485">
        <v>1399.94</v>
      </c>
    </row>
    <row r="1069" spans="1:2" ht="15.75" x14ac:dyDescent="0.2">
      <c r="A1069" s="701">
        <v>44388</v>
      </c>
      <c r="B1069" s="485">
        <v>1393.87</v>
      </c>
    </row>
    <row r="1070" spans="1:2" ht="15.75" x14ac:dyDescent="0.2">
      <c r="A1070" s="701">
        <v>44389</v>
      </c>
      <c r="B1070" s="485">
        <v>1412.24</v>
      </c>
    </row>
    <row r="1071" spans="1:2" ht="15.75" x14ac:dyDescent="0.2">
      <c r="A1071" s="701">
        <v>44390</v>
      </c>
      <c r="B1071" s="486">
        <v>840.91</v>
      </c>
    </row>
    <row r="1072" spans="1:2" ht="15.75" x14ac:dyDescent="0.2">
      <c r="A1072" s="701">
        <v>44391</v>
      </c>
      <c r="B1072" s="485">
        <v>1228.3900000000001</v>
      </c>
    </row>
    <row r="1073" spans="1:2" ht="15.75" x14ac:dyDescent="0.2">
      <c r="A1073" s="701">
        <v>44392</v>
      </c>
      <c r="B1073" s="485">
        <v>1238.5899999999999</v>
      </c>
    </row>
    <row r="1074" spans="1:2" ht="15.75" x14ac:dyDescent="0.2">
      <c r="A1074" s="701">
        <v>44393</v>
      </c>
      <c r="B1074" s="485">
        <v>1214.3</v>
      </c>
    </row>
    <row r="1075" spans="1:2" ht="15.75" x14ac:dyDescent="0.2">
      <c r="A1075" s="701">
        <v>44394</v>
      </c>
      <c r="B1075" s="486">
        <v>731.22</v>
      </c>
    </row>
    <row r="1076" spans="1:2" ht="15.75" x14ac:dyDescent="0.2">
      <c r="A1076" s="701">
        <v>44395</v>
      </c>
      <c r="B1076" s="485">
        <v>1151.04</v>
      </c>
    </row>
    <row r="1077" spans="1:2" ht="15.75" x14ac:dyDescent="0.2">
      <c r="A1077" s="701">
        <v>44396</v>
      </c>
      <c r="B1077" s="485">
        <v>1213.8800000000001</v>
      </c>
    </row>
    <row r="1078" spans="1:2" ht="15.75" x14ac:dyDescent="0.2">
      <c r="A1078" s="701">
        <v>44397</v>
      </c>
      <c r="B1078" s="485">
        <v>1166.24</v>
      </c>
    </row>
    <row r="1079" spans="1:2" ht="15.75" x14ac:dyDescent="0.2">
      <c r="A1079" s="701">
        <v>44398</v>
      </c>
      <c r="B1079" s="485">
        <v>1108.49</v>
      </c>
    </row>
    <row r="1080" spans="1:2" ht="15.75" x14ac:dyDescent="0.2">
      <c r="A1080" s="701">
        <v>44399</v>
      </c>
      <c r="B1080" s="485">
        <v>1116</v>
      </c>
    </row>
    <row r="1081" spans="1:2" ht="15.75" x14ac:dyDescent="0.2">
      <c r="A1081" s="701">
        <v>44400</v>
      </c>
      <c r="B1081" s="485">
        <v>1245</v>
      </c>
    </row>
    <row r="1082" spans="1:2" ht="15.75" x14ac:dyDescent="0.2">
      <c r="A1082" s="701">
        <v>44401</v>
      </c>
      <c r="B1082" s="485">
        <v>1305.27</v>
      </c>
    </row>
    <row r="1083" spans="1:2" ht="15.75" x14ac:dyDescent="0.2">
      <c r="A1083" s="701">
        <v>44402</v>
      </c>
      <c r="B1083" s="485">
        <v>1113.51</v>
      </c>
    </row>
    <row r="1084" spans="1:2" ht="15.75" x14ac:dyDescent="0.2">
      <c r="A1084" s="701">
        <v>44403</v>
      </c>
      <c r="B1084" s="485">
        <v>1209.18</v>
      </c>
    </row>
    <row r="1085" spans="1:2" ht="15.75" x14ac:dyDescent="0.2">
      <c r="A1085" s="701">
        <v>44404</v>
      </c>
      <c r="B1085" s="485">
        <v>1150.57</v>
      </c>
    </row>
    <row r="1086" spans="1:2" ht="15.75" x14ac:dyDescent="0.2">
      <c r="A1086" s="701">
        <v>44405</v>
      </c>
      <c r="B1086" s="485">
        <v>1079.82</v>
      </c>
    </row>
    <row r="1087" spans="1:2" ht="15.75" x14ac:dyDescent="0.2">
      <c r="A1087" s="701">
        <v>44406</v>
      </c>
      <c r="B1087" s="486">
        <v>910.15</v>
      </c>
    </row>
    <row r="1088" spans="1:2" ht="15.75" x14ac:dyDescent="0.2">
      <c r="A1088" s="701">
        <v>44407</v>
      </c>
      <c r="B1088" s="486">
        <v>775.83</v>
      </c>
    </row>
    <row r="1089" spans="1:2" ht="15.75" x14ac:dyDescent="0.2">
      <c r="A1089" s="701">
        <v>44408</v>
      </c>
      <c r="B1089" s="485">
        <v>1233.0899999999999</v>
      </c>
    </row>
    <row r="1090" spans="1:2" ht="15.75" x14ac:dyDescent="0.2">
      <c r="A1090" s="701">
        <v>44409</v>
      </c>
      <c r="B1090" s="485">
        <v>1379.49</v>
      </c>
    </row>
    <row r="1091" spans="1:2" ht="15.75" x14ac:dyDescent="0.2">
      <c r="A1091" s="701">
        <v>44410</v>
      </c>
      <c r="B1091" s="485">
        <v>1419.81</v>
      </c>
    </row>
    <row r="1092" spans="1:2" ht="15.75" x14ac:dyDescent="0.2">
      <c r="A1092" s="701">
        <v>44411</v>
      </c>
      <c r="B1092" s="485">
        <v>1163.3599999999999</v>
      </c>
    </row>
    <row r="1093" spans="1:2" ht="15.75" x14ac:dyDescent="0.2">
      <c r="A1093" s="701">
        <v>44412</v>
      </c>
      <c r="B1093" s="485">
        <v>1378.91</v>
      </c>
    </row>
    <row r="1094" spans="1:2" ht="15.75" x14ac:dyDescent="0.2">
      <c r="A1094" s="701">
        <v>44413</v>
      </c>
      <c r="B1094" s="485">
        <v>1070.54</v>
      </c>
    </row>
    <row r="1095" spans="1:2" ht="15.75" x14ac:dyDescent="0.2">
      <c r="A1095" s="701">
        <v>44414</v>
      </c>
      <c r="B1095" s="486">
        <v>972.42</v>
      </c>
    </row>
    <row r="1096" spans="1:2" ht="15.75" x14ac:dyDescent="0.2">
      <c r="A1096" s="701">
        <v>44415</v>
      </c>
      <c r="B1096" s="486">
        <v>913.64</v>
      </c>
    </row>
    <row r="1097" spans="1:2" ht="15.75" x14ac:dyDescent="0.2">
      <c r="A1097" s="701">
        <v>44416</v>
      </c>
      <c r="B1097" s="486">
        <v>881.27</v>
      </c>
    </row>
    <row r="1098" spans="1:2" ht="15.75" x14ac:dyDescent="0.2">
      <c r="A1098" s="701">
        <v>44417</v>
      </c>
      <c r="B1098" s="486">
        <v>695.87</v>
      </c>
    </row>
    <row r="1099" spans="1:2" ht="15.75" x14ac:dyDescent="0.2">
      <c r="A1099" s="701">
        <v>44418</v>
      </c>
      <c r="B1099" s="486">
        <v>863.66</v>
      </c>
    </row>
    <row r="1100" spans="1:2" ht="15.75" x14ac:dyDescent="0.2">
      <c r="A1100" s="701">
        <v>44419</v>
      </c>
      <c r="B1100" s="486">
        <v>610.80999999999995</v>
      </c>
    </row>
    <row r="1101" spans="1:2" ht="15.75" x14ac:dyDescent="0.2">
      <c r="A1101" s="701">
        <v>44420</v>
      </c>
      <c r="B1101" s="486">
        <v>626.87</v>
      </c>
    </row>
    <row r="1102" spans="1:2" ht="15.75" x14ac:dyDescent="0.2">
      <c r="A1102" s="701">
        <v>44421</v>
      </c>
      <c r="B1102" s="486">
        <v>916.52</v>
      </c>
    </row>
    <row r="1103" spans="1:2" ht="15.75" x14ac:dyDescent="0.2">
      <c r="A1103" s="701">
        <v>44422</v>
      </c>
      <c r="B1103" s="486">
        <v>958.02</v>
      </c>
    </row>
    <row r="1104" spans="1:2" ht="15.75" x14ac:dyDescent="0.2">
      <c r="A1104" s="701">
        <v>44423</v>
      </c>
      <c r="B1104" s="486">
        <v>922.66</v>
      </c>
    </row>
    <row r="1105" spans="1:2" ht="15.75" x14ac:dyDescent="0.2">
      <c r="A1105" s="701">
        <v>44424</v>
      </c>
      <c r="B1105" s="486">
        <v>952.4</v>
      </c>
    </row>
    <row r="1106" spans="1:2" ht="15.75" x14ac:dyDescent="0.2">
      <c r="A1106" s="701">
        <v>44425</v>
      </c>
      <c r="B1106" s="486">
        <v>909.72</v>
      </c>
    </row>
    <row r="1107" spans="1:2" ht="15.75" x14ac:dyDescent="0.2">
      <c r="A1107" s="701">
        <v>44426</v>
      </c>
      <c r="B1107" s="486">
        <v>924.23</v>
      </c>
    </row>
    <row r="1108" spans="1:2" ht="15.75" x14ac:dyDescent="0.2">
      <c r="A1108" s="701">
        <v>44427</v>
      </c>
      <c r="B1108" s="486">
        <v>976.21</v>
      </c>
    </row>
    <row r="1109" spans="1:2" ht="15.75" x14ac:dyDescent="0.2">
      <c r="A1109" s="701">
        <v>44428</v>
      </c>
      <c r="B1109" s="486">
        <v>870.63</v>
      </c>
    </row>
    <row r="1110" spans="1:2" ht="16.5" thickBot="1" x14ac:dyDescent="0.25">
      <c r="A1110" s="702">
        <v>44429</v>
      </c>
      <c r="B1110" s="487">
        <v>961.68</v>
      </c>
    </row>
    <row r="1111" spans="1:2" ht="15.75" x14ac:dyDescent="0.2">
      <c r="A1111" s="703">
        <v>44430</v>
      </c>
      <c r="B1111" s="452">
        <v>1100.04</v>
      </c>
    </row>
    <row r="1112" spans="1:2" ht="15.75" x14ac:dyDescent="0.2">
      <c r="A1112" s="700">
        <v>44431</v>
      </c>
      <c r="B1112" s="451">
        <v>758.2</v>
      </c>
    </row>
    <row r="1113" spans="1:2" ht="15.75" x14ac:dyDescent="0.2">
      <c r="A1113" s="700">
        <v>44432</v>
      </c>
      <c r="B1113" s="451">
        <v>602.09</v>
      </c>
    </row>
    <row r="1114" spans="1:2" ht="15.75" x14ac:dyDescent="0.2">
      <c r="A1114" s="700">
        <v>44433</v>
      </c>
      <c r="B1114" s="451">
        <v>619</v>
      </c>
    </row>
    <row r="1115" spans="1:2" ht="15.75" x14ac:dyDescent="0.2">
      <c r="A1115" s="700">
        <v>44434</v>
      </c>
      <c r="B1115" s="451">
        <v>738.02</v>
      </c>
    </row>
    <row r="1116" spans="1:2" ht="15.75" x14ac:dyDescent="0.2">
      <c r="A1116" s="700">
        <v>44435</v>
      </c>
      <c r="B1116" s="451">
        <v>800.5</v>
      </c>
    </row>
    <row r="1117" spans="1:2" ht="15.75" x14ac:dyDescent="0.2">
      <c r="A1117" s="700">
        <v>44436</v>
      </c>
      <c r="B1117" s="451">
        <v>961.47</v>
      </c>
    </row>
    <row r="1118" spans="1:2" ht="15.75" x14ac:dyDescent="0.2">
      <c r="A1118" s="700">
        <v>44437</v>
      </c>
      <c r="B1118" s="451">
        <v>662.76</v>
      </c>
    </row>
    <row r="1119" spans="1:2" ht="15.75" x14ac:dyDescent="0.2">
      <c r="A1119" s="700">
        <v>44438</v>
      </c>
      <c r="B1119" s="451">
        <v>367.63</v>
      </c>
    </row>
    <row r="1120" spans="1:2" ht="15.75" x14ac:dyDescent="0.2">
      <c r="A1120" s="700">
        <v>44439</v>
      </c>
      <c r="B1120" s="451">
        <v>882.52</v>
      </c>
    </row>
    <row r="1121" spans="1:2" ht="15.75" x14ac:dyDescent="0.2">
      <c r="A1121" s="700">
        <v>44440</v>
      </c>
      <c r="B1121" s="451">
        <v>970.24</v>
      </c>
    </row>
    <row r="1122" spans="1:2" ht="15.75" x14ac:dyDescent="0.2">
      <c r="A1122" s="700">
        <v>44441</v>
      </c>
      <c r="B1122" s="450">
        <v>1092.82</v>
      </c>
    </row>
    <row r="1123" spans="1:2" ht="15.75" x14ac:dyDescent="0.2">
      <c r="A1123" s="700">
        <v>44442</v>
      </c>
      <c r="B1123" s="451">
        <v>613.44000000000005</v>
      </c>
    </row>
    <row r="1124" spans="1:2" ht="15.75" x14ac:dyDescent="0.2">
      <c r="A1124" s="700">
        <v>44443</v>
      </c>
      <c r="B1124" s="451">
        <v>569.08000000000004</v>
      </c>
    </row>
    <row r="1125" spans="1:2" ht="15.75" x14ac:dyDescent="0.2">
      <c r="A1125" s="700">
        <v>44444</v>
      </c>
      <c r="B1125" s="451">
        <v>0</v>
      </c>
    </row>
    <row r="1126" spans="1:2" ht="15.75" x14ac:dyDescent="0.2">
      <c r="A1126" s="700">
        <v>44445</v>
      </c>
      <c r="B1126" s="451">
        <v>885.43</v>
      </c>
    </row>
    <row r="1127" spans="1:2" ht="15.75" x14ac:dyDescent="0.2">
      <c r="A1127" s="700">
        <v>44446</v>
      </c>
      <c r="B1127" s="451">
        <v>704.5</v>
      </c>
    </row>
    <row r="1128" spans="1:2" ht="15.75" x14ac:dyDescent="0.2">
      <c r="A1128" s="700">
        <v>44447</v>
      </c>
      <c r="B1128" s="451">
        <v>743.27</v>
      </c>
    </row>
    <row r="1129" spans="1:2" ht="15.75" x14ac:dyDescent="0.2">
      <c r="A1129" s="700">
        <v>44448</v>
      </c>
      <c r="B1129" s="450">
        <v>1006.17</v>
      </c>
    </row>
    <row r="1130" spans="1:2" ht="15.75" x14ac:dyDescent="0.2">
      <c r="A1130" s="700">
        <v>44449</v>
      </c>
      <c r="B1130" s="451">
        <v>866.65</v>
      </c>
    </row>
    <row r="1131" spans="1:2" ht="15.75" x14ac:dyDescent="0.2">
      <c r="A1131" s="700">
        <v>44450</v>
      </c>
      <c r="B1131" s="451">
        <v>706.37</v>
      </c>
    </row>
    <row r="1132" spans="1:2" ht="15.75" x14ac:dyDescent="0.2">
      <c r="A1132" s="700">
        <v>44451</v>
      </c>
      <c r="B1132" s="451">
        <v>845.2</v>
      </c>
    </row>
    <row r="1133" spans="1:2" ht="15.75" x14ac:dyDescent="0.2">
      <c r="A1133" s="700">
        <v>44452</v>
      </c>
      <c r="B1133" s="451">
        <v>86.7</v>
      </c>
    </row>
    <row r="1134" spans="1:2" ht="15.75" x14ac:dyDescent="0.2">
      <c r="A1134" s="700">
        <v>44453</v>
      </c>
      <c r="B1134" s="451">
        <v>867.03</v>
      </c>
    </row>
    <row r="1135" spans="1:2" ht="15.75" x14ac:dyDescent="0.2">
      <c r="A1135" s="700">
        <v>44454</v>
      </c>
      <c r="B1135" s="451">
        <v>671.2</v>
      </c>
    </row>
    <row r="1136" spans="1:2" ht="15.75" x14ac:dyDescent="0.2">
      <c r="A1136" s="700">
        <v>44455</v>
      </c>
      <c r="B1136" s="451">
        <v>783.23</v>
      </c>
    </row>
    <row r="1137" spans="1:2" ht="15.75" x14ac:dyDescent="0.2">
      <c r="A1137" s="700">
        <v>44456</v>
      </c>
      <c r="B1137" s="451">
        <v>305.48</v>
      </c>
    </row>
    <row r="1138" spans="1:2" ht="15.75" x14ac:dyDescent="0.2">
      <c r="A1138" s="700">
        <v>44457</v>
      </c>
      <c r="B1138" s="451">
        <v>856.1</v>
      </c>
    </row>
    <row r="1139" spans="1:2" ht="15.75" x14ac:dyDescent="0.2">
      <c r="A1139" s="700">
        <v>44458</v>
      </c>
      <c r="B1139" s="451">
        <v>825.14</v>
      </c>
    </row>
    <row r="1140" spans="1:2" ht="15.75" x14ac:dyDescent="0.2">
      <c r="A1140" s="700">
        <v>44459</v>
      </c>
      <c r="B1140" s="451">
        <v>824.25</v>
      </c>
    </row>
    <row r="1141" spans="1:2" ht="15.75" x14ac:dyDescent="0.2">
      <c r="A1141" s="700">
        <v>44460</v>
      </c>
      <c r="B1141" s="451">
        <v>752.19</v>
      </c>
    </row>
    <row r="1142" spans="1:2" ht="15.75" x14ac:dyDescent="0.2">
      <c r="A1142" s="700">
        <v>44461</v>
      </c>
      <c r="B1142" s="451">
        <v>772.93</v>
      </c>
    </row>
    <row r="1143" spans="1:2" ht="15.75" x14ac:dyDescent="0.2">
      <c r="A1143" s="700">
        <v>44462</v>
      </c>
      <c r="B1143" s="451">
        <v>974.23</v>
      </c>
    </row>
    <row r="1144" spans="1:2" ht="15.75" x14ac:dyDescent="0.2">
      <c r="A1144" s="700">
        <v>44463</v>
      </c>
      <c r="B1144" s="451">
        <v>893.99</v>
      </c>
    </row>
    <row r="1145" spans="1:2" ht="15.75" x14ac:dyDescent="0.2">
      <c r="A1145" s="700">
        <v>44464</v>
      </c>
      <c r="B1145" s="451">
        <v>571.97</v>
      </c>
    </row>
    <row r="1146" spans="1:2" ht="15.75" x14ac:dyDescent="0.2">
      <c r="A1146" s="700">
        <v>44465</v>
      </c>
      <c r="B1146" s="451">
        <v>249.92</v>
      </c>
    </row>
    <row r="1147" spans="1:2" ht="15.75" x14ac:dyDescent="0.2">
      <c r="A1147" s="700">
        <v>44466</v>
      </c>
      <c r="B1147" s="451">
        <v>615.78</v>
      </c>
    </row>
    <row r="1148" spans="1:2" ht="15.75" x14ac:dyDescent="0.2">
      <c r="A1148" s="700">
        <v>44467</v>
      </c>
      <c r="B1148" s="451">
        <v>786.72</v>
      </c>
    </row>
    <row r="1149" spans="1:2" ht="15.75" x14ac:dyDescent="0.2">
      <c r="A1149" s="700">
        <v>44468</v>
      </c>
      <c r="B1149" s="451">
        <v>942.43</v>
      </c>
    </row>
    <row r="1150" spans="1:2" ht="15.75" x14ac:dyDescent="0.2">
      <c r="A1150" s="700">
        <v>44469</v>
      </c>
      <c r="B1150" s="451">
        <v>917.94</v>
      </c>
    </row>
    <row r="1151" spans="1:2" ht="15.75" x14ac:dyDescent="0.2">
      <c r="A1151" s="700">
        <v>44470</v>
      </c>
      <c r="B1151" s="451">
        <v>899.84</v>
      </c>
    </row>
    <row r="1152" spans="1:2" ht="15.75" x14ac:dyDescent="0.2">
      <c r="A1152" s="700">
        <v>44471</v>
      </c>
      <c r="B1152" s="451">
        <v>661.52</v>
      </c>
    </row>
    <row r="1153" spans="1:2" ht="15.75" x14ac:dyDescent="0.2">
      <c r="A1153" s="700">
        <v>44472</v>
      </c>
      <c r="B1153" s="451">
        <v>85.33</v>
      </c>
    </row>
    <row r="1154" spans="1:2" ht="15.75" x14ac:dyDescent="0.2">
      <c r="A1154" s="700">
        <v>44473</v>
      </c>
      <c r="B1154" s="451">
        <v>783.56</v>
      </c>
    </row>
    <row r="1155" spans="1:2" ht="15.75" x14ac:dyDescent="0.2">
      <c r="A1155" s="700">
        <v>44474</v>
      </c>
      <c r="B1155" s="451">
        <v>663.4</v>
      </c>
    </row>
    <row r="1156" spans="1:2" ht="15.75" x14ac:dyDescent="0.2">
      <c r="A1156" s="700">
        <v>44475</v>
      </c>
      <c r="B1156" s="451">
        <v>520.86</v>
      </c>
    </row>
    <row r="1157" spans="1:2" ht="15.75" x14ac:dyDescent="0.2">
      <c r="A1157" s="700">
        <v>44476</v>
      </c>
      <c r="B1157" s="451">
        <v>658.66</v>
      </c>
    </row>
    <row r="1158" spans="1:2" ht="15.75" x14ac:dyDescent="0.2">
      <c r="A1158" s="700">
        <v>44477</v>
      </c>
      <c r="B1158" s="451">
        <v>873.43</v>
      </c>
    </row>
    <row r="1159" spans="1:2" ht="15.75" x14ac:dyDescent="0.2">
      <c r="A1159" s="700">
        <v>44478</v>
      </c>
      <c r="B1159" s="451">
        <v>888.51</v>
      </c>
    </row>
    <row r="1160" spans="1:2" ht="15.75" x14ac:dyDescent="0.2">
      <c r="A1160" s="700">
        <v>44479</v>
      </c>
      <c r="B1160" s="451">
        <v>824.05</v>
      </c>
    </row>
    <row r="1161" spans="1:2" ht="15.75" x14ac:dyDescent="0.2">
      <c r="A1161" s="700">
        <v>44480</v>
      </c>
      <c r="B1161" s="451">
        <v>711.55</v>
      </c>
    </row>
    <row r="1162" spans="1:2" ht="15.75" x14ac:dyDescent="0.2">
      <c r="A1162" s="700">
        <v>44481</v>
      </c>
      <c r="B1162" s="451">
        <v>663.25</v>
      </c>
    </row>
    <row r="1163" spans="1:2" ht="15.75" x14ac:dyDescent="0.2">
      <c r="A1163" s="700">
        <v>44482</v>
      </c>
      <c r="B1163" s="451">
        <v>762.28</v>
      </c>
    </row>
    <row r="1164" spans="1:2" ht="15.75" x14ac:dyDescent="0.2">
      <c r="A1164" s="700">
        <v>44483</v>
      </c>
      <c r="B1164" s="451">
        <v>784.67</v>
      </c>
    </row>
    <row r="1165" spans="1:2" ht="15.75" x14ac:dyDescent="0.2">
      <c r="A1165" s="700">
        <v>44484</v>
      </c>
      <c r="B1165" s="451">
        <v>748.05</v>
      </c>
    </row>
    <row r="1166" spans="1:2" ht="15.75" x14ac:dyDescent="0.2">
      <c r="A1166" s="700">
        <v>44485</v>
      </c>
      <c r="B1166" s="451">
        <v>731.52</v>
      </c>
    </row>
    <row r="1167" spans="1:2" ht="15.75" x14ac:dyDescent="0.2">
      <c r="A1167" s="700">
        <v>44486</v>
      </c>
      <c r="B1167" s="451">
        <v>56.84</v>
      </c>
    </row>
    <row r="1168" spans="1:2" ht="15.75" x14ac:dyDescent="0.2">
      <c r="A1168" s="700">
        <v>44487</v>
      </c>
      <c r="B1168" s="451">
        <v>704.6</v>
      </c>
    </row>
    <row r="1169" spans="1:2" ht="15.75" x14ac:dyDescent="0.2">
      <c r="A1169" s="700">
        <v>44488</v>
      </c>
      <c r="B1169" s="451">
        <v>877.25</v>
      </c>
    </row>
    <row r="1170" spans="1:2" ht="15.75" x14ac:dyDescent="0.2">
      <c r="A1170" s="700">
        <v>44489</v>
      </c>
      <c r="B1170" s="451">
        <v>793.22</v>
      </c>
    </row>
    <row r="1171" spans="1:2" ht="15.75" x14ac:dyDescent="0.2">
      <c r="A1171" s="700">
        <v>44490</v>
      </c>
      <c r="B1171" s="451">
        <v>800.6</v>
      </c>
    </row>
    <row r="1172" spans="1:2" ht="15.75" x14ac:dyDescent="0.2">
      <c r="A1172" s="700">
        <v>44491</v>
      </c>
      <c r="B1172" s="451">
        <v>894.63</v>
      </c>
    </row>
    <row r="1173" spans="1:2" ht="15.75" x14ac:dyDescent="0.2">
      <c r="A1173" s="700">
        <v>44492</v>
      </c>
      <c r="B1173" s="450">
        <v>1226.1600000000001</v>
      </c>
    </row>
    <row r="1174" spans="1:2" ht="15.75" x14ac:dyDescent="0.2">
      <c r="A1174" s="700">
        <v>44493</v>
      </c>
      <c r="B1174" s="451">
        <v>972.4</v>
      </c>
    </row>
    <row r="1175" spans="1:2" ht="15.75" x14ac:dyDescent="0.2">
      <c r="A1175" s="700">
        <v>44494</v>
      </c>
      <c r="B1175" s="451">
        <v>813.6</v>
      </c>
    </row>
    <row r="1176" spans="1:2" ht="15.75" x14ac:dyDescent="0.2">
      <c r="A1176" s="700">
        <v>44495</v>
      </c>
      <c r="B1176" s="451">
        <v>886.45</v>
      </c>
    </row>
    <row r="1177" spans="1:2" ht="15.75" x14ac:dyDescent="0.2">
      <c r="A1177" s="700">
        <v>44496</v>
      </c>
      <c r="B1177" s="451">
        <v>861.2</v>
      </c>
    </row>
    <row r="1178" spans="1:2" ht="15.75" x14ac:dyDescent="0.2">
      <c r="A1178" s="700">
        <v>44497</v>
      </c>
      <c r="B1178" s="451">
        <v>855.41</v>
      </c>
    </row>
    <row r="1179" spans="1:2" ht="15.75" x14ac:dyDescent="0.2">
      <c r="A1179" s="700">
        <v>44498</v>
      </c>
      <c r="B1179" s="451">
        <v>926.02</v>
      </c>
    </row>
    <row r="1180" spans="1:2" ht="15.75" x14ac:dyDescent="0.2">
      <c r="A1180" s="700">
        <v>44499</v>
      </c>
      <c r="B1180" s="451">
        <v>952.04</v>
      </c>
    </row>
    <row r="1181" spans="1:2" ht="15.75" x14ac:dyDescent="0.2">
      <c r="A1181" s="700">
        <v>44500</v>
      </c>
      <c r="B1181" s="450">
        <v>1014.3</v>
      </c>
    </row>
    <row r="1182" spans="1:2" ht="15.75" x14ac:dyDescent="0.2">
      <c r="A1182" s="700">
        <v>44501</v>
      </c>
      <c r="B1182" s="450">
        <v>1034.02</v>
      </c>
    </row>
    <row r="1183" spans="1:2" ht="15.75" x14ac:dyDescent="0.2">
      <c r="A1183" s="700">
        <v>44502</v>
      </c>
      <c r="B1183" s="451">
        <v>962.22</v>
      </c>
    </row>
    <row r="1184" spans="1:2" ht="15.75" x14ac:dyDescent="0.2">
      <c r="A1184" s="700">
        <v>44503</v>
      </c>
      <c r="B1184" s="451">
        <v>848.45</v>
      </c>
    </row>
    <row r="1185" spans="1:2" ht="15.75" x14ac:dyDescent="0.2">
      <c r="A1185" s="700">
        <v>44504</v>
      </c>
      <c r="B1185" s="451">
        <v>871.76</v>
      </c>
    </row>
    <row r="1186" spans="1:2" ht="15.75" x14ac:dyDescent="0.2">
      <c r="A1186" s="700">
        <v>44505</v>
      </c>
      <c r="B1186" s="451">
        <v>877.78</v>
      </c>
    </row>
    <row r="1187" spans="1:2" ht="15.75" x14ac:dyDescent="0.2">
      <c r="A1187" s="700">
        <v>44506</v>
      </c>
      <c r="B1187" s="451">
        <v>594.04</v>
      </c>
    </row>
    <row r="1188" spans="1:2" ht="15.75" x14ac:dyDescent="0.2">
      <c r="A1188" s="700">
        <v>44507</v>
      </c>
      <c r="B1188" s="451">
        <v>515.85</v>
      </c>
    </row>
    <row r="1189" spans="1:2" ht="15.75" x14ac:dyDescent="0.2">
      <c r="A1189" s="700">
        <v>44508</v>
      </c>
      <c r="B1189" s="451">
        <v>769.5</v>
      </c>
    </row>
    <row r="1190" spans="1:2" ht="15.75" x14ac:dyDescent="0.2">
      <c r="A1190" s="700">
        <v>44509</v>
      </c>
      <c r="B1190" s="451">
        <v>876.65</v>
      </c>
    </row>
    <row r="1191" spans="1:2" ht="15.75" x14ac:dyDescent="0.2">
      <c r="A1191" s="700">
        <v>44510</v>
      </c>
      <c r="B1191" s="451">
        <v>878.64</v>
      </c>
    </row>
    <row r="1192" spans="1:2" ht="15.75" x14ac:dyDescent="0.2">
      <c r="A1192" s="700">
        <v>44511</v>
      </c>
      <c r="B1192" s="451">
        <v>760.48</v>
      </c>
    </row>
    <row r="1193" spans="1:2" ht="15.75" x14ac:dyDescent="0.2">
      <c r="A1193" s="700">
        <v>44512</v>
      </c>
      <c r="B1193" s="451">
        <v>529.27</v>
      </c>
    </row>
    <row r="1194" spans="1:2" ht="15.75" x14ac:dyDescent="0.2">
      <c r="A1194" s="700">
        <v>44513</v>
      </c>
      <c r="B1194" s="451">
        <v>483.13</v>
      </c>
    </row>
    <row r="1195" spans="1:2" ht="15.75" x14ac:dyDescent="0.2">
      <c r="A1195" s="700">
        <v>44514</v>
      </c>
      <c r="B1195" s="451">
        <v>420.66</v>
      </c>
    </row>
    <row r="1196" spans="1:2" ht="15.75" x14ac:dyDescent="0.2">
      <c r="A1196" s="700">
        <v>44515</v>
      </c>
      <c r="B1196" s="451">
        <v>432.39</v>
      </c>
    </row>
    <row r="1197" spans="1:2" ht="15.75" x14ac:dyDescent="0.2">
      <c r="A1197" s="700">
        <v>44516</v>
      </c>
      <c r="B1197" s="451">
        <v>425.68</v>
      </c>
    </row>
    <row r="1198" spans="1:2" ht="15.75" x14ac:dyDescent="0.2">
      <c r="A1198" s="700">
        <v>44517</v>
      </c>
      <c r="B1198" s="451">
        <v>470.94</v>
      </c>
    </row>
    <row r="1199" spans="1:2" ht="15.75" x14ac:dyDescent="0.2">
      <c r="A1199" s="700">
        <v>44518</v>
      </c>
      <c r="B1199" s="451">
        <v>420.86</v>
      </c>
    </row>
    <row r="1200" spans="1:2" ht="15.75" x14ac:dyDescent="0.2">
      <c r="A1200" s="700">
        <v>44519</v>
      </c>
      <c r="B1200" s="451">
        <v>267.64999999999998</v>
      </c>
    </row>
    <row r="1201" spans="1:2" ht="15.75" x14ac:dyDescent="0.2">
      <c r="A1201" s="700">
        <v>44520</v>
      </c>
      <c r="B1201" s="451">
        <v>495.77</v>
      </c>
    </row>
    <row r="1202" spans="1:2" ht="15.75" x14ac:dyDescent="0.2">
      <c r="A1202" s="700">
        <v>44521</v>
      </c>
      <c r="B1202" s="451">
        <v>459.97</v>
      </c>
    </row>
    <row r="1203" spans="1:2" ht="15.75" x14ac:dyDescent="0.2">
      <c r="A1203" s="700">
        <v>44522</v>
      </c>
      <c r="B1203" s="451">
        <v>440.56</v>
      </c>
    </row>
    <row r="1204" spans="1:2" ht="15.75" x14ac:dyDescent="0.2">
      <c r="A1204" s="700">
        <v>44523</v>
      </c>
      <c r="B1204" s="451">
        <v>567.29</v>
      </c>
    </row>
    <row r="1205" spans="1:2" ht="15.75" x14ac:dyDescent="0.2">
      <c r="A1205" s="700">
        <v>44524</v>
      </c>
      <c r="B1205" s="451">
        <v>614.58000000000004</v>
      </c>
    </row>
    <row r="1206" spans="1:2" ht="15.75" x14ac:dyDescent="0.2">
      <c r="A1206" s="700">
        <v>44525</v>
      </c>
      <c r="B1206" s="451">
        <v>801.02</v>
      </c>
    </row>
    <row r="1207" spans="1:2" ht="15.75" x14ac:dyDescent="0.2">
      <c r="A1207" s="700">
        <v>44526</v>
      </c>
      <c r="B1207" s="451">
        <v>150.69999999999999</v>
      </c>
    </row>
    <row r="1208" spans="1:2" ht="15.75" x14ac:dyDescent="0.2">
      <c r="A1208" s="700">
        <v>44527</v>
      </c>
      <c r="B1208" s="451">
        <v>592.95000000000005</v>
      </c>
    </row>
    <row r="1209" spans="1:2" ht="15.75" x14ac:dyDescent="0.2">
      <c r="A1209" s="700">
        <v>44528</v>
      </c>
      <c r="B1209" s="451">
        <v>374.35</v>
      </c>
    </row>
    <row r="1210" spans="1:2" ht="15.75" x14ac:dyDescent="0.2">
      <c r="A1210" s="700">
        <v>44529</v>
      </c>
      <c r="B1210" s="451">
        <v>514.27</v>
      </c>
    </row>
    <row r="1211" spans="1:2" ht="15.75" x14ac:dyDescent="0.2">
      <c r="A1211" s="700">
        <v>44530</v>
      </c>
      <c r="B1211" s="451">
        <v>697.09</v>
      </c>
    </row>
    <row r="1212" spans="1:2" ht="15.75" x14ac:dyDescent="0.2">
      <c r="A1212" s="700">
        <v>44531</v>
      </c>
      <c r="B1212" s="451">
        <v>655.12</v>
      </c>
    </row>
    <row r="1213" spans="1:2" ht="15.75" x14ac:dyDescent="0.2">
      <c r="A1213" s="700">
        <v>44532</v>
      </c>
      <c r="B1213" s="451">
        <v>683.49</v>
      </c>
    </row>
    <row r="1214" spans="1:2" ht="15.75" x14ac:dyDescent="0.2">
      <c r="A1214" s="700">
        <v>44533</v>
      </c>
      <c r="B1214" s="451">
        <v>739.39</v>
      </c>
    </row>
    <row r="1215" spans="1:2" ht="15.75" x14ac:dyDescent="0.2">
      <c r="A1215" s="700">
        <v>44534</v>
      </c>
      <c r="B1215" s="451">
        <v>695.48</v>
      </c>
    </row>
    <row r="1216" spans="1:2" ht="15.75" x14ac:dyDescent="0.2">
      <c r="A1216" s="700">
        <v>44535</v>
      </c>
      <c r="B1216" s="451">
        <v>690.44</v>
      </c>
    </row>
    <row r="1217" spans="1:2" ht="15.75" x14ac:dyDescent="0.2">
      <c r="A1217" s="700">
        <v>44536</v>
      </c>
      <c r="B1217" s="451">
        <v>894.07</v>
      </c>
    </row>
    <row r="1218" spans="1:2" ht="15.75" x14ac:dyDescent="0.2">
      <c r="A1218" s="700">
        <v>44537</v>
      </c>
      <c r="B1218" s="451">
        <v>366.25</v>
      </c>
    </row>
    <row r="1219" spans="1:2" ht="15.75" x14ac:dyDescent="0.2">
      <c r="A1219" s="700">
        <v>44538</v>
      </c>
      <c r="B1219" s="451">
        <v>346.8</v>
      </c>
    </row>
    <row r="1220" spans="1:2" ht="15.75" x14ac:dyDescent="0.2">
      <c r="A1220" s="700">
        <v>44539</v>
      </c>
      <c r="B1220" s="451">
        <v>741.29</v>
      </c>
    </row>
    <row r="1221" spans="1:2" ht="15.75" x14ac:dyDescent="0.2">
      <c r="A1221" s="700">
        <v>44540</v>
      </c>
      <c r="B1221" s="451">
        <v>362.66</v>
      </c>
    </row>
    <row r="1222" spans="1:2" ht="15.75" x14ac:dyDescent="0.2">
      <c r="A1222" s="700">
        <v>44541</v>
      </c>
      <c r="B1222" s="451">
        <v>736.4</v>
      </c>
    </row>
    <row r="1223" spans="1:2" ht="15.75" x14ac:dyDescent="0.2">
      <c r="A1223" s="700">
        <v>44542</v>
      </c>
      <c r="B1223" s="451">
        <v>363.2</v>
      </c>
    </row>
    <row r="1224" spans="1:2" ht="15.75" x14ac:dyDescent="0.2">
      <c r="A1224" s="700">
        <v>44543</v>
      </c>
      <c r="B1224" s="451">
        <v>322.8</v>
      </c>
    </row>
    <row r="1225" spans="1:2" ht="15.75" x14ac:dyDescent="0.2">
      <c r="A1225" s="700">
        <v>44544</v>
      </c>
      <c r="B1225" s="451">
        <v>547.14</v>
      </c>
    </row>
    <row r="1226" spans="1:2" ht="15.75" x14ac:dyDescent="0.2">
      <c r="A1226" s="700">
        <v>44545</v>
      </c>
      <c r="B1226" s="451">
        <v>665.54</v>
      </c>
    </row>
    <row r="1227" spans="1:2" ht="15.75" x14ac:dyDescent="0.2">
      <c r="A1227" s="700">
        <v>44546</v>
      </c>
      <c r="B1227" s="451">
        <v>639.17999999999995</v>
      </c>
    </row>
    <row r="1228" spans="1:2" ht="15.75" x14ac:dyDescent="0.2">
      <c r="A1228" s="700">
        <v>44547</v>
      </c>
      <c r="B1228" s="451">
        <v>264.35000000000002</v>
      </c>
    </row>
    <row r="1229" spans="1:2" ht="15.75" x14ac:dyDescent="0.2">
      <c r="A1229" s="700">
        <v>44548</v>
      </c>
      <c r="B1229" s="451">
        <v>557.29999999999995</v>
      </c>
    </row>
    <row r="1230" spans="1:2" ht="15.75" x14ac:dyDescent="0.2">
      <c r="A1230" s="700">
        <v>44549</v>
      </c>
      <c r="B1230" s="451">
        <v>341.82</v>
      </c>
    </row>
    <row r="1231" spans="1:2" ht="15.75" x14ac:dyDescent="0.2">
      <c r="A1231" s="700">
        <v>44550</v>
      </c>
      <c r="B1231" s="451">
        <v>522.23</v>
      </c>
    </row>
    <row r="1232" spans="1:2" ht="15.75" x14ac:dyDescent="0.2">
      <c r="A1232" s="700">
        <v>44551</v>
      </c>
      <c r="B1232" s="451">
        <v>515.53</v>
      </c>
    </row>
    <row r="1233" spans="1:2" ht="15.75" x14ac:dyDescent="0.2">
      <c r="A1233" s="700">
        <v>44552</v>
      </c>
      <c r="B1233" s="451">
        <v>541.66999999999996</v>
      </c>
    </row>
    <row r="1234" spans="1:2" ht="15.75" x14ac:dyDescent="0.2">
      <c r="A1234" s="700">
        <v>44553</v>
      </c>
      <c r="B1234" s="451">
        <v>684.41</v>
      </c>
    </row>
    <row r="1235" spans="1:2" ht="15.75" x14ac:dyDescent="0.2">
      <c r="A1235" s="700">
        <v>44554</v>
      </c>
      <c r="B1235" s="451">
        <v>71.650000000000006</v>
      </c>
    </row>
    <row r="1236" spans="1:2" ht="15.75" x14ac:dyDescent="0.2">
      <c r="A1236" s="700">
        <v>44555</v>
      </c>
      <c r="B1236" s="451">
        <v>846.21</v>
      </c>
    </row>
    <row r="1237" spans="1:2" ht="15.75" x14ac:dyDescent="0.2">
      <c r="A1237" s="700">
        <v>44556</v>
      </c>
      <c r="B1237" s="451">
        <v>624.30999999999995</v>
      </c>
    </row>
    <row r="1238" spans="1:2" ht="15.75" x14ac:dyDescent="0.2">
      <c r="A1238" s="700">
        <v>44557</v>
      </c>
      <c r="B1238" s="451">
        <v>572.29</v>
      </c>
    </row>
    <row r="1239" spans="1:2" ht="15.75" x14ac:dyDescent="0.2">
      <c r="A1239" s="700">
        <v>44558</v>
      </c>
      <c r="B1239" s="451">
        <v>435.08</v>
      </c>
    </row>
    <row r="1240" spans="1:2" ht="15.75" x14ac:dyDescent="0.2">
      <c r="A1240" s="700">
        <v>44559</v>
      </c>
      <c r="B1240" s="451">
        <v>760.37</v>
      </c>
    </row>
    <row r="1241" spans="1:2" ht="15.75" x14ac:dyDescent="0.2">
      <c r="A1241" s="700">
        <v>44560</v>
      </c>
      <c r="B1241" s="451">
        <v>892.04</v>
      </c>
    </row>
    <row r="1242" spans="1:2" ht="15.75" x14ac:dyDescent="0.2">
      <c r="A1242" s="700">
        <v>44561</v>
      </c>
      <c r="B1242" s="451">
        <v>810.49</v>
      </c>
    </row>
    <row r="1243" spans="1:2" ht="15.75" x14ac:dyDescent="0.2">
      <c r="A1243" s="700">
        <v>44562</v>
      </c>
      <c r="B1243" s="451">
        <v>368.11</v>
      </c>
    </row>
    <row r="1244" spans="1:2" ht="15.75" x14ac:dyDescent="0.2">
      <c r="A1244" s="700">
        <v>44563</v>
      </c>
      <c r="B1244" s="451">
        <v>585.42999999999995</v>
      </c>
    </row>
    <row r="1245" spans="1:2" ht="15.75" x14ac:dyDescent="0.2">
      <c r="A1245" s="700">
        <v>44564</v>
      </c>
      <c r="B1245" s="451">
        <v>344.97</v>
      </c>
    </row>
    <row r="1246" spans="1:2" ht="15.75" x14ac:dyDescent="0.2">
      <c r="A1246" s="700">
        <v>44565</v>
      </c>
      <c r="B1246" s="451">
        <v>413.69</v>
      </c>
    </row>
    <row r="1247" spans="1:2" ht="15.75" x14ac:dyDescent="0.2">
      <c r="A1247" s="700">
        <v>44566</v>
      </c>
      <c r="B1247" s="451">
        <v>0</v>
      </c>
    </row>
    <row r="1248" spans="1:2" ht="15.75" x14ac:dyDescent="0.2">
      <c r="A1248" s="700">
        <v>44567</v>
      </c>
      <c r="B1248" s="451">
        <v>0</v>
      </c>
    </row>
    <row r="1249" spans="1:2" ht="15.75" x14ac:dyDescent="0.2">
      <c r="A1249" s="700">
        <v>44568</v>
      </c>
      <c r="B1249" s="451">
        <v>524.46</v>
      </c>
    </row>
    <row r="1250" spans="1:2" ht="15.75" x14ac:dyDescent="0.2">
      <c r="A1250" s="700">
        <v>44569</v>
      </c>
      <c r="B1250" s="451">
        <v>760.18</v>
      </c>
    </row>
    <row r="1251" spans="1:2" ht="15.75" x14ac:dyDescent="0.2">
      <c r="A1251" s="700">
        <v>44570</v>
      </c>
      <c r="B1251" s="451">
        <v>674.73</v>
      </c>
    </row>
    <row r="1252" spans="1:2" ht="15.75" x14ac:dyDescent="0.2">
      <c r="A1252" s="700">
        <v>44571</v>
      </c>
      <c r="B1252" s="451">
        <v>254.52</v>
      </c>
    </row>
    <row r="1253" spans="1:2" ht="15.75" x14ac:dyDescent="0.2">
      <c r="A1253" s="700">
        <v>44572</v>
      </c>
      <c r="B1253" s="451">
        <v>682.26</v>
      </c>
    </row>
    <row r="1254" spans="1:2" ht="15.75" x14ac:dyDescent="0.2">
      <c r="A1254" s="700">
        <v>44573</v>
      </c>
      <c r="B1254" s="451">
        <v>745.45</v>
      </c>
    </row>
    <row r="1255" spans="1:2" ht="15.75" x14ac:dyDescent="0.2">
      <c r="A1255" s="700">
        <v>44574</v>
      </c>
      <c r="B1255" s="451">
        <v>754.77</v>
      </c>
    </row>
    <row r="1256" spans="1:2" ht="15.75" x14ac:dyDescent="0.2">
      <c r="A1256" s="700">
        <v>44575</v>
      </c>
      <c r="B1256" s="451">
        <v>65.59</v>
      </c>
    </row>
    <row r="1257" spans="1:2" ht="15.75" x14ac:dyDescent="0.2">
      <c r="A1257" s="700">
        <v>44576</v>
      </c>
      <c r="B1257" s="451">
        <v>736.03</v>
      </c>
    </row>
    <row r="1258" spans="1:2" ht="15.75" x14ac:dyDescent="0.2">
      <c r="A1258" s="700">
        <v>44577</v>
      </c>
      <c r="B1258" s="451">
        <v>857.64</v>
      </c>
    </row>
    <row r="1259" spans="1:2" ht="15.75" x14ac:dyDescent="0.2">
      <c r="A1259" s="700">
        <v>44578</v>
      </c>
      <c r="B1259" s="451">
        <v>871.56</v>
      </c>
    </row>
    <row r="1260" spans="1:2" ht="15.75" x14ac:dyDescent="0.2">
      <c r="A1260" s="700">
        <v>44579</v>
      </c>
      <c r="B1260" s="450">
        <v>1084.28</v>
      </c>
    </row>
    <row r="1261" spans="1:2" ht="15.75" x14ac:dyDescent="0.2">
      <c r="A1261" s="700">
        <v>44580</v>
      </c>
      <c r="B1261" s="450">
        <v>1022.8</v>
      </c>
    </row>
    <row r="1262" spans="1:2" ht="15.75" x14ac:dyDescent="0.2">
      <c r="A1262" s="700">
        <v>44581</v>
      </c>
      <c r="B1262" s="450">
        <v>1717.36</v>
      </c>
    </row>
    <row r="1263" spans="1:2" ht="15.75" x14ac:dyDescent="0.2">
      <c r="A1263" s="700">
        <v>44582</v>
      </c>
      <c r="B1263" s="450">
        <v>1486.4</v>
      </c>
    </row>
    <row r="1264" spans="1:2" ht="15.75" x14ac:dyDescent="0.2">
      <c r="A1264" s="700">
        <v>44583</v>
      </c>
      <c r="B1264" s="450">
        <v>1449.58</v>
      </c>
    </row>
    <row r="1265" spans="1:2" ht="15.75" x14ac:dyDescent="0.2">
      <c r="A1265" s="700">
        <v>44584</v>
      </c>
      <c r="B1265" s="450">
        <v>1333.77</v>
      </c>
    </row>
    <row r="1266" spans="1:2" ht="15.75" x14ac:dyDescent="0.2">
      <c r="A1266" s="700">
        <v>44585</v>
      </c>
      <c r="B1266" s="450">
        <v>1396.31</v>
      </c>
    </row>
    <row r="1267" spans="1:2" ht="15.75" x14ac:dyDescent="0.2">
      <c r="A1267" s="700">
        <v>44586</v>
      </c>
      <c r="B1267" s="450">
        <v>1330.61</v>
      </c>
    </row>
    <row r="1268" spans="1:2" ht="15.75" x14ac:dyDescent="0.2">
      <c r="A1268" s="700">
        <v>44587</v>
      </c>
      <c r="B1268" s="450">
        <v>1250.3800000000001</v>
      </c>
    </row>
    <row r="1269" spans="1:2" ht="15.75" x14ac:dyDescent="0.2">
      <c r="A1269" s="700">
        <v>44588</v>
      </c>
      <c r="B1269" s="450">
        <v>1187.55</v>
      </c>
    </row>
    <row r="1270" spans="1:2" ht="15.75" x14ac:dyDescent="0.2">
      <c r="A1270" s="700">
        <v>44589</v>
      </c>
      <c r="B1270" s="451">
        <v>881.39</v>
      </c>
    </row>
    <row r="1271" spans="1:2" ht="15.75" x14ac:dyDescent="0.2">
      <c r="A1271" s="700">
        <v>44590</v>
      </c>
      <c r="B1271" s="450">
        <v>1139.31</v>
      </c>
    </row>
    <row r="1272" spans="1:2" ht="15.75" x14ac:dyDescent="0.2">
      <c r="A1272" s="700">
        <v>44591</v>
      </c>
      <c r="B1272" s="451">
        <v>977.69</v>
      </c>
    </row>
    <row r="1273" spans="1:2" ht="15.75" x14ac:dyDescent="0.2">
      <c r="A1273" s="700">
        <v>44592</v>
      </c>
      <c r="B1273" s="451">
        <v>801.98</v>
      </c>
    </row>
    <row r="1274" spans="1:2" ht="15.75" x14ac:dyDescent="0.2">
      <c r="A1274" s="700">
        <v>44593</v>
      </c>
      <c r="B1274" s="450">
        <v>1292.29</v>
      </c>
    </row>
    <row r="1275" spans="1:2" ht="15.75" x14ac:dyDescent="0.2">
      <c r="A1275" s="700">
        <v>44594</v>
      </c>
      <c r="B1275" s="450">
        <v>1355.22</v>
      </c>
    </row>
    <row r="1276" spans="1:2" ht="15.75" x14ac:dyDescent="0.2">
      <c r="A1276" s="700">
        <v>44595</v>
      </c>
      <c r="B1276" s="450">
        <v>1411.72</v>
      </c>
    </row>
    <row r="1277" spans="1:2" ht="15.75" x14ac:dyDescent="0.2">
      <c r="A1277" s="700">
        <v>44596</v>
      </c>
      <c r="B1277" s="450">
        <v>1321.32</v>
      </c>
    </row>
    <row r="1278" spans="1:2" ht="15.75" x14ac:dyDescent="0.2">
      <c r="A1278" s="700">
        <v>44597</v>
      </c>
      <c r="B1278" s="450">
        <v>1215.82</v>
      </c>
    </row>
    <row r="1279" spans="1:2" ht="15.75" x14ac:dyDescent="0.2">
      <c r="A1279" s="700">
        <v>44598</v>
      </c>
      <c r="B1279" s="451">
        <v>745.29</v>
      </c>
    </row>
    <row r="1280" spans="1:2" ht="15.75" x14ac:dyDescent="0.2">
      <c r="A1280" s="700">
        <v>44599</v>
      </c>
      <c r="B1280" s="450">
        <v>1448.66</v>
      </c>
    </row>
    <row r="1281" spans="1:2" ht="15.75" x14ac:dyDescent="0.2">
      <c r="A1281" s="700">
        <v>44600</v>
      </c>
      <c r="B1281" s="450">
        <v>1162.08</v>
      </c>
    </row>
    <row r="1282" spans="1:2" ht="15.75" x14ac:dyDescent="0.2">
      <c r="A1282" s="700">
        <v>44601</v>
      </c>
      <c r="B1282" s="451">
        <v>989.79</v>
      </c>
    </row>
    <row r="1283" spans="1:2" ht="15.75" x14ac:dyDescent="0.2">
      <c r="A1283" s="700">
        <v>44602</v>
      </c>
      <c r="B1283" s="451">
        <v>969.13</v>
      </c>
    </row>
    <row r="1284" spans="1:2" ht="15.75" x14ac:dyDescent="0.2">
      <c r="A1284" s="700">
        <v>44603</v>
      </c>
      <c r="B1284" s="451">
        <v>938.41</v>
      </c>
    </row>
    <row r="1285" spans="1:2" ht="15.75" x14ac:dyDescent="0.2">
      <c r="A1285" s="700">
        <v>44604</v>
      </c>
      <c r="B1285" s="450">
        <v>1046.08</v>
      </c>
    </row>
    <row r="1286" spans="1:2" ht="15.75" x14ac:dyDescent="0.2">
      <c r="A1286" s="704">
        <v>44605</v>
      </c>
      <c r="B1286" s="458">
        <v>1063.8699999999999</v>
      </c>
    </row>
    <row r="1287" spans="1:2" ht="15.75" x14ac:dyDescent="0.2">
      <c r="A1287" s="704">
        <v>44606</v>
      </c>
      <c r="B1287" s="458">
        <v>897.92</v>
      </c>
    </row>
    <row r="1288" spans="1:2" ht="15.75" x14ac:dyDescent="0.2">
      <c r="A1288" s="704">
        <v>44607</v>
      </c>
      <c r="B1288" s="458">
        <v>331.59</v>
      </c>
    </row>
    <row r="1289" spans="1:2" ht="15.75" x14ac:dyDescent="0.2">
      <c r="A1289" s="704">
        <v>44608</v>
      </c>
      <c r="B1289" s="458">
        <v>1193.97</v>
      </c>
    </row>
    <row r="1290" spans="1:2" ht="15.75" x14ac:dyDescent="0.2">
      <c r="A1290" s="704">
        <v>44609</v>
      </c>
      <c r="B1290" s="458">
        <v>1284.9000000000001</v>
      </c>
    </row>
    <row r="1291" spans="1:2" ht="15.75" x14ac:dyDescent="0.2">
      <c r="A1291" s="704">
        <v>44610</v>
      </c>
      <c r="B1291" s="458">
        <v>1162.98</v>
      </c>
    </row>
    <row r="1292" spans="1:2" ht="15.75" x14ac:dyDescent="0.2">
      <c r="A1292" s="704">
        <v>44611</v>
      </c>
      <c r="B1292" s="458">
        <v>818.88</v>
      </c>
    </row>
    <row r="1293" spans="1:2" ht="15.75" x14ac:dyDescent="0.2">
      <c r="A1293" s="704">
        <v>44612</v>
      </c>
      <c r="B1293" s="458">
        <v>1229.47</v>
      </c>
    </row>
    <row r="1294" spans="1:2" ht="15.75" x14ac:dyDescent="0.2">
      <c r="A1294" s="704">
        <v>44613</v>
      </c>
      <c r="B1294" s="458">
        <v>1038.69</v>
      </c>
    </row>
    <row r="1295" spans="1:2" ht="15.75" x14ac:dyDescent="0.2">
      <c r="A1295" s="704">
        <v>44614</v>
      </c>
      <c r="B1295" s="458">
        <v>1089.8</v>
      </c>
    </row>
    <row r="1296" spans="1:2" ht="15.75" x14ac:dyDescent="0.2">
      <c r="A1296" s="704">
        <v>44615</v>
      </c>
      <c r="B1296" s="458">
        <v>930.53</v>
      </c>
    </row>
    <row r="1297" spans="1:2" ht="15.75" x14ac:dyDescent="0.2">
      <c r="A1297" s="704">
        <v>44616</v>
      </c>
      <c r="B1297" s="458">
        <v>843.39</v>
      </c>
    </row>
    <row r="1298" spans="1:2" ht="15.75" x14ac:dyDescent="0.2">
      <c r="A1298" s="704">
        <v>44617</v>
      </c>
      <c r="B1298" s="458">
        <v>724.93</v>
      </c>
    </row>
    <row r="1299" spans="1:2" ht="15.75" x14ac:dyDescent="0.2">
      <c r="A1299" s="704">
        <v>44618</v>
      </c>
      <c r="B1299" s="458">
        <v>492.25</v>
      </c>
    </row>
    <row r="1300" spans="1:2" ht="15.75" x14ac:dyDescent="0.2">
      <c r="A1300" s="704">
        <v>44619</v>
      </c>
      <c r="B1300" s="458">
        <v>843.89</v>
      </c>
    </row>
    <row r="1301" spans="1:2" ht="15.75" x14ac:dyDescent="0.2">
      <c r="A1301" s="704">
        <v>44620</v>
      </c>
      <c r="B1301" s="458">
        <v>768.85</v>
      </c>
    </row>
    <row r="1302" spans="1:2" ht="15.75" x14ac:dyDescent="0.2">
      <c r="A1302" s="704">
        <v>44621</v>
      </c>
      <c r="B1302" s="458">
        <v>715.19</v>
      </c>
    </row>
    <row r="1303" spans="1:2" ht="15.75" x14ac:dyDescent="0.2">
      <c r="A1303" s="704">
        <v>44622</v>
      </c>
      <c r="B1303" s="458">
        <v>708.67</v>
      </c>
    </row>
    <row r="1304" spans="1:2" ht="15.75" x14ac:dyDescent="0.25">
      <c r="A1304" s="704">
        <v>44623</v>
      </c>
      <c r="B1304" s="459">
        <v>631.4</v>
      </c>
    </row>
    <row r="1305" spans="1:2" ht="15.75" x14ac:dyDescent="0.25">
      <c r="A1305" s="704">
        <v>44624</v>
      </c>
      <c r="B1305" s="459">
        <v>829.84</v>
      </c>
    </row>
    <row r="1306" spans="1:2" ht="15.75" x14ac:dyDescent="0.25">
      <c r="A1306" s="704">
        <v>44625</v>
      </c>
      <c r="B1306" s="459">
        <v>952.09</v>
      </c>
    </row>
    <row r="1307" spans="1:2" ht="15.75" x14ac:dyDescent="0.25">
      <c r="A1307" s="704">
        <v>44626</v>
      </c>
      <c r="B1307" s="459">
        <v>525.85</v>
      </c>
    </row>
    <row r="1308" spans="1:2" ht="15.75" x14ac:dyDescent="0.25">
      <c r="A1308" s="704">
        <v>44627</v>
      </c>
      <c r="B1308" s="459">
        <v>599.48</v>
      </c>
    </row>
    <row r="1309" spans="1:2" ht="15.75" x14ac:dyDescent="0.25">
      <c r="A1309" s="704">
        <v>44628</v>
      </c>
      <c r="B1309" s="459">
        <v>266.3</v>
      </c>
    </row>
    <row r="1310" spans="1:2" ht="15.75" x14ac:dyDescent="0.25">
      <c r="A1310" s="704">
        <v>44629</v>
      </c>
      <c r="B1310" s="459">
        <v>396.82</v>
      </c>
    </row>
    <row r="1311" spans="1:2" ht="15.75" x14ac:dyDescent="0.25">
      <c r="A1311" s="704">
        <v>44630</v>
      </c>
      <c r="B1311" s="459">
        <v>1048.18</v>
      </c>
    </row>
    <row r="1312" spans="1:2" ht="15.75" x14ac:dyDescent="0.25">
      <c r="A1312" s="704">
        <v>44631</v>
      </c>
      <c r="B1312" s="459">
        <v>1016.18</v>
      </c>
    </row>
    <row r="1313" spans="1:2" ht="15.75" x14ac:dyDescent="0.25">
      <c r="A1313" s="704">
        <v>44632</v>
      </c>
      <c r="B1313" s="459">
        <v>1025.47</v>
      </c>
    </row>
    <row r="1314" spans="1:2" ht="15.75" x14ac:dyDescent="0.25">
      <c r="A1314" s="704">
        <v>44633</v>
      </c>
      <c r="B1314" s="459">
        <v>1051.07</v>
      </c>
    </row>
    <row r="1315" spans="1:2" ht="15.75" x14ac:dyDescent="0.25">
      <c r="A1315" s="704">
        <v>44634</v>
      </c>
      <c r="B1315" s="459">
        <v>1046.8900000000001</v>
      </c>
    </row>
    <row r="1316" spans="1:2" ht="15.75" x14ac:dyDescent="0.25">
      <c r="A1316" s="704">
        <v>44635</v>
      </c>
      <c r="B1316" s="459">
        <v>923.07</v>
      </c>
    </row>
    <row r="1317" spans="1:2" ht="15.75" x14ac:dyDescent="0.25">
      <c r="A1317" s="704">
        <v>44636</v>
      </c>
      <c r="B1317" s="459">
        <v>904.03</v>
      </c>
    </row>
    <row r="1318" spans="1:2" ht="15.75" x14ac:dyDescent="0.25">
      <c r="A1318" s="704">
        <v>44637</v>
      </c>
      <c r="B1318" s="459">
        <v>1054.55</v>
      </c>
    </row>
    <row r="1319" spans="1:2" ht="15.75" x14ac:dyDescent="0.25">
      <c r="A1319" s="704">
        <v>44638</v>
      </c>
      <c r="B1319" s="459">
        <v>1227.21</v>
      </c>
    </row>
    <row r="1320" spans="1:2" ht="15.75" x14ac:dyDescent="0.25">
      <c r="A1320" s="704">
        <v>44639</v>
      </c>
      <c r="B1320" s="459">
        <v>1209.8800000000001</v>
      </c>
    </row>
    <row r="1321" spans="1:2" ht="15.75" x14ac:dyDescent="0.25">
      <c r="A1321" s="704">
        <v>44640</v>
      </c>
      <c r="B1321" s="459">
        <v>1156.2</v>
      </c>
    </row>
    <row r="1322" spans="1:2" ht="15.75" x14ac:dyDescent="0.25">
      <c r="A1322" s="704">
        <v>44641</v>
      </c>
      <c r="B1322" s="459">
        <v>687.75</v>
      </c>
    </row>
    <row r="1323" spans="1:2" ht="15.75" x14ac:dyDescent="0.25">
      <c r="A1323" s="704">
        <v>44642</v>
      </c>
      <c r="B1323" s="459">
        <v>1133.56</v>
      </c>
    </row>
    <row r="1324" spans="1:2" ht="15.75" x14ac:dyDescent="0.25">
      <c r="A1324" s="704">
        <v>44643</v>
      </c>
      <c r="B1324" s="459">
        <v>1124.6300000000001</v>
      </c>
    </row>
    <row r="1325" spans="1:2" ht="15.75" x14ac:dyDescent="0.25">
      <c r="A1325" s="704">
        <v>44644</v>
      </c>
      <c r="B1325" s="459">
        <v>881.31</v>
      </c>
    </row>
    <row r="1326" spans="1:2" ht="15.75" x14ac:dyDescent="0.25">
      <c r="A1326" s="704">
        <v>44645</v>
      </c>
      <c r="B1326" s="459">
        <v>1285.6199999999999</v>
      </c>
    </row>
    <row r="1327" spans="1:2" ht="15.75" x14ac:dyDescent="0.25">
      <c r="A1327" s="704">
        <v>44646</v>
      </c>
      <c r="B1327" s="459">
        <v>1093.9100000000001</v>
      </c>
    </row>
    <row r="1328" spans="1:2" ht="15.75" x14ac:dyDescent="0.25">
      <c r="A1328" s="704">
        <v>44647</v>
      </c>
      <c r="B1328" s="459">
        <v>1124.4000000000001</v>
      </c>
    </row>
    <row r="1329" spans="1:2" ht="15.75" x14ac:dyDescent="0.25">
      <c r="A1329" s="704">
        <v>44648</v>
      </c>
      <c r="B1329" s="459">
        <v>1121.81</v>
      </c>
    </row>
    <row r="1330" spans="1:2" ht="15.75" x14ac:dyDescent="0.25">
      <c r="A1330" s="704">
        <v>44649</v>
      </c>
      <c r="B1330" s="459">
        <v>1070.2</v>
      </c>
    </row>
    <row r="1331" spans="1:2" ht="15.75" x14ac:dyDescent="0.25">
      <c r="A1331" s="704">
        <v>44650</v>
      </c>
      <c r="B1331" s="459">
        <v>892.26</v>
      </c>
    </row>
    <row r="1332" spans="1:2" ht="15.75" x14ac:dyDescent="0.25">
      <c r="A1332" s="704">
        <v>44651</v>
      </c>
      <c r="B1332" s="459">
        <v>744.04</v>
      </c>
    </row>
    <row r="1333" spans="1:2" ht="15.75" x14ac:dyDescent="0.25">
      <c r="A1333" s="704">
        <v>44652</v>
      </c>
      <c r="B1333" s="459">
        <v>546.83000000000004</v>
      </c>
    </row>
    <row r="1334" spans="1:2" ht="15.75" x14ac:dyDescent="0.25">
      <c r="A1334" s="704">
        <v>44653</v>
      </c>
      <c r="B1334" s="459">
        <v>715.25</v>
      </c>
    </row>
    <row r="1335" spans="1:2" ht="15.75" x14ac:dyDescent="0.25">
      <c r="A1335" s="704">
        <v>44654</v>
      </c>
      <c r="B1335" s="459">
        <v>591.24</v>
      </c>
    </row>
    <row r="1336" spans="1:2" ht="15.75" x14ac:dyDescent="0.25">
      <c r="A1336" s="704">
        <v>44655</v>
      </c>
      <c r="B1336" s="459">
        <v>549.58000000000004</v>
      </c>
    </row>
    <row r="1337" spans="1:2" ht="15.75" x14ac:dyDescent="0.25">
      <c r="A1337" s="704">
        <v>44656</v>
      </c>
      <c r="B1337" s="459">
        <v>538.14</v>
      </c>
    </row>
    <row r="1338" spans="1:2" ht="15.75" x14ac:dyDescent="0.25">
      <c r="A1338" s="704">
        <v>44657</v>
      </c>
      <c r="B1338" s="459">
        <v>441.35</v>
      </c>
    </row>
    <row r="1339" spans="1:2" ht="15.75" x14ac:dyDescent="0.25">
      <c r="A1339" s="704">
        <v>44658</v>
      </c>
      <c r="B1339" s="459">
        <v>476.37</v>
      </c>
    </row>
    <row r="1340" spans="1:2" ht="15.75" x14ac:dyDescent="0.25">
      <c r="A1340" s="704">
        <v>44659</v>
      </c>
      <c r="B1340" s="459">
        <v>428.55</v>
      </c>
    </row>
    <row r="1341" spans="1:2" ht="15.75" x14ac:dyDescent="0.25">
      <c r="A1341" s="704">
        <v>44660</v>
      </c>
      <c r="B1341" s="459">
        <v>434.45</v>
      </c>
    </row>
    <row r="1342" spans="1:2" ht="15.75" x14ac:dyDescent="0.25">
      <c r="A1342" s="704">
        <v>44661</v>
      </c>
      <c r="B1342" s="459">
        <v>437.37</v>
      </c>
    </row>
    <row r="1343" spans="1:2" ht="15.75" x14ac:dyDescent="0.25">
      <c r="A1343" s="704">
        <v>44662</v>
      </c>
      <c r="B1343" s="459">
        <v>363.68</v>
      </c>
    </row>
    <row r="1344" spans="1:2" ht="15.75" x14ac:dyDescent="0.25">
      <c r="A1344" s="704">
        <v>44663</v>
      </c>
      <c r="B1344" s="459">
        <v>605.21</v>
      </c>
    </row>
    <row r="1345" spans="1:2" ht="15.75" x14ac:dyDescent="0.25">
      <c r="A1345" s="704">
        <v>44664</v>
      </c>
      <c r="B1345" s="459">
        <v>744.43</v>
      </c>
    </row>
    <row r="1346" spans="1:2" ht="15.75" x14ac:dyDescent="0.25">
      <c r="A1346" s="704">
        <v>44665</v>
      </c>
      <c r="B1346" s="459">
        <v>35.93</v>
      </c>
    </row>
    <row r="1347" spans="1:2" ht="15.75" x14ac:dyDescent="0.25">
      <c r="A1347" s="704">
        <v>44666</v>
      </c>
      <c r="B1347" s="459">
        <v>14.5</v>
      </c>
    </row>
    <row r="1348" spans="1:2" ht="15.75" x14ac:dyDescent="0.25">
      <c r="A1348" s="704">
        <v>44667</v>
      </c>
      <c r="B1348" s="459">
        <v>0</v>
      </c>
    </row>
    <row r="1349" spans="1:2" ht="15.75" x14ac:dyDescent="0.25">
      <c r="A1349" s="704">
        <v>44668</v>
      </c>
      <c r="B1349" s="459">
        <v>815.03</v>
      </c>
    </row>
    <row r="1350" spans="1:2" ht="15.75" x14ac:dyDescent="0.25">
      <c r="A1350" s="704">
        <v>44669</v>
      </c>
      <c r="B1350" s="459">
        <v>478.87</v>
      </c>
    </row>
    <row r="1351" spans="1:2" ht="15.75" x14ac:dyDescent="0.25">
      <c r="A1351" s="704">
        <v>44670</v>
      </c>
      <c r="B1351" s="459">
        <v>426.04</v>
      </c>
    </row>
    <row r="1352" spans="1:2" ht="15.75" x14ac:dyDescent="0.25">
      <c r="A1352" s="704">
        <v>44671</v>
      </c>
      <c r="B1352" s="459">
        <v>468.6</v>
      </c>
    </row>
    <row r="1353" spans="1:2" ht="15.75" x14ac:dyDescent="0.25">
      <c r="A1353" s="704">
        <v>44672</v>
      </c>
      <c r="B1353" s="459">
        <v>333.48</v>
      </c>
    </row>
    <row r="1354" spans="1:2" ht="15.75" x14ac:dyDescent="0.25">
      <c r="A1354" s="704">
        <v>44673</v>
      </c>
      <c r="B1354" s="459">
        <v>592.78</v>
      </c>
    </row>
    <row r="1355" spans="1:2" ht="15.75" x14ac:dyDescent="0.25">
      <c r="A1355" s="704">
        <v>44674</v>
      </c>
      <c r="B1355" s="459">
        <v>477.12</v>
      </c>
    </row>
    <row r="1356" spans="1:2" ht="15.75" x14ac:dyDescent="0.25">
      <c r="A1356" s="704">
        <v>44675</v>
      </c>
      <c r="B1356" s="459">
        <v>792.41</v>
      </c>
    </row>
    <row r="1357" spans="1:2" ht="15.75" x14ac:dyDescent="0.25">
      <c r="A1357" s="704">
        <v>44676</v>
      </c>
      <c r="B1357" s="459">
        <v>188.77</v>
      </c>
    </row>
    <row r="1358" spans="1:2" ht="15.75" x14ac:dyDescent="0.25">
      <c r="A1358" s="704">
        <v>44677</v>
      </c>
      <c r="B1358" s="459">
        <v>188.77</v>
      </c>
    </row>
    <row r="1359" spans="1:2" ht="15.75" x14ac:dyDescent="0.25">
      <c r="A1359" s="704">
        <v>44678</v>
      </c>
      <c r="B1359" s="459">
        <v>652</v>
      </c>
    </row>
    <row r="1360" spans="1:2" ht="15.75" x14ac:dyDescent="0.25">
      <c r="A1360" s="704">
        <v>44679</v>
      </c>
      <c r="B1360" s="459">
        <v>1135.45</v>
      </c>
    </row>
    <row r="1361" spans="1:2" ht="15.75" x14ac:dyDescent="0.25">
      <c r="A1361" s="704">
        <v>44680</v>
      </c>
      <c r="B1361" s="459">
        <v>719.68</v>
      </c>
    </row>
    <row r="1362" spans="1:2" ht="15.75" x14ac:dyDescent="0.25">
      <c r="A1362" s="704">
        <v>44681</v>
      </c>
      <c r="B1362" s="459">
        <v>1372.54</v>
      </c>
    </row>
    <row r="1363" spans="1:2" ht="15.75" x14ac:dyDescent="0.25">
      <c r="A1363" s="704">
        <v>44682</v>
      </c>
      <c r="B1363" s="459">
        <v>1104.22</v>
      </c>
    </row>
    <row r="1364" spans="1:2" ht="15.75" x14ac:dyDescent="0.25">
      <c r="A1364" s="704">
        <v>44683</v>
      </c>
      <c r="B1364" s="459">
        <v>1399.83</v>
      </c>
    </row>
    <row r="1365" spans="1:2" ht="15.75" x14ac:dyDescent="0.25">
      <c r="A1365" s="704">
        <v>44684</v>
      </c>
      <c r="B1365" s="459">
        <v>1014.2</v>
      </c>
    </row>
    <row r="1366" spans="1:2" ht="15.75" x14ac:dyDescent="0.25">
      <c r="A1366" s="704">
        <v>44685</v>
      </c>
      <c r="B1366" s="459">
        <v>1572.81</v>
      </c>
    </row>
    <row r="1367" spans="1:2" ht="15.75" x14ac:dyDescent="0.25">
      <c r="A1367" s="704">
        <v>44686</v>
      </c>
      <c r="B1367" s="459">
        <v>680.27</v>
      </c>
    </row>
    <row r="1368" spans="1:2" ht="15.75" x14ac:dyDescent="0.25">
      <c r="A1368" s="704">
        <v>44687</v>
      </c>
      <c r="B1368" s="459">
        <v>1427.77</v>
      </c>
    </row>
    <row r="1369" spans="1:2" ht="15.75" x14ac:dyDescent="0.25">
      <c r="A1369" s="704">
        <v>44688</v>
      </c>
      <c r="B1369" s="459">
        <v>1357.72</v>
      </c>
    </row>
    <row r="1370" spans="1:2" ht="15.75" x14ac:dyDescent="0.25">
      <c r="A1370" s="704">
        <v>44689</v>
      </c>
      <c r="B1370" s="459">
        <v>1519.47</v>
      </c>
    </row>
    <row r="1371" spans="1:2" ht="15.75" x14ac:dyDescent="0.25">
      <c r="A1371" s="704">
        <v>44690</v>
      </c>
      <c r="B1371" s="459">
        <v>1208.52</v>
      </c>
    </row>
    <row r="1372" spans="1:2" ht="15.75" x14ac:dyDescent="0.25">
      <c r="A1372" s="704">
        <v>44691</v>
      </c>
      <c r="B1372" s="459">
        <v>671.66</v>
      </c>
    </row>
    <row r="1373" spans="1:2" ht="15.75" x14ac:dyDescent="0.25">
      <c r="A1373" s="704">
        <v>44692</v>
      </c>
      <c r="B1373" s="459">
        <v>845.53</v>
      </c>
    </row>
    <row r="1374" spans="1:2" ht="15.75" x14ac:dyDescent="0.25">
      <c r="A1374" s="704">
        <v>44693</v>
      </c>
      <c r="B1374" s="459">
        <v>297.24</v>
      </c>
    </row>
    <row r="1375" spans="1:2" ht="15.75" x14ac:dyDescent="0.25">
      <c r="A1375" s="704">
        <v>44694</v>
      </c>
      <c r="B1375" s="459">
        <v>0</v>
      </c>
    </row>
    <row r="1376" spans="1:2" ht="15.75" x14ac:dyDescent="0.25">
      <c r="A1376" s="704">
        <v>44695</v>
      </c>
      <c r="B1376" s="459">
        <v>925.8</v>
      </c>
    </row>
    <row r="1377" spans="1:2" ht="15.75" x14ac:dyDescent="0.25">
      <c r="A1377" s="704">
        <v>44696</v>
      </c>
      <c r="B1377" s="459">
        <v>911.59</v>
      </c>
    </row>
    <row r="1378" spans="1:2" ht="15.75" x14ac:dyDescent="0.25">
      <c r="A1378" s="704">
        <v>44697</v>
      </c>
      <c r="B1378" s="459">
        <v>871.36</v>
      </c>
    </row>
    <row r="1379" spans="1:2" ht="15.75" x14ac:dyDescent="0.25">
      <c r="A1379" s="704">
        <v>44698</v>
      </c>
      <c r="B1379" s="459">
        <v>842.34</v>
      </c>
    </row>
    <row r="1380" spans="1:2" ht="15.75" x14ac:dyDescent="0.25">
      <c r="A1380" s="704">
        <v>44699</v>
      </c>
      <c r="B1380" s="459">
        <v>811.46</v>
      </c>
    </row>
    <row r="1381" spans="1:2" ht="15.75" x14ac:dyDescent="0.25">
      <c r="A1381" s="704">
        <v>44700</v>
      </c>
      <c r="B1381" s="459">
        <v>624.05999999999995</v>
      </c>
    </row>
    <row r="1382" spans="1:2" ht="15.75" x14ac:dyDescent="0.25">
      <c r="A1382" s="704">
        <v>44701</v>
      </c>
      <c r="B1382" s="459">
        <v>808.53</v>
      </c>
    </row>
    <row r="1383" spans="1:2" ht="15.75" x14ac:dyDescent="0.25">
      <c r="A1383" s="704">
        <v>44702</v>
      </c>
      <c r="B1383" s="459">
        <v>743.92</v>
      </c>
    </row>
    <row r="1384" spans="1:2" ht="15.75" x14ac:dyDescent="0.25">
      <c r="A1384" s="704">
        <v>44703</v>
      </c>
      <c r="B1384" s="459">
        <v>372.03</v>
      </c>
    </row>
    <row r="1385" spans="1:2" ht="15.75" x14ac:dyDescent="0.25">
      <c r="A1385" s="704">
        <v>44704</v>
      </c>
      <c r="B1385" s="459">
        <v>855.64</v>
      </c>
    </row>
    <row r="1386" spans="1:2" ht="15.75" x14ac:dyDescent="0.25">
      <c r="A1386" s="704">
        <v>44705</v>
      </c>
      <c r="B1386" s="459">
        <v>838.4</v>
      </c>
    </row>
    <row r="1387" spans="1:2" ht="15.75" x14ac:dyDescent="0.25">
      <c r="A1387" s="704">
        <v>44706</v>
      </c>
      <c r="B1387" s="459">
        <v>832.47</v>
      </c>
    </row>
    <row r="1388" spans="1:2" ht="15.75" x14ac:dyDescent="0.25">
      <c r="A1388" s="704">
        <v>44707</v>
      </c>
      <c r="B1388" s="459">
        <v>332.71</v>
      </c>
    </row>
    <row r="1389" spans="1:2" ht="15.75" x14ac:dyDescent="0.25">
      <c r="A1389" s="704">
        <v>44708</v>
      </c>
      <c r="B1389" s="459">
        <v>898.28</v>
      </c>
    </row>
    <row r="1390" spans="1:2" ht="15.75" x14ac:dyDescent="0.25">
      <c r="A1390" s="704">
        <v>44709</v>
      </c>
      <c r="B1390" s="459">
        <v>1017.68</v>
      </c>
    </row>
    <row r="1391" spans="1:2" ht="15.75" x14ac:dyDescent="0.25">
      <c r="A1391" s="704">
        <v>44710</v>
      </c>
      <c r="B1391" s="459">
        <v>999.31</v>
      </c>
    </row>
    <row r="1392" spans="1:2" ht="15.75" x14ac:dyDescent="0.25">
      <c r="A1392" s="704">
        <v>44711</v>
      </c>
      <c r="B1392" s="459">
        <v>984</v>
      </c>
    </row>
    <row r="1393" spans="1:2" ht="15.75" x14ac:dyDescent="0.25">
      <c r="A1393" s="704">
        <v>44712</v>
      </c>
      <c r="B1393" s="459">
        <v>1002.39</v>
      </c>
    </row>
    <row r="1394" spans="1:2" ht="15.75" x14ac:dyDescent="0.25">
      <c r="A1394" s="704">
        <v>44713</v>
      </c>
      <c r="B1394" s="459">
        <v>1029.4100000000001</v>
      </c>
    </row>
    <row r="1395" spans="1:2" ht="15.75" x14ac:dyDescent="0.25">
      <c r="A1395" s="704">
        <v>44714</v>
      </c>
      <c r="B1395" s="459">
        <v>1102.75</v>
      </c>
    </row>
    <row r="1396" spans="1:2" ht="15.75" x14ac:dyDescent="0.25">
      <c r="A1396" s="704">
        <v>44715</v>
      </c>
      <c r="B1396" s="459">
        <v>1339.59</v>
      </c>
    </row>
    <row r="1397" spans="1:2" ht="15.75" x14ac:dyDescent="0.25">
      <c r="A1397" s="704">
        <v>44716</v>
      </c>
      <c r="B1397" s="459">
        <v>1209.1099999999999</v>
      </c>
    </row>
    <row r="1398" spans="1:2" ht="15.75" x14ac:dyDescent="0.25">
      <c r="A1398" s="704">
        <v>44717</v>
      </c>
      <c r="B1398" s="459">
        <v>1344.49</v>
      </c>
    </row>
    <row r="1399" spans="1:2" ht="15.75" x14ac:dyDescent="0.25">
      <c r="A1399" s="704">
        <v>44718</v>
      </c>
      <c r="B1399" s="459">
        <v>1282.83</v>
      </c>
    </row>
    <row r="1400" spans="1:2" ht="15.75" x14ac:dyDescent="0.25">
      <c r="A1400" s="704">
        <v>44719</v>
      </c>
      <c r="B1400" s="459">
        <v>1364</v>
      </c>
    </row>
    <row r="1401" spans="1:2" ht="15.75" x14ac:dyDescent="0.25">
      <c r="A1401" s="704">
        <v>44720</v>
      </c>
      <c r="B1401" s="459">
        <v>1327.48</v>
      </c>
    </row>
    <row r="1402" spans="1:2" ht="15.75" x14ac:dyDescent="0.25">
      <c r="A1402" s="704">
        <v>44721</v>
      </c>
      <c r="B1402" s="459">
        <v>1434.98</v>
      </c>
    </row>
    <row r="1403" spans="1:2" ht="15.75" x14ac:dyDescent="0.25">
      <c r="A1403" s="704">
        <v>44722</v>
      </c>
      <c r="B1403" s="459">
        <v>1567.82</v>
      </c>
    </row>
    <row r="1404" spans="1:2" ht="15.75" x14ac:dyDescent="0.25">
      <c r="A1404" s="704">
        <v>44723</v>
      </c>
      <c r="B1404" s="459">
        <v>1625.1</v>
      </c>
    </row>
    <row r="1405" spans="1:2" ht="15.75" x14ac:dyDescent="0.25">
      <c r="A1405" s="704">
        <v>44724</v>
      </c>
      <c r="B1405" s="459">
        <v>1717.28</v>
      </c>
    </row>
    <row r="1406" spans="1:2" ht="15.75" x14ac:dyDescent="0.25">
      <c r="A1406" s="704">
        <v>44725</v>
      </c>
      <c r="B1406" s="459">
        <v>1083.28</v>
      </c>
    </row>
    <row r="1407" spans="1:2" ht="15.75" x14ac:dyDescent="0.25">
      <c r="A1407" s="704">
        <v>44726</v>
      </c>
      <c r="B1407" s="459">
        <v>843.4</v>
      </c>
    </row>
    <row r="1408" spans="1:2" ht="15.75" x14ac:dyDescent="0.25">
      <c r="A1408" s="704">
        <v>44727</v>
      </c>
      <c r="B1408" s="459">
        <v>1449.35</v>
      </c>
    </row>
    <row r="1409" spans="1:2" ht="15.75" x14ac:dyDescent="0.25">
      <c r="A1409" s="704">
        <v>44728</v>
      </c>
      <c r="B1409" s="459">
        <v>1520.17</v>
      </c>
    </row>
    <row r="1410" spans="1:2" ht="15.75" x14ac:dyDescent="0.25">
      <c r="A1410" s="704">
        <v>44729</v>
      </c>
      <c r="B1410" s="459">
        <v>1750.16</v>
      </c>
    </row>
    <row r="1411" spans="1:2" ht="15.75" x14ac:dyDescent="0.25">
      <c r="A1411" s="704">
        <v>44730</v>
      </c>
      <c r="B1411" s="459">
        <v>1750.17</v>
      </c>
    </row>
    <row r="1412" spans="1:2" ht="15.75" x14ac:dyDescent="0.25">
      <c r="A1412" s="704">
        <v>44731</v>
      </c>
      <c r="B1412" s="459">
        <v>1750.16</v>
      </c>
    </row>
    <row r="1413" spans="1:2" ht="15.75" x14ac:dyDescent="0.25">
      <c r="A1413" s="704">
        <v>44732</v>
      </c>
      <c r="B1413" s="459">
        <v>1750.16</v>
      </c>
    </row>
    <row r="1414" spans="1:2" ht="15.75" x14ac:dyDescent="0.25">
      <c r="A1414" s="704">
        <v>44733</v>
      </c>
      <c r="B1414" s="459">
        <v>1750.15</v>
      </c>
    </row>
    <row r="1415" spans="1:2" ht="15.75" x14ac:dyDescent="0.25">
      <c r="A1415" s="704">
        <v>44734</v>
      </c>
      <c r="B1415" s="459">
        <v>793.08</v>
      </c>
    </row>
    <row r="1416" spans="1:2" ht="15.75" x14ac:dyDescent="0.25">
      <c r="A1416" s="704">
        <v>44735</v>
      </c>
      <c r="B1416" s="459">
        <v>1744.69</v>
      </c>
    </row>
    <row r="1417" spans="1:2" ht="15.75" x14ac:dyDescent="0.25">
      <c r="A1417" s="704">
        <v>44736</v>
      </c>
      <c r="B1417" s="459">
        <v>1659.65</v>
      </c>
    </row>
    <row r="1418" spans="1:2" ht="15.75" x14ac:dyDescent="0.25">
      <c r="A1418" s="704">
        <v>44737</v>
      </c>
      <c r="B1418" s="459">
        <v>1539.38</v>
      </c>
    </row>
    <row r="1419" spans="1:2" ht="15.75" x14ac:dyDescent="0.25">
      <c r="A1419" s="704">
        <v>44738</v>
      </c>
      <c r="B1419" s="459">
        <v>1432.07</v>
      </c>
    </row>
    <row r="1420" spans="1:2" ht="15.75" x14ac:dyDescent="0.25">
      <c r="A1420" s="704">
        <v>44739</v>
      </c>
      <c r="B1420" s="459">
        <v>954.12</v>
      </c>
    </row>
    <row r="1421" spans="1:2" ht="15.75" x14ac:dyDescent="0.25">
      <c r="A1421" s="704">
        <v>44740</v>
      </c>
      <c r="B1421" s="459">
        <v>978.78</v>
      </c>
    </row>
    <row r="1422" spans="1:2" ht="15.75" x14ac:dyDescent="0.25">
      <c r="A1422" s="704">
        <v>44741</v>
      </c>
      <c r="B1422" s="459">
        <v>1254.8699999999999</v>
      </c>
    </row>
    <row r="1423" spans="1:2" ht="15.75" x14ac:dyDescent="0.25">
      <c r="A1423" s="704">
        <v>44742</v>
      </c>
      <c r="B1423" s="459">
        <v>1039.32</v>
      </c>
    </row>
    <row r="1424" spans="1:2" ht="15.75" x14ac:dyDescent="0.25">
      <c r="A1424" s="704">
        <v>44743</v>
      </c>
      <c r="B1424" s="459">
        <v>906.66</v>
      </c>
    </row>
    <row r="1425" spans="1:2" ht="15.75" x14ac:dyDescent="0.25">
      <c r="A1425" s="704">
        <v>44744</v>
      </c>
      <c r="B1425" s="459">
        <v>882.69</v>
      </c>
    </row>
    <row r="1426" spans="1:2" ht="15.75" x14ac:dyDescent="0.25">
      <c r="A1426" s="704">
        <v>44745</v>
      </c>
      <c r="B1426" s="459">
        <v>885.4</v>
      </c>
    </row>
    <row r="1427" spans="1:2" ht="15.75" x14ac:dyDescent="0.25">
      <c r="A1427" s="704">
        <v>44746</v>
      </c>
      <c r="B1427" s="459">
        <v>864.75</v>
      </c>
    </row>
    <row r="1428" spans="1:2" ht="15.75" x14ac:dyDescent="0.25">
      <c r="A1428" s="704">
        <v>44747</v>
      </c>
      <c r="B1428" s="459">
        <v>831.1</v>
      </c>
    </row>
    <row r="1429" spans="1:2" ht="15.75" x14ac:dyDescent="0.25">
      <c r="A1429" s="704">
        <v>44748</v>
      </c>
      <c r="B1429" s="459">
        <v>358.2</v>
      </c>
    </row>
    <row r="1430" spans="1:2" ht="15.75" x14ac:dyDescent="0.25">
      <c r="A1430" s="704">
        <v>44749</v>
      </c>
      <c r="B1430" s="459">
        <v>611.84</v>
      </c>
    </row>
    <row r="1431" spans="1:2" ht="15.75" x14ac:dyDescent="0.25">
      <c r="A1431" s="704">
        <v>44750</v>
      </c>
      <c r="B1431" s="459">
        <v>140.5</v>
      </c>
    </row>
    <row r="1432" spans="1:2" ht="15.75" x14ac:dyDescent="0.25">
      <c r="A1432" s="704">
        <v>44751</v>
      </c>
      <c r="B1432" s="459">
        <v>1199.99</v>
      </c>
    </row>
    <row r="1433" spans="1:2" ht="15.75" x14ac:dyDescent="0.25">
      <c r="A1433" s="704">
        <v>44752</v>
      </c>
      <c r="B1433" s="459">
        <v>856.9</v>
      </c>
    </row>
    <row r="1434" spans="1:2" ht="15.75" x14ac:dyDescent="0.25">
      <c r="A1434" s="704">
        <v>44753</v>
      </c>
      <c r="B1434" s="459">
        <v>897.72</v>
      </c>
    </row>
    <row r="1435" spans="1:2" ht="15.75" x14ac:dyDescent="0.25">
      <c r="A1435" s="704">
        <v>44754</v>
      </c>
      <c r="B1435" s="459">
        <v>942.64</v>
      </c>
    </row>
    <row r="1436" spans="1:2" ht="15.75" x14ac:dyDescent="0.25">
      <c r="A1436" s="704">
        <v>44755</v>
      </c>
      <c r="B1436" s="459">
        <v>727.81</v>
      </c>
    </row>
    <row r="1437" spans="1:2" ht="15.75" x14ac:dyDescent="0.25">
      <c r="A1437" s="704">
        <v>44756</v>
      </c>
      <c r="B1437" s="459">
        <v>0</v>
      </c>
    </row>
    <row r="1438" spans="1:2" ht="15.75" x14ac:dyDescent="0.25">
      <c r="A1438" s="704">
        <v>44757</v>
      </c>
      <c r="B1438" s="459">
        <v>38.11</v>
      </c>
    </row>
    <row r="1439" spans="1:2" ht="15.75" x14ac:dyDescent="0.25">
      <c r="A1439" s="704">
        <v>44758</v>
      </c>
      <c r="B1439" s="459">
        <v>890.64</v>
      </c>
    </row>
    <row r="1440" spans="1:2" ht="15.75" x14ac:dyDescent="0.25">
      <c r="A1440" s="704">
        <v>44759</v>
      </c>
      <c r="B1440" s="459">
        <v>1562.58</v>
      </c>
    </row>
    <row r="1441" spans="1:2" ht="15.75" x14ac:dyDescent="0.25">
      <c r="A1441" s="704">
        <v>44760</v>
      </c>
      <c r="B1441" s="459">
        <v>1265.1600000000001</v>
      </c>
    </row>
    <row r="1442" spans="1:2" ht="15.75" x14ac:dyDescent="0.25">
      <c r="A1442" s="704">
        <v>44761</v>
      </c>
      <c r="B1442" s="459">
        <v>1043.17</v>
      </c>
    </row>
    <row r="1443" spans="1:2" ht="15.75" x14ac:dyDescent="0.25">
      <c r="A1443" s="704">
        <v>44762</v>
      </c>
      <c r="B1443" s="459">
        <v>977.19</v>
      </c>
    </row>
    <row r="1444" spans="1:2" ht="15.75" x14ac:dyDescent="0.25">
      <c r="A1444" s="704">
        <v>44763</v>
      </c>
      <c r="B1444" s="459">
        <v>1215.48</v>
      </c>
    </row>
    <row r="1445" spans="1:2" ht="15.75" x14ac:dyDescent="0.25">
      <c r="A1445" s="704">
        <v>44764</v>
      </c>
      <c r="B1445" s="459">
        <v>1124.0999999999999</v>
      </c>
    </row>
    <row r="1446" spans="1:2" ht="15.75" x14ac:dyDescent="0.25">
      <c r="A1446" s="704">
        <v>44765</v>
      </c>
      <c r="B1446" s="459">
        <v>1187.52</v>
      </c>
    </row>
    <row r="1447" spans="1:2" ht="15.75" x14ac:dyDescent="0.25">
      <c r="A1447" s="704">
        <v>44766</v>
      </c>
      <c r="B1447" s="459">
        <v>977.19</v>
      </c>
    </row>
    <row r="1448" spans="1:2" ht="15.75" x14ac:dyDescent="0.25">
      <c r="A1448" s="704">
        <v>44767</v>
      </c>
      <c r="B1448" s="459">
        <v>1215.48</v>
      </c>
    </row>
    <row r="1449" spans="1:2" ht="15.75" x14ac:dyDescent="0.25">
      <c r="A1449" s="704">
        <v>44768</v>
      </c>
      <c r="B1449" s="459">
        <v>1124.0999999999999</v>
      </c>
    </row>
    <row r="1450" spans="1:2" ht="15.75" x14ac:dyDescent="0.25">
      <c r="A1450" s="704">
        <v>44769</v>
      </c>
      <c r="B1450" s="459">
        <v>1187.52</v>
      </c>
    </row>
    <row r="1451" spans="1:2" ht="15.75" x14ac:dyDescent="0.25">
      <c r="A1451" s="704">
        <v>44770</v>
      </c>
      <c r="B1451" s="459">
        <v>1197.9000000000001</v>
      </c>
    </row>
    <row r="1452" spans="1:2" ht="15.75" x14ac:dyDescent="0.25">
      <c r="A1452" s="704">
        <v>44771</v>
      </c>
      <c r="B1452" s="459">
        <v>1288.04</v>
      </c>
    </row>
    <row r="1453" spans="1:2" ht="15.75" x14ac:dyDescent="0.25">
      <c r="A1453" s="704">
        <v>44772</v>
      </c>
      <c r="B1453" s="459">
        <v>1183.5899999999999</v>
      </c>
    </row>
    <row r="1454" spans="1:2" ht="15.75" x14ac:dyDescent="0.25">
      <c r="A1454" s="704">
        <v>44773</v>
      </c>
      <c r="B1454" s="459">
        <v>1228.22</v>
      </c>
    </row>
    <row r="1455" spans="1:2" ht="15.75" x14ac:dyDescent="0.25">
      <c r="A1455" s="704">
        <v>44774</v>
      </c>
      <c r="B1455" s="459">
        <v>1390.99</v>
      </c>
    </row>
    <row r="1456" spans="1:2" ht="15.75" x14ac:dyDescent="0.25">
      <c r="A1456" s="704">
        <v>44775</v>
      </c>
      <c r="B1456" s="459">
        <v>1750.18</v>
      </c>
    </row>
    <row r="1457" spans="1:5" ht="15.75" x14ac:dyDescent="0.25">
      <c r="A1457" s="704">
        <v>44776</v>
      </c>
      <c r="B1457" s="459">
        <v>1449.21</v>
      </c>
    </row>
    <row r="1458" spans="1:5" ht="15.75" x14ac:dyDescent="0.25">
      <c r="A1458" s="704">
        <v>44777</v>
      </c>
      <c r="B1458" s="459">
        <v>1550.67</v>
      </c>
    </row>
    <row r="1459" spans="1:5" ht="15.75" x14ac:dyDescent="0.25">
      <c r="A1459" s="704">
        <v>44778</v>
      </c>
      <c r="B1459" s="459">
        <v>1750.17</v>
      </c>
    </row>
    <row r="1460" spans="1:5" ht="15.75" x14ac:dyDescent="0.25">
      <c r="A1460" s="704">
        <v>44779</v>
      </c>
      <c r="B1460" s="459">
        <v>1367.87</v>
      </c>
    </row>
    <row r="1461" spans="1:5" ht="15.75" x14ac:dyDescent="0.25">
      <c r="A1461" s="704">
        <v>44780</v>
      </c>
      <c r="B1461" s="459">
        <v>1343.69</v>
      </c>
    </row>
    <row r="1462" spans="1:5" ht="15.75" x14ac:dyDescent="0.25">
      <c r="A1462" s="704">
        <v>44781</v>
      </c>
      <c r="B1462" s="459">
        <v>1255.1600000000001</v>
      </c>
    </row>
    <row r="1463" spans="1:5" ht="15.75" x14ac:dyDescent="0.25">
      <c r="A1463" s="704">
        <v>44782</v>
      </c>
      <c r="B1463" s="459">
        <v>1013.45</v>
      </c>
    </row>
    <row r="1464" spans="1:5" ht="15.75" x14ac:dyDescent="0.25">
      <c r="A1464" s="704">
        <v>44783</v>
      </c>
      <c r="B1464" s="459">
        <v>1171.0899999999999</v>
      </c>
    </row>
    <row r="1465" spans="1:5" ht="15.75" x14ac:dyDescent="0.25">
      <c r="A1465" s="704">
        <v>44784</v>
      </c>
      <c r="B1465" s="459">
        <v>1320.91</v>
      </c>
    </row>
    <row r="1466" spans="1:5" ht="15.75" x14ac:dyDescent="0.25">
      <c r="A1466" s="704">
        <v>44785</v>
      </c>
      <c r="B1466" s="459">
        <v>1599.1</v>
      </c>
    </row>
    <row r="1467" spans="1:5" ht="15.75" x14ac:dyDescent="0.25">
      <c r="A1467" s="704">
        <v>44786</v>
      </c>
      <c r="B1467" s="459">
        <v>1054.17</v>
      </c>
    </row>
    <row r="1468" spans="1:5" ht="15.75" x14ac:dyDescent="0.25">
      <c r="A1468" s="704">
        <v>44787</v>
      </c>
      <c r="B1468" s="459">
        <v>1385.18</v>
      </c>
    </row>
    <row r="1469" spans="1:5" ht="15.75" x14ac:dyDescent="0.25">
      <c r="A1469" s="704">
        <v>44788</v>
      </c>
      <c r="B1469" s="459">
        <v>703.39</v>
      </c>
      <c r="C1469" t="s">
        <v>1632</v>
      </c>
      <c r="D1469" t="s">
        <v>1633</v>
      </c>
      <c r="E1469" t="s">
        <v>1634</v>
      </c>
    </row>
    <row r="1470" spans="1:5" ht="16.5" thickBot="1" x14ac:dyDescent="0.3">
      <c r="A1470" s="705">
        <v>44789</v>
      </c>
      <c r="B1470" s="488">
        <v>551.9</v>
      </c>
      <c r="C1470" s="8">
        <f>MIN(B1106:B1470)</f>
        <v>0</v>
      </c>
      <c r="D1470" s="8">
        <f>AVERAGE(B1106:B1470)</f>
        <v>851.28479452054751</v>
      </c>
      <c r="E1470" s="8">
        <f>MAX(B1106:B1470)</f>
        <v>1750.18</v>
      </c>
    </row>
    <row r="1471" spans="1:5" ht="16.5" thickTop="1" x14ac:dyDescent="0.25">
      <c r="A1471" s="704">
        <v>44790</v>
      </c>
      <c r="B1471" s="459">
        <v>0</v>
      </c>
    </row>
    <row r="1472" spans="1:5" ht="15.75" x14ac:dyDescent="0.25">
      <c r="A1472" s="704">
        <v>44791</v>
      </c>
      <c r="B1472" s="459">
        <v>0</v>
      </c>
    </row>
    <row r="1473" spans="1:2" ht="15.75" x14ac:dyDescent="0.25">
      <c r="A1473" s="704">
        <v>44792</v>
      </c>
      <c r="B1473" s="459">
        <v>148.63</v>
      </c>
    </row>
    <row r="1474" spans="1:2" ht="15.75" x14ac:dyDescent="0.25">
      <c r="A1474" s="704">
        <v>44793</v>
      </c>
      <c r="B1474" s="459">
        <v>0</v>
      </c>
    </row>
    <row r="1475" spans="1:2" ht="15.75" x14ac:dyDescent="0.25">
      <c r="A1475" s="704">
        <v>44794</v>
      </c>
      <c r="B1475" s="459">
        <v>0</v>
      </c>
    </row>
    <row r="1476" spans="1:2" ht="15.75" x14ac:dyDescent="0.25">
      <c r="A1476" s="704">
        <v>44795</v>
      </c>
      <c r="B1476" s="459">
        <v>0</v>
      </c>
    </row>
    <row r="1477" spans="1:2" ht="15.75" x14ac:dyDescent="0.25">
      <c r="A1477" s="704">
        <v>44796</v>
      </c>
      <c r="B1477" s="459">
        <v>0</v>
      </c>
    </row>
    <row r="1478" spans="1:2" ht="15.75" x14ac:dyDescent="0.25">
      <c r="A1478" s="704">
        <v>44797</v>
      </c>
      <c r="B1478" s="459">
        <v>0</v>
      </c>
    </row>
    <row r="1479" spans="1:2" ht="15.75" x14ac:dyDescent="0.25">
      <c r="A1479" s="704">
        <v>44798</v>
      </c>
      <c r="B1479" s="459">
        <v>0</v>
      </c>
    </row>
    <row r="1480" spans="1:2" ht="15.75" x14ac:dyDescent="0.25">
      <c r="A1480" s="704">
        <v>44799</v>
      </c>
      <c r="B1480" s="459">
        <v>0</v>
      </c>
    </row>
    <row r="1481" spans="1:2" ht="15.75" x14ac:dyDescent="0.25">
      <c r="A1481" s="704">
        <v>44800</v>
      </c>
      <c r="B1481" s="459">
        <v>0</v>
      </c>
    </row>
    <row r="1482" spans="1:2" ht="15.75" x14ac:dyDescent="0.25">
      <c r="A1482" s="704">
        <v>44801</v>
      </c>
      <c r="B1482" s="459">
        <v>0</v>
      </c>
    </row>
    <row r="1483" spans="1:2" ht="15.75" x14ac:dyDescent="0.25">
      <c r="A1483" s="704">
        <v>44802</v>
      </c>
      <c r="B1483" s="459">
        <v>0</v>
      </c>
    </row>
    <row r="1484" spans="1:2" ht="15.75" x14ac:dyDescent="0.25">
      <c r="A1484" s="704">
        <v>44803</v>
      </c>
      <c r="B1484" s="459">
        <v>36.130000000000003</v>
      </c>
    </row>
    <row r="1485" spans="1:2" ht="15.75" x14ac:dyDescent="0.25">
      <c r="A1485" s="704">
        <v>44804</v>
      </c>
      <c r="B1485" s="459">
        <v>492.51</v>
      </c>
    </row>
    <row r="1486" spans="1:2" ht="15.75" x14ac:dyDescent="0.25">
      <c r="A1486" s="704">
        <v>44805</v>
      </c>
      <c r="B1486" s="459">
        <v>375.05</v>
      </c>
    </row>
    <row r="1487" spans="1:2" ht="15.75" x14ac:dyDescent="0.25">
      <c r="A1487" s="704">
        <v>44806</v>
      </c>
      <c r="B1487" s="459">
        <v>337.33</v>
      </c>
    </row>
    <row r="1488" spans="1:2" ht="15.75" x14ac:dyDescent="0.25">
      <c r="A1488" s="704">
        <v>44807</v>
      </c>
      <c r="B1488" s="459">
        <v>0</v>
      </c>
    </row>
    <row r="1489" spans="1:2" ht="15.75" x14ac:dyDescent="0.25">
      <c r="A1489" s="704">
        <v>44808</v>
      </c>
      <c r="B1489" s="459">
        <v>328.74</v>
      </c>
    </row>
    <row r="1490" spans="1:2" ht="15.75" x14ac:dyDescent="0.25">
      <c r="A1490" s="704">
        <v>44809</v>
      </c>
      <c r="B1490" s="459">
        <v>0</v>
      </c>
    </row>
    <row r="1491" spans="1:2" ht="15.75" x14ac:dyDescent="0.25">
      <c r="A1491" s="704">
        <v>44810</v>
      </c>
      <c r="B1491" s="459">
        <v>440.96</v>
      </c>
    </row>
    <row r="1492" spans="1:2" ht="15.75" x14ac:dyDescent="0.25">
      <c r="A1492" s="704">
        <v>44811</v>
      </c>
      <c r="B1492" s="459">
        <v>566.30999999999995</v>
      </c>
    </row>
    <row r="1493" spans="1:2" ht="15.75" x14ac:dyDescent="0.25">
      <c r="A1493" s="704">
        <v>44812</v>
      </c>
      <c r="B1493" s="459">
        <v>1123.17</v>
      </c>
    </row>
    <row r="1494" spans="1:2" ht="15.75" x14ac:dyDescent="0.25">
      <c r="A1494" s="704">
        <v>44813</v>
      </c>
      <c r="B1494" s="459">
        <v>1362.76</v>
      </c>
    </row>
    <row r="1495" spans="1:2" ht="15.75" x14ac:dyDescent="0.25">
      <c r="A1495" s="704">
        <v>44814</v>
      </c>
      <c r="B1495" s="459">
        <v>1548.48</v>
      </c>
    </row>
    <row r="1496" spans="1:2" ht="15.75" x14ac:dyDescent="0.25">
      <c r="A1496" s="704">
        <v>44815</v>
      </c>
      <c r="B1496" s="459">
        <v>1750.18</v>
      </c>
    </row>
    <row r="1497" spans="1:2" ht="15.75" x14ac:dyDescent="0.25">
      <c r="A1497" s="704">
        <v>44816</v>
      </c>
      <c r="B1497" s="459">
        <v>1561.39</v>
      </c>
    </row>
    <row r="1498" spans="1:2" ht="15.75" x14ac:dyDescent="0.25">
      <c r="A1498" s="704">
        <v>44817</v>
      </c>
      <c r="B1498" s="459">
        <v>1281.33</v>
      </c>
    </row>
    <row r="1499" spans="1:2" ht="15.75" x14ac:dyDescent="0.25">
      <c r="A1499" s="704">
        <v>44818</v>
      </c>
      <c r="B1499" s="459">
        <v>1455.07</v>
      </c>
    </row>
    <row r="1500" spans="1:2" ht="15.75" x14ac:dyDescent="0.25">
      <c r="A1500" s="704">
        <v>44819</v>
      </c>
      <c r="B1500" s="459">
        <v>1224.3599999999999</v>
      </c>
    </row>
    <row r="1501" spans="1:2" ht="15.75" x14ac:dyDescent="0.25">
      <c r="A1501" s="704">
        <v>44820</v>
      </c>
      <c r="B1501" s="459">
        <v>1236.9100000000001</v>
      </c>
    </row>
    <row r="1502" spans="1:2" ht="15.75" x14ac:dyDescent="0.25">
      <c r="A1502" s="704">
        <v>44821</v>
      </c>
      <c r="B1502" s="459">
        <v>1461.5</v>
      </c>
    </row>
    <row r="1503" spans="1:2" ht="15.75" x14ac:dyDescent="0.25">
      <c r="A1503" s="704">
        <v>44822</v>
      </c>
      <c r="B1503" s="459">
        <v>1425.63</v>
      </c>
    </row>
    <row r="1504" spans="1:2" ht="15.75" x14ac:dyDescent="0.25">
      <c r="A1504" s="704">
        <v>44823</v>
      </c>
      <c r="B1504" s="459">
        <v>999.25</v>
      </c>
    </row>
    <row r="1505" spans="1:3" ht="15.75" x14ac:dyDescent="0.25">
      <c r="A1505" s="704">
        <v>44824</v>
      </c>
      <c r="B1505" s="459">
        <v>1089.72</v>
      </c>
    </row>
    <row r="1506" spans="1:3" ht="15.75" x14ac:dyDescent="0.25">
      <c r="A1506" s="704">
        <v>44825</v>
      </c>
      <c r="B1506" s="459">
        <v>791.29</v>
      </c>
    </row>
    <row r="1507" spans="1:3" ht="15.75" x14ac:dyDescent="0.25">
      <c r="A1507" s="704">
        <v>44826</v>
      </c>
      <c r="B1507" s="459">
        <v>1750.17</v>
      </c>
    </row>
    <row r="1508" spans="1:3" ht="15.75" x14ac:dyDescent="0.25">
      <c r="A1508" s="704">
        <v>44827</v>
      </c>
      <c r="B1508" s="459">
        <v>1500.57</v>
      </c>
    </row>
    <row r="1509" spans="1:3" ht="15.75" x14ac:dyDescent="0.25">
      <c r="A1509" s="704">
        <v>44828</v>
      </c>
      <c r="B1509" s="459">
        <v>1750.16</v>
      </c>
    </row>
    <row r="1510" spans="1:3" ht="15.75" x14ac:dyDescent="0.25">
      <c r="A1510" s="704">
        <v>44829</v>
      </c>
      <c r="B1510" s="459">
        <v>1750.17</v>
      </c>
    </row>
    <row r="1511" spans="1:3" ht="15.75" x14ac:dyDescent="0.25">
      <c r="A1511" s="704">
        <v>44830</v>
      </c>
      <c r="B1511" s="459">
        <v>1750.17</v>
      </c>
    </row>
    <row r="1512" spans="1:3" ht="15.75" x14ac:dyDescent="0.25">
      <c r="A1512" s="704">
        <v>44831</v>
      </c>
      <c r="B1512" s="459">
        <v>1750.17</v>
      </c>
    </row>
    <row r="1513" spans="1:3" ht="15.75" x14ac:dyDescent="0.25">
      <c r="A1513" s="704">
        <v>44832</v>
      </c>
      <c r="B1513" s="459">
        <v>1540.87</v>
      </c>
    </row>
    <row r="1514" spans="1:3" ht="15.75" x14ac:dyDescent="0.25">
      <c r="A1514" s="704">
        <v>44833</v>
      </c>
      <c r="B1514" s="459">
        <v>1465.62</v>
      </c>
    </row>
    <row r="1515" spans="1:3" ht="15.75" x14ac:dyDescent="0.25">
      <c r="A1515" s="704">
        <v>44834</v>
      </c>
      <c r="B1515" s="459">
        <v>1264.73</v>
      </c>
      <c r="C1515">
        <f>SUM(B1486:B1515)</f>
        <v>34882.06</v>
      </c>
    </row>
    <row r="1516" spans="1:3" ht="15.75" x14ac:dyDescent="0.25">
      <c r="A1516" s="704">
        <v>44835</v>
      </c>
      <c r="B1516" s="459">
        <v>1279.72</v>
      </c>
    </row>
    <row r="1517" spans="1:3" ht="15.75" x14ac:dyDescent="0.25">
      <c r="A1517" s="704">
        <v>44836</v>
      </c>
      <c r="B1517" s="459">
        <v>1649.42</v>
      </c>
    </row>
    <row r="1518" spans="1:3" ht="15.75" x14ac:dyDescent="0.25">
      <c r="A1518" s="704">
        <v>44837</v>
      </c>
      <c r="B1518" s="459">
        <v>1553.18</v>
      </c>
    </row>
    <row r="1519" spans="1:3" ht="15.75" x14ac:dyDescent="0.25">
      <c r="A1519" s="704">
        <v>44838</v>
      </c>
      <c r="B1519" s="459">
        <v>1527.4</v>
      </c>
    </row>
    <row r="1520" spans="1:3" ht="15.75" x14ac:dyDescent="0.25">
      <c r="A1520" s="704">
        <v>44839</v>
      </c>
      <c r="B1520" s="459">
        <v>1546.57</v>
      </c>
    </row>
    <row r="1521" spans="1:2" ht="15.75" x14ac:dyDescent="0.25">
      <c r="A1521" s="704">
        <v>44840</v>
      </c>
      <c r="B1521" s="459">
        <v>1514.9</v>
      </c>
    </row>
    <row r="1522" spans="1:2" ht="15.75" x14ac:dyDescent="0.25">
      <c r="A1522" s="704">
        <v>44841</v>
      </c>
      <c r="B1522" s="459">
        <v>1631.87</v>
      </c>
    </row>
    <row r="1523" spans="1:2" ht="15.75" x14ac:dyDescent="0.25">
      <c r="A1523" s="704">
        <v>44842</v>
      </c>
      <c r="B1523" s="459">
        <v>1750.16</v>
      </c>
    </row>
    <row r="1524" spans="1:2" ht="15.75" x14ac:dyDescent="0.25">
      <c r="A1524" s="704">
        <v>44843</v>
      </c>
      <c r="B1524" s="459">
        <v>1750.16</v>
      </c>
    </row>
    <row r="1525" spans="1:2" ht="15.75" x14ac:dyDescent="0.25">
      <c r="A1525" s="704">
        <v>44844</v>
      </c>
      <c r="B1525" s="459">
        <v>1459.37</v>
      </c>
    </row>
    <row r="1526" spans="1:2" ht="15.75" x14ac:dyDescent="0.25">
      <c r="A1526" s="704">
        <v>44845</v>
      </c>
      <c r="B1526" s="459">
        <v>1276.9000000000001</v>
      </c>
    </row>
    <row r="1527" spans="1:2" ht="15.75" x14ac:dyDescent="0.25">
      <c r="A1527" s="704">
        <v>44846</v>
      </c>
      <c r="B1527" s="459">
        <v>1520.44</v>
      </c>
    </row>
    <row r="1528" spans="1:2" ht="15.75" x14ac:dyDescent="0.25">
      <c r="A1528" s="704">
        <v>44847</v>
      </c>
      <c r="B1528" s="459">
        <v>1455.77</v>
      </c>
    </row>
    <row r="1529" spans="1:2" ht="15.75" x14ac:dyDescent="0.25">
      <c r="A1529" s="704">
        <v>44848</v>
      </c>
      <c r="B1529" s="459">
        <v>1396.24</v>
      </c>
    </row>
    <row r="1530" spans="1:2" ht="15.75" x14ac:dyDescent="0.25">
      <c r="A1530" s="704">
        <v>44849</v>
      </c>
      <c r="B1530" s="459">
        <v>1304.54</v>
      </c>
    </row>
    <row r="1531" spans="1:2" ht="15.75" x14ac:dyDescent="0.25">
      <c r="A1531" s="704">
        <v>44850</v>
      </c>
      <c r="B1531" s="459">
        <v>1457.2</v>
      </c>
    </row>
    <row r="1532" spans="1:2" ht="15.75" x14ac:dyDescent="0.25">
      <c r="A1532" s="704">
        <v>44851</v>
      </c>
      <c r="B1532" s="459">
        <v>1271.06</v>
      </c>
    </row>
    <row r="1533" spans="1:2" ht="15.75" x14ac:dyDescent="0.25">
      <c r="A1533" s="704">
        <v>44852</v>
      </c>
      <c r="B1533" s="459">
        <v>1047.3699999999999</v>
      </c>
    </row>
    <row r="1534" spans="1:2" ht="15.75" x14ac:dyDescent="0.25">
      <c r="A1534" s="704">
        <v>44853</v>
      </c>
      <c r="B1534" s="459">
        <v>946.89</v>
      </c>
    </row>
    <row r="1535" spans="1:2" ht="15.75" x14ac:dyDescent="0.25">
      <c r="A1535" s="704">
        <v>44854</v>
      </c>
      <c r="B1535" s="459">
        <v>959.16</v>
      </c>
    </row>
    <row r="1536" spans="1:2" ht="15.75" x14ac:dyDescent="0.25">
      <c r="A1536" s="704">
        <v>44855</v>
      </c>
      <c r="B1536" s="459">
        <v>961.58</v>
      </c>
    </row>
    <row r="1537" spans="1:3" ht="15.75" x14ac:dyDescent="0.25">
      <c r="A1537" s="704">
        <v>44856</v>
      </c>
      <c r="B1537" s="459">
        <v>965.85</v>
      </c>
    </row>
    <row r="1538" spans="1:3" ht="15.75" x14ac:dyDescent="0.25">
      <c r="A1538" s="704">
        <v>44857</v>
      </c>
      <c r="B1538" s="459">
        <v>946.04</v>
      </c>
    </row>
    <row r="1539" spans="1:3" ht="15.75" x14ac:dyDescent="0.25">
      <c r="A1539" s="704">
        <v>44858</v>
      </c>
      <c r="B1539" s="459">
        <v>927.43</v>
      </c>
    </row>
    <row r="1540" spans="1:3" ht="15.75" x14ac:dyDescent="0.25">
      <c r="A1540" s="704">
        <v>44859</v>
      </c>
      <c r="B1540" s="459">
        <v>990.43</v>
      </c>
    </row>
    <row r="1541" spans="1:3" ht="15.75" x14ac:dyDescent="0.25">
      <c r="A1541" s="704">
        <v>44860</v>
      </c>
      <c r="B1541" s="459">
        <v>978.51</v>
      </c>
    </row>
    <row r="1542" spans="1:3" ht="15.75" x14ac:dyDescent="0.25">
      <c r="A1542" s="704">
        <v>44861</v>
      </c>
      <c r="B1542" s="459">
        <v>979.62</v>
      </c>
    </row>
    <row r="1543" spans="1:3" ht="15.75" x14ac:dyDescent="0.25">
      <c r="A1543" s="704">
        <v>44862</v>
      </c>
      <c r="B1543" s="459">
        <v>984.27</v>
      </c>
    </row>
    <row r="1544" spans="1:3" ht="15.75" x14ac:dyDescent="0.25">
      <c r="A1544" s="704">
        <v>44863</v>
      </c>
      <c r="B1544" s="459">
        <v>1000.06</v>
      </c>
    </row>
    <row r="1545" spans="1:3" ht="15.75" x14ac:dyDescent="0.25">
      <c r="A1545" s="704">
        <v>44864</v>
      </c>
      <c r="B1545" s="459">
        <v>994.79</v>
      </c>
    </row>
    <row r="1546" spans="1:3" ht="15.75" x14ac:dyDescent="0.25">
      <c r="A1546" s="704">
        <v>44865</v>
      </c>
      <c r="B1546" s="459">
        <v>960.5</v>
      </c>
      <c r="C1546">
        <f>SUM(B1516:B1546)</f>
        <v>38987.4</v>
      </c>
    </row>
    <row r="1547" spans="1:3" ht="15.75" x14ac:dyDescent="0.25">
      <c r="A1547" s="704">
        <v>44866</v>
      </c>
      <c r="B1547" s="459">
        <v>832.81</v>
      </c>
    </row>
    <row r="1548" spans="1:3" ht="15.75" x14ac:dyDescent="0.25">
      <c r="A1548" s="704">
        <v>44867</v>
      </c>
      <c r="B1548" s="459">
        <v>711.51</v>
      </c>
    </row>
    <row r="1549" spans="1:3" ht="15.75" x14ac:dyDescent="0.25">
      <c r="A1549" s="704">
        <v>44868</v>
      </c>
      <c r="B1549" s="459">
        <v>1222.28</v>
      </c>
    </row>
    <row r="1550" spans="1:3" ht="15.75" x14ac:dyDescent="0.25">
      <c r="A1550" s="704">
        <v>44869</v>
      </c>
      <c r="B1550" s="459">
        <v>1575.33</v>
      </c>
    </row>
    <row r="1551" spans="1:3" ht="15.75" x14ac:dyDescent="0.25">
      <c r="A1551" s="704">
        <v>44870</v>
      </c>
      <c r="B1551" s="459">
        <v>1509.5</v>
      </c>
    </row>
    <row r="1552" spans="1:3" ht="15.75" x14ac:dyDescent="0.25">
      <c r="A1552" s="704">
        <v>44871</v>
      </c>
      <c r="B1552" s="459">
        <v>946.72</v>
      </c>
    </row>
    <row r="1553" spans="1:2" ht="15.75" x14ac:dyDescent="0.25">
      <c r="A1553" s="704">
        <v>44872</v>
      </c>
      <c r="B1553" s="459">
        <v>907.91</v>
      </c>
    </row>
    <row r="1554" spans="1:2" ht="15.75" x14ac:dyDescent="0.25">
      <c r="A1554" s="704">
        <v>44873</v>
      </c>
      <c r="B1554" s="459">
        <v>1290.47</v>
      </c>
    </row>
    <row r="1555" spans="1:2" ht="15.75" x14ac:dyDescent="0.25">
      <c r="A1555" s="704">
        <v>44874</v>
      </c>
      <c r="B1555" s="459">
        <v>1435.32</v>
      </c>
    </row>
    <row r="1556" spans="1:2" ht="15.75" x14ac:dyDescent="0.25">
      <c r="A1556" s="704">
        <v>44875</v>
      </c>
      <c r="B1556" s="459">
        <v>1767.2</v>
      </c>
    </row>
    <row r="1557" spans="1:2" ht="15.75" x14ac:dyDescent="0.25">
      <c r="A1557" s="704">
        <v>44876</v>
      </c>
      <c r="B1557" s="459">
        <v>2013.07</v>
      </c>
    </row>
    <row r="1558" spans="1:2" ht="15.75" x14ac:dyDescent="0.25">
      <c r="A1558" s="704">
        <v>44877</v>
      </c>
      <c r="B1558" s="459">
        <v>0</v>
      </c>
    </row>
    <row r="1559" spans="1:2" ht="15.75" x14ac:dyDescent="0.25">
      <c r="A1559" s="704">
        <v>44878</v>
      </c>
      <c r="B1559" s="459">
        <v>1880.51</v>
      </c>
    </row>
    <row r="1560" spans="1:2" ht="15.75" x14ac:dyDescent="0.25">
      <c r="A1560" s="704">
        <v>44879</v>
      </c>
      <c r="B1560" s="459">
        <v>792.75</v>
      </c>
    </row>
    <row r="1561" spans="1:2" ht="15.75" x14ac:dyDescent="0.25">
      <c r="A1561" s="704">
        <v>44880</v>
      </c>
      <c r="B1561" s="459">
        <v>1371.93</v>
      </c>
    </row>
    <row r="1562" spans="1:2" ht="15.75" x14ac:dyDescent="0.25">
      <c r="A1562" s="704">
        <v>44881</v>
      </c>
      <c r="B1562" s="459">
        <v>1987.89</v>
      </c>
    </row>
    <row r="1563" spans="1:2" ht="15.75" x14ac:dyDescent="0.25">
      <c r="A1563" s="704">
        <v>44882</v>
      </c>
      <c r="B1563" s="459">
        <v>2007.1</v>
      </c>
    </row>
    <row r="1564" spans="1:2" ht="15.75" x14ac:dyDescent="0.25">
      <c r="A1564" s="704">
        <v>44883</v>
      </c>
      <c r="B1564" s="459">
        <v>2016.01</v>
      </c>
    </row>
    <row r="1565" spans="1:2" ht="15.75" x14ac:dyDescent="0.25">
      <c r="A1565" s="704">
        <v>44884</v>
      </c>
      <c r="B1565" s="459">
        <v>1997.31</v>
      </c>
    </row>
    <row r="1566" spans="1:2" ht="15.75" x14ac:dyDescent="0.25">
      <c r="A1566" s="704">
        <v>44885</v>
      </c>
      <c r="B1566" s="459">
        <v>1869.74</v>
      </c>
    </row>
    <row r="1567" spans="1:2" ht="15.75" x14ac:dyDescent="0.25">
      <c r="A1567" s="704">
        <v>44886</v>
      </c>
      <c r="B1567" s="459">
        <v>1839.9</v>
      </c>
    </row>
    <row r="1568" spans="1:2" ht="15.75" x14ac:dyDescent="0.25">
      <c r="A1568" s="704">
        <v>44887</v>
      </c>
      <c r="B1568" s="459">
        <v>2011.19</v>
      </c>
    </row>
    <row r="1569" spans="1:3" ht="15.75" x14ac:dyDescent="0.25">
      <c r="A1569" s="704">
        <v>44888</v>
      </c>
      <c r="B1569" s="459">
        <v>1930.48</v>
      </c>
    </row>
    <row r="1570" spans="1:3" ht="15.75" x14ac:dyDescent="0.25">
      <c r="A1570" s="704">
        <v>44889</v>
      </c>
      <c r="B1570" s="459">
        <v>1997.42</v>
      </c>
    </row>
    <row r="1571" spans="1:3" ht="15.75" x14ac:dyDescent="0.25">
      <c r="A1571" s="704">
        <v>44890</v>
      </c>
      <c r="B1571" s="459">
        <v>1990.94</v>
      </c>
    </row>
    <row r="1572" spans="1:3" ht="15.75" x14ac:dyDescent="0.25">
      <c r="A1572" s="704">
        <v>44891</v>
      </c>
      <c r="B1572" s="459">
        <v>2020.22</v>
      </c>
    </row>
    <row r="1573" spans="1:3" ht="15.75" x14ac:dyDescent="0.25">
      <c r="A1573" s="704">
        <v>44892</v>
      </c>
      <c r="B1573" s="459">
        <v>1986.77</v>
      </c>
    </row>
    <row r="1574" spans="1:3" ht="15.75" x14ac:dyDescent="0.25">
      <c r="A1574" s="704">
        <v>44893</v>
      </c>
      <c r="B1574" s="459">
        <v>1572.18</v>
      </c>
    </row>
    <row r="1575" spans="1:3" ht="15.75" x14ac:dyDescent="0.25">
      <c r="A1575" s="704">
        <v>44894</v>
      </c>
      <c r="B1575" s="459">
        <v>862.55</v>
      </c>
    </row>
    <row r="1576" spans="1:3" ht="15.75" x14ac:dyDescent="0.25">
      <c r="A1576" s="704">
        <v>44895</v>
      </c>
      <c r="B1576" s="459">
        <v>918.31</v>
      </c>
      <c r="C1576">
        <f>SUM(B1547:B1576)</f>
        <v>45265.32</v>
      </c>
    </row>
    <row r="1577" spans="1:3" ht="15.75" x14ac:dyDescent="0.25">
      <c r="A1577" s="704">
        <v>44896</v>
      </c>
      <c r="B1577" s="459">
        <v>391.07</v>
      </c>
    </row>
    <row r="1578" spans="1:3" ht="15.75" x14ac:dyDescent="0.25">
      <c r="A1578" s="704">
        <v>44897</v>
      </c>
      <c r="B1578" s="459">
        <v>463.25</v>
      </c>
    </row>
    <row r="1579" spans="1:3" ht="15.75" x14ac:dyDescent="0.25">
      <c r="A1579" s="704">
        <v>44898</v>
      </c>
      <c r="B1579" s="459">
        <v>351.07</v>
      </c>
    </row>
    <row r="1580" spans="1:3" ht="15.75" x14ac:dyDescent="0.25">
      <c r="A1580" s="704">
        <v>44899</v>
      </c>
      <c r="B1580" s="459">
        <v>319.62</v>
      </c>
    </row>
    <row r="1581" spans="1:3" ht="15.75" x14ac:dyDescent="0.25">
      <c r="A1581" s="704">
        <v>44900</v>
      </c>
      <c r="B1581" s="459">
        <v>319.89999999999998</v>
      </c>
    </row>
    <row r="1582" spans="1:3" ht="15.75" x14ac:dyDescent="0.25">
      <c r="A1582" s="704">
        <v>44901</v>
      </c>
      <c r="B1582" s="459">
        <v>155.49</v>
      </c>
    </row>
    <row r="1583" spans="1:3" ht="15.75" x14ac:dyDescent="0.25">
      <c r="A1583" s="704">
        <v>44902</v>
      </c>
      <c r="B1583" s="459">
        <v>125.71</v>
      </c>
    </row>
    <row r="1584" spans="1:3" ht="15.75" x14ac:dyDescent="0.25">
      <c r="A1584" s="704">
        <v>44903</v>
      </c>
      <c r="B1584" s="459">
        <v>0</v>
      </c>
    </row>
    <row r="1585" spans="1:2" ht="15.75" x14ac:dyDescent="0.25">
      <c r="A1585" s="704">
        <v>44904</v>
      </c>
      <c r="B1585" s="459">
        <v>0</v>
      </c>
    </row>
    <row r="1586" spans="1:2" ht="15.75" x14ac:dyDescent="0.25">
      <c r="A1586" s="704">
        <v>44905</v>
      </c>
      <c r="B1586" s="459">
        <v>0</v>
      </c>
    </row>
    <row r="1587" spans="1:2" ht="15.75" x14ac:dyDescent="0.25">
      <c r="A1587" s="704">
        <v>44906</v>
      </c>
      <c r="B1587" s="459">
        <v>0</v>
      </c>
    </row>
    <row r="1588" spans="1:2" ht="15.75" x14ac:dyDescent="0.25">
      <c r="A1588" s="704">
        <v>44907</v>
      </c>
      <c r="B1588" s="459">
        <v>0</v>
      </c>
    </row>
    <row r="1589" spans="1:2" ht="15.75" x14ac:dyDescent="0.25">
      <c r="A1589" s="704">
        <v>44908</v>
      </c>
      <c r="B1589" s="459">
        <v>65.02</v>
      </c>
    </row>
    <row r="1590" spans="1:2" ht="15.75" x14ac:dyDescent="0.25">
      <c r="A1590" s="704">
        <v>44909</v>
      </c>
      <c r="B1590" s="459">
        <v>287.47000000000003</v>
      </c>
    </row>
    <row r="1591" spans="1:2" ht="15.75" x14ac:dyDescent="0.25">
      <c r="A1591" s="704">
        <v>44910</v>
      </c>
      <c r="B1591" s="459">
        <v>317.10000000000002</v>
      </c>
    </row>
    <row r="1592" spans="1:2" ht="15.75" x14ac:dyDescent="0.25">
      <c r="A1592" s="704">
        <v>44911</v>
      </c>
      <c r="B1592" s="459">
        <v>229.62</v>
      </c>
    </row>
    <row r="1593" spans="1:2" ht="15.75" x14ac:dyDescent="0.25">
      <c r="A1593" s="704">
        <v>44912</v>
      </c>
      <c r="B1593" s="459">
        <v>278.92</v>
      </c>
    </row>
    <row r="1594" spans="1:2" ht="15.75" x14ac:dyDescent="0.25">
      <c r="A1594" s="704">
        <v>44913</v>
      </c>
      <c r="B1594" s="459">
        <v>433.54</v>
      </c>
    </row>
    <row r="1595" spans="1:2" ht="15.75" x14ac:dyDescent="0.25">
      <c r="A1595" s="704">
        <v>44914</v>
      </c>
      <c r="B1595" s="459">
        <v>192.21</v>
      </c>
    </row>
    <row r="1596" spans="1:2" ht="15.75" x14ac:dyDescent="0.25">
      <c r="A1596" s="704">
        <v>44915</v>
      </c>
      <c r="B1596" s="459">
        <v>295.89</v>
      </c>
    </row>
    <row r="1597" spans="1:2" ht="15.75" x14ac:dyDescent="0.25">
      <c r="A1597" s="704">
        <v>44916</v>
      </c>
      <c r="B1597" s="459">
        <v>508.38</v>
      </c>
    </row>
    <row r="1598" spans="1:2" ht="15.75" x14ac:dyDescent="0.25">
      <c r="A1598" s="704">
        <v>44917</v>
      </c>
      <c r="B1598" s="459">
        <v>588.70000000000005</v>
      </c>
    </row>
    <row r="1599" spans="1:2" ht="15.75" x14ac:dyDescent="0.25">
      <c r="A1599" s="704">
        <v>44918</v>
      </c>
      <c r="B1599" s="459">
        <v>0</v>
      </c>
    </row>
    <row r="1600" spans="1:2" ht="15.75" x14ac:dyDescent="0.25">
      <c r="A1600" s="704">
        <v>44919</v>
      </c>
      <c r="B1600" s="459">
        <v>894.63</v>
      </c>
    </row>
    <row r="1601" spans="1:3" ht="15.75" x14ac:dyDescent="0.25">
      <c r="A1601" s="704">
        <v>44920</v>
      </c>
      <c r="B1601" s="459">
        <v>1422.72</v>
      </c>
    </row>
    <row r="1602" spans="1:3" ht="15.75" x14ac:dyDescent="0.25">
      <c r="A1602" s="704">
        <v>44921</v>
      </c>
      <c r="B1602" s="459">
        <v>584.02</v>
      </c>
    </row>
    <row r="1603" spans="1:3" ht="15.75" x14ac:dyDescent="0.25">
      <c r="A1603" s="704">
        <v>44922</v>
      </c>
      <c r="B1603" s="459">
        <v>0</v>
      </c>
    </row>
    <row r="1604" spans="1:3" ht="15.75" x14ac:dyDescent="0.25">
      <c r="A1604" s="704">
        <v>44923</v>
      </c>
      <c r="B1604" s="459">
        <v>717.38</v>
      </c>
    </row>
    <row r="1605" spans="1:3" ht="15.75" x14ac:dyDescent="0.25">
      <c r="A1605" s="704">
        <v>44924</v>
      </c>
      <c r="B1605" s="459">
        <v>1217.17</v>
      </c>
    </row>
    <row r="1606" spans="1:3" ht="15.75" x14ac:dyDescent="0.25">
      <c r="A1606" s="704">
        <v>44925</v>
      </c>
      <c r="B1606" s="459">
        <v>807.89</v>
      </c>
    </row>
    <row r="1607" spans="1:3" ht="15.75" x14ac:dyDescent="0.25">
      <c r="A1607" s="704">
        <v>44926</v>
      </c>
      <c r="B1607" s="459">
        <v>2.91</v>
      </c>
      <c r="C1607">
        <f>SUM(B1577:B1607)</f>
        <v>10969.679999999998</v>
      </c>
    </row>
    <row r="1608" spans="1:3" ht="15.75" x14ac:dyDescent="0.25">
      <c r="A1608" s="704">
        <v>44927</v>
      </c>
      <c r="B1608" s="459">
        <v>0</v>
      </c>
    </row>
    <row r="1609" spans="1:3" ht="15.75" x14ac:dyDescent="0.2">
      <c r="A1609" s="704">
        <v>44928</v>
      </c>
      <c r="B1609" s="4">
        <v>0</v>
      </c>
    </row>
    <row r="1610" spans="1:3" ht="15.75" x14ac:dyDescent="0.2">
      <c r="A1610" s="704">
        <v>44929</v>
      </c>
      <c r="B1610" s="4">
        <v>0</v>
      </c>
    </row>
    <row r="1611" spans="1:3" ht="15.75" x14ac:dyDescent="0.2">
      <c r="A1611" s="704">
        <v>44930</v>
      </c>
      <c r="B1611" s="4">
        <v>0</v>
      </c>
    </row>
    <row r="1612" spans="1:3" ht="15.75" x14ac:dyDescent="0.2">
      <c r="A1612" s="704">
        <v>44931</v>
      </c>
      <c r="B1612" s="4">
        <v>0</v>
      </c>
    </row>
    <row r="1613" spans="1:3" ht="15.75" x14ac:dyDescent="0.2">
      <c r="A1613" s="704">
        <v>44932</v>
      </c>
      <c r="B1613" s="4">
        <v>600.73</v>
      </c>
    </row>
    <row r="1614" spans="1:3" ht="15.75" x14ac:dyDescent="0.2">
      <c r="A1614" s="704">
        <v>44933</v>
      </c>
      <c r="B1614" s="4">
        <v>0</v>
      </c>
    </row>
    <row r="1615" spans="1:3" ht="15.75" x14ac:dyDescent="0.2">
      <c r="A1615" s="704">
        <v>44934</v>
      </c>
      <c r="B1615" s="4">
        <v>0</v>
      </c>
    </row>
    <row r="1616" spans="1:3" ht="15.75" x14ac:dyDescent="0.2">
      <c r="A1616" s="704">
        <v>44935</v>
      </c>
      <c r="B1616" s="4">
        <v>0</v>
      </c>
    </row>
    <row r="1617" spans="1:2" ht="15.75" x14ac:dyDescent="0.2">
      <c r="A1617" s="704">
        <v>44936</v>
      </c>
      <c r="B1617" s="4">
        <v>27.18</v>
      </c>
    </row>
    <row r="1618" spans="1:2" ht="15.75" x14ac:dyDescent="0.2">
      <c r="A1618" s="704">
        <v>44937</v>
      </c>
      <c r="B1618" s="4">
        <v>720.5</v>
      </c>
    </row>
    <row r="1619" spans="1:2" ht="15.75" x14ac:dyDescent="0.2">
      <c r="A1619" s="704">
        <v>44938</v>
      </c>
      <c r="B1619" s="4">
        <v>1455.03</v>
      </c>
    </row>
    <row r="1620" spans="1:2" ht="15.75" x14ac:dyDescent="0.2">
      <c r="A1620" s="704">
        <v>44939</v>
      </c>
      <c r="B1620" s="4">
        <v>903.67</v>
      </c>
    </row>
    <row r="1621" spans="1:2" ht="15.75" x14ac:dyDescent="0.2">
      <c r="A1621" s="704">
        <v>44940</v>
      </c>
      <c r="B1621" s="4">
        <v>271.89</v>
      </c>
    </row>
    <row r="1622" spans="1:2" ht="15.75" x14ac:dyDescent="0.2">
      <c r="A1622" s="704">
        <v>44941</v>
      </c>
      <c r="B1622" s="4">
        <v>393.57</v>
      </c>
    </row>
    <row r="1623" spans="1:2" ht="15.75" x14ac:dyDescent="0.2">
      <c r="A1623" s="704">
        <v>44942</v>
      </c>
      <c r="B1623" s="4">
        <v>896.93</v>
      </c>
    </row>
    <row r="1624" spans="1:2" ht="15.75" x14ac:dyDescent="0.2">
      <c r="A1624" s="704">
        <v>44943</v>
      </c>
      <c r="B1624" s="4">
        <v>869.19</v>
      </c>
    </row>
    <row r="1625" spans="1:2" ht="15.75" x14ac:dyDescent="0.2">
      <c r="A1625" s="704">
        <v>44944</v>
      </c>
      <c r="B1625" s="4">
        <v>882.48</v>
      </c>
    </row>
    <row r="1626" spans="1:2" ht="15.75" x14ac:dyDescent="0.2">
      <c r="A1626" s="704">
        <v>44945</v>
      </c>
      <c r="B1626" s="4">
        <v>1.1200000000000001</v>
      </c>
    </row>
    <row r="1627" spans="1:2" ht="15.75" x14ac:dyDescent="0.2">
      <c r="A1627" s="704">
        <v>44946</v>
      </c>
      <c r="B1627" s="4">
        <v>776.13</v>
      </c>
    </row>
    <row r="1628" spans="1:2" ht="15.75" x14ac:dyDescent="0.2">
      <c r="A1628" s="704">
        <v>44947</v>
      </c>
      <c r="B1628" s="4">
        <v>878.55</v>
      </c>
    </row>
    <row r="1629" spans="1:2" ht="15.75" x14ac:dyDescent="0.2">
      <c r="A1629" s="704">
        <v>44948</v>
      </c>
      <c r="B1629" s="4">
        <v>1164.52</v>
      </c>
    </row>
    <row r="1630" spans="1:2" ht="15.75" x14ac:dyDescent="0.2">
      <c r="A1630" s="704">
        <v>44949</v>
      </c>
      <c r="B1630" s="4">
        <v>1187.7</v>
      </c>
    </row>
    <row r="1631" spans="1:2" ht="15.75" x14ac:dyDescent="0.2">
      <c r="A1631" s="704">
        <v>44950</v>
      </c>
      <c r="B1631" s="4">
        <v>1059.2</v>
      </c>
    </row>
    <row r="1632" spans="1:2" ht="15.75" x14ac:dyDescent="0.2">
      <c r="A1632" s="704">
        <v>44951</v>
      </c>
      <c r="B1632" s="4">
        <v>1132.95</v>
      </c>
    </row>
    <row r="1633" spans="1:2" ht="15.75" x14ac:dyDescent="0.2">
      <c r="A1633" s="704">
        <v>44952</v>
      </c>
      <c r="B1633" s="4">
        <v>1333.02</v>
      </c>
    </row>
    <row r="1634" spans="1:2" ht="15.75" x14ac:dyDescent="0.2">
      <c r="A1634" s="704">
        <v>44953</v>
      </c>
      <c r="B1634" s="4">
        <v>1280.2</v>
      </c>
    </row>
    <row r="1635" spans="1:2" ht="15.75" x14ac:dyDescent="0.2">
      <c r="A1635" s="704">
        <v>44954</v>
      </c>
      <c r="B1635" s="4">
        <v>0</v>
      </c>
    </row>
    <row r="1636" spans="1:2" ht="15.75" x14ac:dyDescent="0.2">
      <c r="A1636" s="704">
        <v>44955</v>
      </c>
      <c r="B1636" s="4">
        <v>803.39</v>
      </c>
    </row>
    <row r="1637" spans="1:2" ht="15.75" x14ac:dyDescent="0.2">
      <c r="A1637" s="704">
        <v>44956</v>
      </c>
      <c r="B1637" s="4">
        <v>1138.67</v>
      </c>
    </row>
    <row r="1638" spans="1:2" ht="15.75" x14ac:dyDescent="0.2">
      <c r="A1638" s="704">
        <v>44957</v>
      </c>
      <c r="B1638" s="4">
        <v>764.14</v>
      </c>
    </row>
    <row r="1639" spans="1:2" ht="15.75" x14ac:dyDescent="0.2">
      <c r="A1639" s="704">
        <v>44958</v>
      </c>
      <c r="B1639" s="4">
        <v>1299.73</v>
      </c>
    </row>
    <row r="1640" spans="1:2" ht="15.75" x14ac:dyDescent="0.2">
      <c r="A1640" s="704">
        <v>44959</v>
      </c>
      <c r="B1640" s="4">
        <v>1061.82</v>
      </c>
    </row>
    <row r="1641" spans="1:2" ht="15.75" x14ac:dyDescent="0.2">
      <c r="A1641" s="704">
        <v>44960</v>
      </c>
      <c r="B1641" s="4">
        <v>1166.2</v>
      </c>
    </row>
    <row r="1642" spans="1:2" ht="15.75" x14ac:dyDescent="0.2">
      <c r="A1642" s="704">
        <v>44961</v>
      </c>
      <c r="B1642" s="4">
        <v>1092.56</v>
      </c>
    </row>
    <row r="1643" spans="1:2" ht="15.75" x14ac:dyDescent="0.2">
      <c r="A1643" s="704">
        <v>44962</v>
      </c>
      <c r="B1643" s="4">
        <v>751.92</v>
      </c>
    </row>
    <row r="1644" spans="1:2" ht="15.75" x14ac:dyDescent="0.2">
      <c r="A1644" s="704">
        <v>44963</v>
      </c>
      <c r="B1644" s="4">
        <v>1027.82</v>
      </c>
    </row>
    <row r="1645" spans="1:2" ht="15.75" x14ac:dyDescent="0.2">
      <c r="A1645" s="704">
        <v>44964</v>
      </c>
      <c r="B1645" s="4">
        <v>1058.4100000000001</v>
      </c>
    </row>
    <row r="1646" spans="1:2" ht="15.75" x14ac:dyDescent="0.2">
      <c r="A1646" s="704">
        <v>44965</v>
      </c>
      <c r="B1646" s="4">
        <v>1333.17</v>
      </c>
    </row>
    <row r="1647" spans="1:2" ht="15.75" x14ac:dyDescent="0.2">
      <c r="A1647" s="704">
        <v>44966</v>
      </c>
      <c r="B1647" s="4">
        <v>1059.8</v>
      </c>
    </row>
    <row r="1648" spans="1:2" ht="15.75" x14ac:dyDescent="0.2">
      <c r="A1648" s="704">
        <v>44967</v>
      </c>
      <c r="B1648" s="4">
        <v>1059.6600000000001</v>
      </c>
    </row>
    <row r="1649" spans="1:2" ht="15.75" x14ac:dyDescent="0.2">
      <c r="A1649" s="704">
        <v>44968</v>
      </c>
      <c r="B1649" s="4">
        <v>1223.8599999999999</v>
      </c>
    </row>
    <row r="1650" spans="1:2" ht="15.75" x14ac:dyDescent="0.2">
      <c r="A1650" s="704">
        <v>44969</v>
      </c>
      <c r="B1650" s="4">
        <v>1324.1</v>
      </c>
    </row>
    <row r="1651" spans="1:2" ht="15.75" x14ac:dyDescent="0.2">
      <c r="A1651" s="704">
        <v>44970</v>
      </c>
      <c r="B1651" s="4">
        <v>1226.77</v>
      </c>
    </row>
    <row r="1652" spans="1:2" ht="15.75" x14ac:dyDescent="0.2">
      <c r="A1652" s="704">
        <v>44971</v>
      </c>
      <c r="B1652" s="4">
        <v>1324.17</v>
      </c>
    </row>
    <row r="1653" spans="1:2" ht="15.75" x14ac:dyDescent="0.2">
      <c r="A1653" s="704">
        <v>44972</v>
      </c>
      <c r="B1653" s="4">
        <v>1297.57</v>
      </c>
    </row>
    <row r="1654" spans="1:2" ht="15.75" x14ac:dyDescent="0.2">
      <c r="A1654" s="704">
        <v>44973</v>
      </c>
      <c r="B1654" s="4">
        <v>833.44</v>
      </c>
    </row>
    <row r="1655" spans="1:2" ht="15.75" x14ac:dyDescent="0.2">
      <c r="A1655" s="704">
        <v>44974</v>
      </c>
      <c r="B1655" s="4">
        <v>1299.81</v>
      </c>
    </row>
    <row r="1656" spans="1:2" ht="15.75" x14ac:dyDescent="0.2">
      <c r="A1656" s="704">
        <v>44975</v>
      </c>
      <c r="B1656" s="4">
        <v>1239.56</v>
      </c>
    </row>
    <row r="1657" spans="1:2" ht="15.75" x14ac:dyDescent="0.2">
      <c r="A1657" s="704">
        <v>44976</v>
      </c>
      <c r="B1657" s="4">
        <v>1225.95</v>
      </c>
    </row>
    <row r="1658" spans="1:2" ht="15.75" x14ac:dyDescent="0.2">
      <c r="A1658" s="704">
        <v>44977</v>
      </c>
      <c r="B1658" s="4">
        <v>1149.53</v>
      </c>
    </row>
    <row r="1659" spans="1:2" ht="15.75" x14ac:dyDescent="0.2">
      <c r="A1659" s="704">
        <v>44978</v>
      </c>
      <c r="B1659" s="4">
        <v>1229.6300000000001</v>
      </c>
    </row>
    <row r="1660" spans="1:2" ht="15.75" x14ac:dyDescent="0.2">
      <c r="A1660" s="704">
        <v>44979</v>
      </c>
      <c r="B1660" s="4">
        <v>1145.49</v>
      </c>
    </row>
    <row r="1661" spans="1:2" ht="15.75" x14ac:dyDescent="0.2">
      <c r="A1661" s="704">
        <v>44980</v>
      </c>
      <c r="B1661" s="4">
        <v>1250.1600000000001</v>
      </c>
    </row>
    <row r="1662" spans="1:2" ht="15.75" x14ac:dyDescent="0.2">
      <c r="A1662" s="704">
        <v>44981</v>
      </c>
      <c r="B1662" s="4">
        <v>1147.42</v>
      </c>
    </row>
    <row r="1663" spans="1:2" ht="15.75" x14ac:dyDescent="0.2">
      <c r="A1663" s="704">
        <v>44982</v>
      </c>
      <c r="B1663" s="4">
        <v>982.91</v>
      </c>
    </row>
    <row r="1664" spans="1:2" ht="15.75" x14ac:dyDescent="0.2">
      <c r="A1664" s="704">
        <v>44983</v>
      </c>
      <c r="B1664" s="4">
        <v>1065.2</v>
      </c>
    </row>
    <row r="1665" spans="1:3" ht="15.75" x14ac:dyDescent="0.2">
      <c r="A1665" s="704">
        <v>44984</v>
      </c>
      <c r="B1665" s="4">
        <v>1044.9000000000001</v>
      </c>
    </row>
    <row r="1666" spans="1:3" ht="15.75" x14ac:dyDescent="0.2">
      <c r="A1666" s="704">
        <v>44985</v>
      </c>
      <c r="B1666" s="4">
        <v>1053.8499999999999</v>
      </c>
      <c r="C1666">
        <f>SUM(B1639:B1666)</f>
        <v>31975.410000000003</v>
      </c>
    </row>
    <row r="1667" spans="1:3" ht="15.75" x14ac:dyDescent="0.2">
      <c r="A1667" s="704">
        <v>44986</v>
      </c>
      <c r="B1667" s="4">
        <v>1059.0899999999999</v>
      </c>
    </row>
    <row r="1668" spans="1:3" ht="15.75" x14ac:dyDescent="0.2">
      <c r="A1668" s="704">
        <v>44987</v>
      </c>
      <c r="B1668" s="4">
        <v>984.55</v>
      </c>
    </row>
    <row r="1669" spans="1:3" ht="15.75" x14ac:dyDescent="0.2">
      <c r="A1669" s="704">
        <v>44988</v>
      </c>
      <c r="B1669" s="4">
        <v>678.09</v>
      </c>
    </row>
    <row r="1670" spans="1:3" ht="15.75" x14ac:dyDescent="0.2">
      <c r="A1670" s="704">
        <v>44989</v>
      </c>
      <c r="B1670" s="4">
        <v>647.34</v>
      </c>
    </row>
    <row r="1671" spans="1:3" ht="15.75" x14ac:dyDescent="0.2">
      <c r="A1671" s="704">
        <v>44990</v>
      </c>
      <c r="B1671" s="4">
        <v>530.85</v>
      </c>
    </row>
    <row r="1672" spans="1:3" ht="15.75" x14ac:dyDescent="0.2">
      <c r="A1672" s="704">
        <v>44991</v>
      </c>
      <c r="B1672" s="4">
        <v>844.38</v>
      </c>
    </row>
    <row r="1673" spans="1:3" ht="15.75" x14ac:dyDescent="0.2">
      <c r="A1673" s="704">
        <v>44992</v>
      </c>
      <c r="B1673" s="4">
        <v>625.53</v>
      </c>
    </row>
    <row r="1674" spans="1:3" ht="15.75" x14ac:dyDescent="0.2">
      <c r="A1674" s="704">
        <v>44993</v>
      </c>
      <c r="B1674" s="4">
        <v>867.29</v>
      </c>
    </row>
    <row r="1675" spans="1:3" ht="15.75" x14ac:dyDescent="0.2">
      <c r="A1675" s="704">
        <v>44994</v>
      </c>
      <c r="B1675" s="4">
        <v>623.71</v>
      </c>
    </row>
    <row r="1676" spans="1:3" ht="15.75" x14ac:dyDescent="0.2">
      <c r="A1676" s="704">
        <v>44995</v>
      </c>
      <c r="B1676" s="4">
        <v>864.56</v>
      </c>
    </row>
    <row r="1677" spans="1:3" ht="15.75" x14ac:dyDescent="0.2">
      <c r="A1677" s="704">
        <v>44996</v>
      </c>
      <c r="B1677" s="4">
        <v>704.61</v>
      </c>
    </row>
    <row r="1678" spans="1:3" ht="15.75" x14ac:dyDescent="0.2">
      <c r="A1678" s="704">
        <v>44997</v>
      </c>
      <c r="B1678" s="4">
        <v>731.37</v>
      </c>
    </row>
    <row r="1679" spans="1:3" ht="15.75" x14ac:dyDescent="0.2">
      <c r="A1679" s="704">
        <v>44998</v>
      </c>
      <c r="B1679" s="4">
        <v>754.72</v>
      </c>
    </row>
    <row r="1680" spans="1:3" ht="15.75" x14ac:dyDescent="0.2">
      <c r="A1680" s="704">
        <v>44999</v>
      </c>
      <c r="B1680" s="517">
        <v>1459.84</v>
      </c>
    </row>
    <row r="1681" spans="1:2" ht="15.75" x14ac:dyDescent="0.2">
      <c r="A1681" s="704">
        <v>45000</v>
      </c>
      <c r="B1681" s="517">
        <v>1307.79</v>
      </c>
    </row>
    <row r="1682" spans="1:2" ht="15.75" x14ac:dyDescent="0.2">
      <c r="A1682" s="704">
        <v>45001</v>
      </c>
      <c r="B1682" s="517">
        <v>1359.21</v>
      </c>
    </row>
    <row r="1683" spans="1:2" ht="15.75" x14ac:dyDescent="0.2">
      <c r="A1683" s="704">
        <v>45002</v>
      </c>
      <c r="B1683" s="517">
        <v>1349.31</v>
      </c>
    </row>
    <row r="1684" spans="1:2" ht="15.75" x14ac:dyDescent="0.2">
      <c r="A1684" s="704">
        <v>45003</v>
      </c>
      <c r="B1684" s="517">
        <v>1375.41</v>
      </c>
    </row>
    <row r="1685" spans="1:2" ht="15.75" x14ac:dyDescent="0.2">
      <c r="A1685" s="704">
        <v>45004</v>
      </c>
      <c r="B1685" s="4">
        <v>983.22</v>
      </c>
    </row>
    <row r="1686" spans="1:2" ht="15.75" x14ac:dyDescent="0.2">
      <c r="A1686" s="704">
        <v>45005</v>
      </c>
      <c r="B1686" s="4">
        <v>773.58</v>
      </c>
    </row>
    <row r="1687" spans="1:2" ht="15.75" x14ac:dyDescent="0.2">
      <c r="A1687" s="704">
        <v>45006</v>
      </c>
      <c r="B1687" s="517">
        <v>1406.02</v>
      </c>
    </row>
    <row r="1688" spans="1:2" ht="15.75" x14ac:dyDescent="0.2">
      <c r="A1688" s="704">
        <v>45007</v>
      </c>
      <c r="B1688" s="517">
        <v>1182.52</v>
      </c>
    </row>
    <row r="1689" spans="1:2" ht="15.75" x14ac:dyDescent="0.2">
      <c r="A1689" s="704">
        <v>45008</v>
      </c>
      <c r="B1689" s="517">
        <v>1580.02</v>
      </c>
    </row>
    <row r="1690" spans="1:2" ht="15.75" x14ac:dyDescent="0.2">
      <c r="A1690" s="704">
        <v>45009</v>
      </c>
      <c r="B1690" s="517">
        <v>1283.45</v>
      </c>
    </row>
    <row r="1691" spans="1:2" ht="15.75" x14ac:dyDescent="0.2">
      <c r="A1691" s="704">
        <v>45010</v>
      </c>
      <c r="B1691" s="517">
        <v>1599.39</v>
      </c>
    </row>
    <row r="1692" spans="1:2" ht="15.75" x14ac:dyDescent="0.2">
      <c r="A1692" s="704">
        <v>45011</v>
      </c>
      <c r="B1692" s="517">
        <v>1404.91</v>
      </c>
    </row>
    <row r="1693" spans="1:2" ht="15.75" x14ac:dyDescent="0.2">
      <c r="A1693" s="704">
        <v>45012</v>
      </c>
      <c r="B1693" s="517">
        <v>1366.43</v>
      </c>
    </row>
    <row r="1694" spans="1:2" ht="15.75" x14ac:dyDescent="0.2">
      <c r="A1694" s="704">
        <v>45013</v>
      </c>
      <c r="B1694" s="517">
        <v>1326.4</v>
      </c>
    </row>
    <row r="1695" spans="1:2" ht="15.75" x14ac:dyDescent="0.2">
      <c r="A1695" s="704">
        <v>45014</v>
      </c>
      <c r="B1695" s="4">
        <v>991.57</v>
      </c>
    </row>
    <row r="1696" spans="1:2" ht="15.75" x14ac:dyDescent="0.2">
      <c r="A1696" s="704">
        <v>45015</v>
      </c>
      <c r="B1696" s="517">
        <v>1398.02</v>
      </c>
    </row>
    <row r="1697" spans="1:3" ht="15.75" x14ac:dyDescent="0.2">
      <c r="A1697" s="704">
        <v>45016</v>
      </c>
      <c r="B1697" s="517">
        <v>1364.07</v>
      </c>
      <c r="C1697">
        <f>SUM(B1667:B1697)</f>
        <v>33427.250000000007</v>
      </c>
    </row>
    <row r="1698" spans="1:3" ht="15.75" x14ac:dyDescent="0.2">
      <c r="A1698" s="704">
        <v>45017</v>
      </c>
      <c r="B1698" s="517">
        <v>1004.97</v>
      </c>
    </row>
    <row r="1699" spans="1:3" ht="15.75" x14ac:dyDescent="0.2">
      <c r="A1699" s="704">
        <v>45018</v>
      </c>
      <c r="B1699" s="517">
        <v>1477.78</v>
      </c>
    </row>
    <row r="1700" spans="1:3" ht="15.75" x14ac:dyDescent="0.2">
      <c r="A1700" s="704">
        <v>45019</v>
      </c>
      <c r="B1700" s="517">
        <v>1391.89</v>
      </c>
    </row>
    <row r="1701" spans="1:3" ht="15.75" x14ac:dyDescent="0.2">
      <c r="A1701" s="704">
        <v>45020</v>
      </c>
      <c r="B1701" s="4">
        <v>743.62</v>
      </c>
    </row>
    <row r="1702" spans="1:3" ht="15.75" x14ac:dyDescent="0.2">
      <c r="A1702" s="704">
        <v>45021</v>
      </c>
      <c r="B1702" s="4">
        <v>996.31</v>
      </c>
    </row>
    <row r="1703" spans="1:3" ht="15.75" x14ac:dyDescent="0.2">
      <c r="A1703" s="704">
        <v>45022</v>
      </c>
      <c r="B1703" s="4">
        <v>991.25</v>
      </c>
    </row>
    <row r="1704" spans="1:3" ht="15.75" x14ac:dyDescent="0.2">
      <c r="A1704" s="704">
        <v>45023</v>
      </c>
      <c r="B1704" s="517">
        <v>1479.78</v>
      </c>
    </row>
    <row r="1705" spans="1:3" ht="15.75" x14ac:dyDescent="0.2">
      <c r="A1705" s="704">
        <v>45024</v>
      </c>
      <c r="B1705" s="517">
        <v>1371.55</v>
      </c>
    </row>
    <row r="1706" spans="1:3" ht="15.75" x14ac:dyDescent="0.2">
      <c r="A1706" s="704">
        <v>45025</v>
      </c>
      <c r="B1706" s="517">
        <v>1440.21</v>
      </c>
    </row>
    <row r="1707" spans="1:3" ht="15.75" x14ac:dyDescent="0.2">
      <c r="A1707" s="704">
        <v>45026</v>
      </c>
      <c r="B1707" s="4">
        <v>970.09</v>
      </c>
    </row>
    <row r="1708" spans="1:3" ht="15.75" x14ac:dyDescent="0.2">
      <c r="A1708" s="704">
        <v>45027</v>
      </c>
      <c r="B1708" s="517">
        <v>1545.75</v>
      </c>
    </row>
    <row r="1709" spans="1:3" ht="15.75" x14ac:dyDescent="0.2">
      <c r="A1709" s="704">
        <v>45028</v>
      </c>
      <c r="B1709" s="517">
        <v>1541.4</v>
      </c>
    </row>
    <row r="1710" spans="1:3" ht="15.75" x14ac:dyDescent="0.2">
      <c r="A1710" s="704">
        <v>45029</v>
      </c>
      <c r="B1710" s="517">
        <v>1237.1500000000001</v>
      </c>
    </row>
    <row r="1711" spans="1:3" ht="15.75" x14ac:dyDescent="0.2">
      <c r="A1711" s="704">
        <v>45030</v>
      </c>
      <c r="B1711" s="4">
        <v>570.96</v>
      </c>
    </row>
    <row r="1712" spans="1:3" ht="15.75" x14ac:dyDescent="0.2">
      <c r="A1712" s="704">
        <v>45031</v>
      </c>
      <c r="B1712" s="4">
        <v>498.22</v>
      </c>
    </row>
    <row r="1713" spans="1:3" ht="15.75" x14ac:dyDescent="0.2">
      <c r="A1713" s="704">
        <v>45032</v>
      </c>
      <c r="B1713" s="4">
        <v>748.28</v>
      </c>
    </row>
    <row r="1714" spans="1:3" ht="15.75" x14ac:dyDescent="0.2">
      <c r="A1714" s="704">
        <v>45033</v>
      </c>
      <c r="B1714" s="4">
        <v>691.47</v>
      </c>
    </row>
    <row r="1715" spans="1:3" ht="15.75" x14ac:dyDescent="0.2">
      <c r="A1715" s="704">
        <v>45034</v>
      </c>
      <c r="B1715" s="4">
        <v>597.48</v>
      </c>
    </row>
    <row r="1716" spans="1:3" ht="15.75" x14ac:dyDescent="0.2">
      <c r="A1716" s="704">
        <v>45035</v>
      </c>
      <c r="B1716" s="517">
        <v>1513.92</v>
      </c>
    </row>
    <row r="1717" spans="1:3" ht="15.75" x14ac:dyDescent="0.2">
      <c r="A1717" s="704">
        <v>45036</v>
      </c>
      <c r="B1717" s="517">
        <v>1501.24</v>
      </c>
    </row>
    <row r="1718" spans="1:3" ht="15.75" x14ac:dyDescent="0.2">
      <c r="A1718" s="704">
        <v>45037</v>
      </c>
      <c r="B1718" s="517">
        <v>1518.02</v>
      </c>
    </row>
    <row r="1719" spans="1:3" ht="15.75" x14ac:dyDescent="0.2">
      <c r="A1719" s="704">
        <v>45038</v>
      </c>
      <c r="B1719" s="517">
        <v>1269.04</v>
      </c>
    </row>
    <row r="1720" spans="1:3" ht="15.75" x14ac:dyDescent="0.2">
      <c r="A1720" s="704">
        <v>45039</v>
      </c>
      <c r="B1720" s="4">
        <v>447.47</v>
      </c>
    </row>
    <row r="1721" spans="1:3" ht="15.75" x14ac:dyDescent="0.2">
      <c r="A1721" s="704">
        <v>45040</v>
      </c>
      <c r="B1721" s="517">
        <v>1419.79</v>
      </c>
    </row>
    <row r="1722" spans="1:3" ht="15.75" x14ac:dyDescent="0.2">
      <c r="A1722" s="704">
        <v>45041</v>
      </c>
      <c r="B1722" s="517">
        <v>1417.26</v>
      </c>
    </row>
    <row r="1723" spans="1:3" ht="15.75" x14ac:dyDescent="0.2">
      <c r="A1723" s="704">
        <v>45042</v>
      </c>
      <c r="B1723" s="517">
        <v>1001.25</v>
      </c>
    </row>
    <row r="1724" spans="1:3" ht="15.75" x14ac:dyDescent="0.2">
      <c r="A1724" s="704">
        <v>45043</v>
      </c>
      <c r="B1724" s="4">
        <v>782.61</v>
      </c>
    </row>
    <row r="1725" spans="1:3" ht="15.75" x14ac:dyDescent="0.2">
      <c r="A1725" s="704">
        <v>45044</v>
      </c>
      <c r="B1725" s="4">
        <v>769.27</v>
      </c>
    </row>
    <row r="1726" spans="1:3" ht="15.75" x14ac:dyDescent="0.2">
      <c r="A1726" s="704">
        <v>45045</v>
      </c>
      <c r="B1726" s="4">
        <v>753.62</v>
      </c>
    </row>
    <row r="1727" spans="1:3" ht="15.75" x14ac:dyDescent="0.2">
      <c r="A1727" s="704">
        <v>45046</v>
      </c>
      <c r="B1727" s="4">
        <v>743.34</v>
      </c>
      <c r="C1727" s="518">
        <f>SUM(B1698:B1727)</f>
        <v>32434.990000000005</v>
      </c>
    </row>
    <row r="1728" spans="1:3" ht="15.75" x14ac:dyDescent="0.2">
      <c r="A1728" s="704">
        <v>45047</v>
      </c>
      <c r="B1728" s="4">
        <v>591.15</v>
      </c>
    </row>
    <row r="1729" spans="1:2" ht="15.75" x14ac:dyDescent="0.2">
      <c r="A1729" s="704">
        <v>45048</v>
      </c>
      <c r="B1729" s="4">
        <v>725.27</v>
      </c>
    </row>
    <row r="1730" spans="1:2" ht="15.75" x14ac:dyDescent="0.2">
      <c r="A1730" s="704">
        <v>45049</v>
      </c>
      <c r="B1730" s="4">
        <v>708.06</v>
      </c>
    </row>
    <row r="1731" spans="1:2" ht="15.75" x14ac:dyDescent="0.2">
      <c r="A1731" s="704">
        <v>45050</v>
      </c>
      <c r="B1731" s="4">
        <v>702.92</v>
      </c>
    </row>
    <row r="1732" spans="1:2" ht="15.75" x14ac:dyDescent="0.2">
      <c r="A1732" s="704">
        <v>45051</v>
      </c>
      <c r="B1732" s="4">
        <v>713.54</v>
      </c>
    </row>
    <row r="1733" spans="1:2" ht="15.75" x14ac:dyDescent="0.2">
      <c r="A1733" s="704">
        <v>45052</v>
      </c>
      <c r="B1733" s="4">
        <v>725.06</v>
      </c>
    </row>
    <row r="1734" spans="1:2" ht="15.75" x14ac:dyDescent="0.2">
      <c r="A1734" s="704">
        <v>45053</v>
      </c>
      <c r="B1734" s="4">
        <v>736.73</v>
      </c>
    </row>
    <row r="1735" spans="1:2" ht="15.75" x14ac:dyDescent="0.2">
      <c r="A1735" s="704">
        <v>45054</v>
      </c>
      <c r="B1735" s="4">
        <v>749.32</v>
      </c>
    </row>
    <row r="1736" spans="1:2" ht="15.75" x14ac:dyDescent="0.2">
      <c r="A1736" s="704">
        <v>45055</v>
      </c>
      <c r="B1736" s="4">
        <v>811.78</v>
      </c>
    </row>
    <row r="1737" spans="1:2" ht="15.75" x14ac:dyDescent="0.2">
      <c r="A1737" s="704">
        <v>45056</v>
      </c>
      <c r="B1737" s="4">
        <v>888.4</v>
      </c>
    </row>
    <row r="1738" spans="1:2" ht="15.75" x14ac:dyDescent="0.2">
      <c r="A1738" s="704">
        <v>45057</v>
      </c>
      <c r="B1738" s="4">
        <v>802.03</v>
      </c>
    </row>
    <row r="1739" spans="1:2" ht="15.75" x14ac:dyDescent="0.2">
      <c r="A1739" s="704">
        <v>45058</v>
      </c>
      <c r="B1739" s="517">
        <v>1495.93</v>
      </c>
    </row>
    <row r="1740" spans="1:2" ht="15.75" x14ac:dyDescent="0.2">
      <c r="A1740" s="704">
        <v>45059</v>
      </c>
      <c r="B1740" s="517">
        <v>1508.98</v>
      </c>
    </row>
    <row r="1741" spans="1:2" ht="15.75" x14ac:dyDescent="0.2">
      <c r="A1741" s="704">
        <v>45060</v>
      </c>
      <c r="B1741" s="4">
        <v>739.81</v>
      </c>
    </row>
    <row r="1742" spans="1:2" ht="15.75" x14ac:dyDescent="0.2">
      <c r="A1742" s="704">
        <v>45061</v>
      </c>
      <c r="B1742" s="517">
        <v>1573.44</v>
      </c>
    </row>
    <row r="1743" spans="1:2" ht="15.75" x14ac:dyDescent="0.2">
      <c r="A1743" s="704">
        <v>45062</v>
      </c>
      <c r="B1743" s="517">
        <v>1341.02</v>
      </c>
    </row>
    <row r="1744" spans="1:2" ht="15.75" x14ac:dyDescent="0.2">
      <c r="A1744" s="704">
        <v>45063</v>
      </c>
      <c r="B1744" s="517">
        <v>1750.16</v>
      </c>
    </row>
    <row r="1745" spans="1:3" ht="15.75" x14ac:dyDescent="0.2">
      <c r="A1745" s="704">
        <v>45064</v>
      </c>
      <c r="B1745" s="517">
        <v>1750.18</v>
      </c>
    </row>
    <row r="1746" spans="1:3" ht="15.75" x14ac:dyDescent="0.2">
      <c r="A1746" s="704">
        <v>45065</v>
      </c>
      <c r="B1746" s="517">
        <v>1512.5</v>
      </c>
    </row>
    <row r="1747" spans="1:3" ht="15.75" x14ac:dyDescent="0.2">
      <c r="A1747" s="704">
        <v>45066</v>
      </c>
      <c r="B1747" s="517">
        <v>1602.05</v>
      </c>
    </row>
    <row r="1748" spans="1:3" ht="15.75" x14ac:dyDescent="0.2">
      <c r="A1748" s="704">
        <v>45067</v>
      </c>
      <c r="B1748" s="517">
        <v>1614.25</v>
      </c>
    </row>
    <row r="1749" spans="1:3" ht="15.75" x14ac:dyDescent="0.2">
      <c r="A1749" s="704">
        <v>45068</v>
      </c>
      <c r="B1749" s="517">
        <v>1406.83</v>
      </c>
    </row>
    <row r="1750" spans="1:3" ht="15.75" x14ac:dyDescent="0.2">
      <c r="A1750" s="704">
        <v>45069</v>
      </c>
      <c r="B1750" s="517">
        <v>1498.92</v>
      </c>
    </row>
    <row r="1751" spans="1:3" ht="15.75" x14ac:dyDescent="0.2">
      <c r="A1751" s="704">
        <v>45070</v>
      </c>
      <c r="B1751" s="517">
        <v>1471.4</v>
      </c>
    </row>
    <row r="1752" spans="1:3" ht="15.75" x14ac:dyDescent="0.2">
      <c r="A1752" s="704">
        <v>45071</v>
      </c>
      <c r="B1752" s="517">
        <v>1464.25</v>
      </c>
    </row>
    <row r="1753" spans="1:3" ht="15.75" x14ac:dyDescent="0.2">
      <c r="A1753" s="704">
        <v>45072</v>
      </c>
      <c r="B1753" s="517">
        <v>1509.71</v>
      </c>
    </row>
    <row r="1754" spans="1:3" ht="15.75" x14ac:dyDescent="0.2">
      <c r="A1754" s="704">
        <v>45073</v>
      </c>
      <c r="B1754" s="517">
        <v>1536.07</v>
      </c>
    </row>
    <row r="1755" spans="1:3" ht="15.75" x14ac:dyDescent="0.2">
      <c r="A1755" s="704">
        <v>45074</v>
      </c>
      <c r="B1755" s="517">
        <v>1548.22</v>
      </c>
    </row>
    <row r="1756" spans="1:3" ht="15.75" x14ac:dyDescent="0.2">
      <c r="A1756" s="704">
        <v>45075</v>
      </c>
      <c r="B1756" s="517">
        <v>1562.43</v>
      </c>
    </row>
    <row r="1757" spans="1:3" ht="15.75" x14ac:dyDescent="0.2">
      <c r="A1757" s="704">
        <v>45076</v>
      </c>
      <c r="B1757" s="517">
        <v>1448.61</v>
      </c>
    </row>
    <row r="1758" spans="1:3" ht="15.75" x14ac:dyDescent="0.2">
      <c r="A1758" s="704">
        <v>45077</v>
      </c>
      <c r="B1758" s="517">
        <v>1504.52</v>
      </c>
      <c r="C1758">
        <f>SUM(B1728:B1758)</f>
        <v>37993.539999999994</v>
      </c>
    </row>
    <row r="1759" spans="1:3" ht="15.75" x14ac:dyDescent="0.2">
      <c r="A1759" s="704">
        <v>45078</v>
      </c>
      <c r="B1759" s="517">
        <v>1116.71</v>
      </c>
    </row>
    <row r="1760" spans="1:3" ht="15.75" x14ac:dyDescent="0.2">
      <c r="A1760" s="704">
        <v>45079</v>
      </c>
      <c r="B1760" s="517">
        <v>1302.31</v>
      </c>
    </row>
    <row r="1761" spans="1:2" ht="15.75" x14ac:dyDescent="0.2">
      <c r="A1761" s="704">
        <v>45080</v>
      </c>
      <c r="B1761" s="517">
        <v>1299.05</v>
      </c>
    </row>
    <row r="1762" spans="1:2" ht="15.75" x14ac:dyDescent="0.2">
      <c r="A1762" s="704">
        <v>45081</v>
      </c>
      <c r="B1762" s="517">
        <v>1280.75</v>
      </c>
    </row>
    <row r="1763" spans="1:2" ht="15.75" x14ac:dyDescent="0.2">
      <c r="A1763" s="704">
        <v>45082</v>
      </c>
      <c r="B1763" s="517">
        <v>1164.08</v>
      </c>
    </row>
    <row r="1764" spans="1:2" ht="15.75" x14ac:dyDescent="0.2">
      <c r="A1764" s="704">
        <v>45083</v>
      </c>
      <c r="B1764" s="517">
        <v>1311.16</v>
      </c>
    </row>
    <row r="1765" spans="1:2" ht="15.75" x14ac:dyDescent="0.2">
      <c r="A1765" s="704">
        <v>45084</v>
      </c>
      <c r="B1765" s="517">
        <v>1263.1400000000001</v>
      </c>
    </row>
    <row r="1766" spans="1:2" ht="15.75" x14ac:dyDescent="0.2">
      <c r="A1766" s="704">
        <v>45085</v>
      </c>
      <c r="B1766" s="4">
        <v>593.39</v>
      </c>
    </row>
    <row r="1767" spans="1:2" ht="15.75" x14ac:dyDescent="0.2">
      <c r="A1767" s="704">
        <v>45086</v>
      </c>
      <c r="B1767" s="517">
        <v>1301.99</v>
      </c>
    </row>
    <row r="1768" spans="1:2" ht="15.75" x14ac:dyDescent="0.2">
      <c r="A1768" s="704">
        <v>45087</v>
      </c>
      <c r="B1768" s="4">
        <v>912.05</v>
      </c>
    </row>
    <row r="1769" spans="1:2" ht="15.75" x14ac:dyDescent="0.2">
      <c r="A1769" s="704">
        <v>45088</v>
      </c>
      <c r="B1769" s="4">
        <v>795.39</v>
      </c>
    </row>
    <row r="1770" spans="1:2" ht="15.75" x14ac:dyDescent="0.2">
      <c r="A1770" s="704">
        <v>45089</v>
      </c>
      <c r="B1770" s="517">
        <v>1306.3</v>
      </c>
    </row>
    <row r="1771" spans="1:2" ht="15.75" x14ac:dyDescent="0.2">
      <c r="A1771" s="704">
        <v>45090</v>
      </c>
      <c r="B1771" s="517">
        <v>1051.6600000000001</v>
      </c>
    </row>
    <row r="1772" spans="1:2" ht="15.75" x14ac:dyDescent="0.2">
      <c r="A1772" s="704">
        <v>45091</v>
      </c>
      <c r="B1772" s="517">
        <v>1109.6300000000001</v>
      </c>
    </row>
    <row r="1773" spans="1:2" ht="15.75" x14ac:dyDescent="0.2">
      <c r="A1773" s="704">
        <v>45092</v>
      </c>
      <c r="B1773" s="517">
        <v>1124.18</v>
      </c>
    </row>
    <row r="1774" spans="1:2" ht="15.75" x14ac:dyDescent="0.2">
      <c r="A1774" s="704">
        <v>45093</v>
      </c>
      <c r="B1774" s="4">
        <v>996.36</v>
      </c>
    </row>
    <row r="1775" spans="1:2" ht="15.75" x14ac:dyDescent="0.2">
      <c r="A1775" s="704">
        <v>45094</v>
      </c>
      <c r="B1775" s="4">
        <v>910.92</v>
      </c>
    </row>
    <row r="1776" spans="1:2" ht="15.75" x14ac:dyDescent="0.2">
      <c r="A1776" s="704">
        <v>45095</v>
      </c>
      <c r="B1776" s="4">
        <v>963.4</v>
      </c>
    </row>
    <row r="1777" spans="1:3" ht="15.75" x14ac:dyDescent="0.2">
      <c r="A1777" s="704">
        <v>45096</v>
      </c>
      <c r="B1777" s="4">
        <v>970.74</v>
      </c>
    </row>
    <row r="1778" spans="1:3" ht="15.75" x14ac:dyDescent="0.2">
      <c r="A1778" s="704">
        <v>45097</v>
      </c>
      <c r="B1778" s="4">
        <v>492.42</v>
      </c>
    </row>
    <row r="1779" spans="1:3" ht="15.75" x14ac:dyDescent="0.2">
      <c r="A1779" s="704">
        <v>45098</v>
      </c>
      <c r="B1779" s="517">
        <v>1251.75</v>
      </c>
    </row>
    <row r="1780" spans="1:3" ht="15.75" x14ac:dyDescent="0.2">
      <c r="A1780" s="704">
        <v>45099</v>
      </c>
      <c r="B1780" s="4">
        <v>806.63</v>
      </c>
    </row>
    <row r="1781" spans="1:3" ht="15.75" x14ac:dyDescent="0.2">
      <c r="A1781" s="704">
        <v>45100</v>
      </c>
      <c r="B1781" s="4">
        <v>549.62</v>
      </c>
    </row>
    <row r="1782" spans="1:3" ht="15.75" x14ac:dyDescent="0.2">
      <c r="A1782" s="704">
        <v>45101</v>
      </c>
      <c r="B1782" s="4">
        <v>793.95</v>
      </c>
    </row>
    <row r="1783" spans="1:3" ht="15.75" x14ac:dyDescent="0.2">
      <c r="A1783" s="704">
        <v>45102</v>
      </c>
      <c r="B1783" s="4">
        <v>464.69</v>
      </c>
    </row>
    <row r="1784" spans="1:3" ht="15.75" x14ac:dyDescent="0.2">
      <c r="A1784" s="704">
        <v>45103</v>
      </c>
      <c r="B1784" s="4">
        <v>596.30999999999995</v>
      </c>
    </row>
    <row r="1785" spans="1:3" ht="15.75" x14ac:dyDescent="0.2">
      <c r="A1785" s="704">
        <v>45104</v>
      </c>
      <c r="B1785" s="4">
        <v>694.84</v>
      </c>
    </row>
    <row r="1786" spans="1:3" ht="15.75" x14ac:dyDescent="0.2">
      <c r="A1786" s="704">
        <v>45105</v>
      </c>
      <c r="B1786" s="4">
        <v>410.76</v>
      </c>
    </row>
    <row r="1787" spans="1:3" ht="15.75" x14ac:dyDescent="0.2">
      <c r="A1787" s="704">
        <v>45106</v>
      </c>
      <c r="B1787" s="4">
        <v>633.51</v>
      </c>
    </row>
    <row r="1788" spans="1:3" ht="15.75" x14ac:dyDescent="0.2">
      <c r="A1788" s="704">
        <v>45107</v>
      </c>
      <c r="B1788" s="4">
        <v>631.23</v>
      </c>
      <c r="C1788" s="518">
        <f>SUM(B1759:B1788)</f>
        <v>28098.919999999995</v>
      </c>
    </row>
    <row r="1789" spans="1:3" ht="15.75" x14ac:dyDescent="0.25">
      <c r="A1789" s="704">
        <v>45108</v>
      </c>
      <c r="B1789" s="459">
        <v>600.45000000000005</v>
      </c>
    </row>
    <row r="1790" spans="1:3" ht="15.75" x14ac:dyDescent="0.25">
      <c r="A1790" s="704">
        <v>45109</v>
      </c>
      <c r="B1790" s="459">
        <v>467.9</v>
      </c>
    </row>
    <row r="1791" spans="1:3" ht="15.75" x14ac:dyDescent="0.25">
      <c r="A1791" s="704">
        <v>45110</v>
      </c>
      <c r="B1791" s="459">
        <v>186.49</v>
      </c>
    </row>
    <row r="1792" spans="1:3" ht="15.75" x14ac:dyDescent="0.25">
      <c r="A1792" s="704">
        <v>45111</v>
      </c>
      <c r="B1792" s="459">
        <v>383.04</v>
      </c>
    </row>
    <row r="1793" spans="1:2" ht="15.75" x14ac:dyDescent="0.25">
      <c r="A1793" s="704">
        <v>45112</v>
      </c>
      <c r="B1793" s="459">
        <v>39.47</v>
      </c>
    </row>
    <row r="1794" spans="1:2" ht="15.75" x14ac:dyDescent="0.25">
      <c r="A1794" s="704">
        <v>45113</v>
      </c>
      <c r="B1794" s="459">
        <v>546.58000000000004</v>
      </c>
    </row>
    <row r="1795" spans="1:2" ht="15.75" x14ac:dyDescent="0.25">
      <c r="A1795" s="704">
        <v>45114</v>
      </c>
      <c r="B1795" s="459">
        <v>328.53</v>
      </c>
    </row>
    <row r="1796" spans="1:2" ht="15.75" x14ac:dyDescent="0.25">
      <c r="A1796" s="704">
        <v>45115</v>
      </c>
      <c r="B1796" s="459">
        <v>717.63</v>
      </c>
    </row>
    <row r="1797" spans="1:2" ht="15.75" x14ac:dyDescent="0.25">
      <c r="A1797" s="704">
        <v>45116</v>
      </c>
      <c r="B1797" s="459">
        <v>805.23</v>
      </c>
    </row>
    <row r="1798" spans="1:2" ht="15.75" x14ac:dyDescent="0.25">
      <c r="A1798" s="704">
        <v>45117</v>
      </c>
      <c r="B1798" s="459">
        <v>860.84</v>
      </c>
    </row>
    <row r="1799" spans="1:2" ht="15.75" x14ac:dyDescent="0.25">
      <c r="A1799" s="704">
        <v>45118</v>
      </c>
      <c r="B1799" s="459">
        <v>1127.1199999999999</v>
      </c>
    </row>
    <row r="1800" spans="1:2" ht="15.75" x14ac:dyDescent="0.25">
      <c r="A1800" s="704">
        <v>45119</v>
      </c>
      <c r="B1800" s="459">
        <v>1152.8399999999999</v>
      </c>
    </row>
    <row r="1801" spans="1:2" ht="15.75" x14ac:dyDescent="0.25">
      <c r="A1801" s="704">
        <v>45120</v>
      </c>
      <c r="B1801" s="459">
        <v>1519.16</v>
      </c>
    </row>
    <row r="1802" spans="1:2" ht="15.75" x14ac:dyDescent="0.25">
      <c r="A1802" s="704">
        <v>45121</v>
      </c>
      <c r="B1802" s="459">
        <v>1259.8399999999999</v>
      </c>
    </row>
    <row r="1803" spans="1:2" ht="15.75" x14ac:dyDescent="0.25">
      <c r="A1803" s="704">
        <v>45122</v>
      </c>
      <c r="B1803" s="459">
        <v>1262.33</v>
      </c>
    </row>
    <row r="1804" spans="1:2" ht="15.75" x14ac:dyDescent="0.25">
      <c r="A1804" s="704">
        <v>45123</v>
      </c>
      <c r="B1804" s="459">
        <v>943.16</v>
      </c>
    </row>
    <row r="1805" spans="1:2" ht="15.75" x14ac:dyDescent="0.25">
      <c r="A1805" s="704">
        <v>45124</v>
      </c>
      <c r="B1805" s="459">
        <v>1079.51</v>
      </c>
    </row>
    <row r="1806" spans="1:2" ht="15.75" x14ac:dyDescent="0.25">
      <c r="A1806" s="704">
        <v>45125</v>
      </c>
      <c r="B1806" s="459">
        <v>546.04</v>
      </c>
    </row>
    <row r="1807" spans="1:2" ht="15.75" x14ac:dyDescent="0.25">
      <c r="A1807" s="704">
        <v>45126</v>
      </c>
      <c r="B1807" s="459">
        <v>245.25</v>
      </c>
    </row>
    <row r="1808" spans="1:2" ht="15.75" x14ac:dyDescent="0.25">
      <c r="A1808" s="704">
        <v>45127</v>
      </c>
      <c r="B1808" s="459">
        <v>557.54</v>
      </c>
    </row>
    <row r="1809" spans="1:3" ht="15.75" x14ac:dyDescent="0.25">
      <c r="A1809" s="704">
        <v>45128</v>
      </c>
      <c r="B1809" s="459">
        <v>348.52</v>
      </c>
    </row>
    <row r="1810" spans="1:3" ht="15.75" x14ac:dyDescent="0.25">
      <c r="A1810" s="704">
        <v>45129</v>
      </c>
      <c r="B1810" s="459">
        <v>532.95000000000005</v>
      </c>
    </row>
    <row r="1811" spans="1:3" ht="15.75" x14ac:dyDescent="0.25">
      <c r="A1811" s="704">
        <v>45130</v>
      </c>
      <c r="B1811" s="459">
        <v>636.25</v>
      </c>
    </row>
    <row r="1812" spans="1:3" ht="15.75" x14ac:dyDescent="0.25">
      <c r="A1812" s="704">
        <v>45131</v>
      </c>
      <c r="B1812" s="459">
        <v>809.79</v>
      </c>
    </row>
    <row r="1813" spans="1:3" ht="15.75" x14ac:dyDescent="0.25">
      <c r="A1813" s="704">
        <v>45132</v>
      </c>
      <c r="B1813" s="459">
        <v>525.54999999999995</v>
      </c>
    </row>
    <row r="1814" spans="1:3" ht="15.75" x14ac:dyDescent="0.25">
      <c r="A1814" s="704">
        <v>45133</v>
      </c>
      <c r="B1814" s="459">
        <v>596.73</v>
      </c>
    </row>
    <row r="1815" spans="1:3" ht="15.75" x14ac:dyDescent="0.25">
      <c r="A1815" s="704">
        <v>45134</v>
      </c>
      <c r="B1815" s="459">
        <v>557.04</v>
      </c>
    </row>
    <row r="1816" spans="1:3" ht="15.75" x14ac:dyDescent="0.25">
      <c r="A1816" s="704">
        <v>45135</v>
      </c>
      <c r="B1816" s="459">
        <v>321.8</v>
      </c>
    </row>
    <row r="1817" spans="1:3" ht="15.75" x14ac:dyDescent="0.25">
      <c r="A1817" s="704">
        <v>45136</v>
      </c>
      <c r="B1817" s="459">
        <v>233.4</v>
      </c>
    </row>
    <row r="1818" spans="1:3" ht="15.75" x14ac:dyDescent="0.25">
      <c r="A1818" s="704">
        <v>45137</v>
      </c>
      <c r="B1818" s="459">
        <v>366.74</v>
      </c>
    </row>
    <row r="1819" spans="1:3" ht="15.75" x14ac:dyDescent="0.25">
      <c r="A1819" s="704">
        <v>45138</v>
      </c>
      <c r="B1819" s="459">
        <v>553.45000000000005</v>
      </c>
      <c r="C1819">
        <f>SUM(B1789:B1819)</f>
        <v>20111.170000000006</v>
      </c>
    </row>
    <row r="1820" spans="1:3" ht="15.75" x14ac:dyDescent="0.25">
      <c r="A1820" s="704">
        <v>45139</v>
      </c>
      <c r="B1820" s="459">
        <v>208.36</v>
      </c>
    </row>
    <row r="1821" spans="1:3" ht="15.75" x14ac:dyDescent="0.25">
      <c r="A1821" s="704">
        <v>45140</v>
      </c>
      <c r="B1821" s="459">
        <v>457.77</v>
      </c>
    </row>
    <row r="1822" spans="1:3" ht="15.75" x14ac:dyDescent="0.25">
      <c r="A1822" s="704">
        <v>45141</v>
      </c>
      <c r="B1822" s="459">
        <v>248.78</v>
      </c>
    </row>
    <row r="1823" spans="1:3" ht="15.75" x14ac:dyDescent="0.25">
      <c r="A1823" s="704">
        <v>45142</v>
      </c>
      <c r="B1823" s="459">
        <v>458.14</v>
      </c>
    </row>
    <row r="1824" spans="1:3" ht="15.75" x14ac:dyDescent="0.25">
      <c r="A1824" s="704">
        <v>45143</v>
      </c>
      <c r="B1824" s="459">
        <v>361.77</v>
      </c>
    </row>
    <row r="1825" spans="1:5" ht="15.75" x14ac:dyDescent="0.2">
      <c r="A1825" s="704">
        <v>45144</v>
      </c>
      <c r="B1825" s="4">
        <v>106.93</v>
      </c>
    </row>
    <row r="1826" spans="1:5" ht="15.75" x14ac:dyDescent="0.2">
      <c r="A1826" s="704">
        <v>45145</v>
      </c>
      <c r="B1826" s="4">
        <v>782.45</v>
      </c>
    </row>
    <row r="1827" spans="1:5" ht="15.75" x14ac:dyDescent="0.2">
      <c r="A1827" s="704">
        <v>45146</v>
      </c>
      <c r="B1827" s="4">
        <v>900.05</v>
      </c>
    </row>
    <row r="1828" spans="1:5" ht="15.75" x14ac:dyDescent="0.2">
      <c r="A1828" s="704">
        <v>45147</v>
      </c>
      <c r="B1828" s="4">
        <v>340.7</v>
      </c>
    </row>
    <row r="1829" spans="1:5" ht="15.75" x14ac:dyDescent="0.2">
      <c r="A1829" s="704">
        <v>45148</v>
      </c>
      <c r="B1829" s="4">
        <v>743.11</v>
      </c>
    </row>
    <row r="1830" spans="1:5" ht="15.75" x14ac:dyDescent="0.2">
      <c r="A1830" s="704">
        <v>45149</v>
      </c>
      <c r="B1830" s="4">
        <v>791.96</v>
      </c>
    </row>
    <row r="1831" spans="1:5" ht="15.75" x14ac:dyDescent="0.2">
      <c r="A1831" s="704">
        <v>45150</v>
      </c>
      <c r="B1831" s="4">
        <v>623.97</v>
      </c>
    </row>
    <row r="1832" spans="1:5" ht="15.75" x14ac:dyDescent="0.2">
      <c r="A1832" s="704">
        <v>45151</v>
      </c>
      <c r="B1832" s="4">
        <v>455.49</v>
      </c>
    </row>
    <row r="1833" spans="1:5" ht="15.75" x14ac:dyDescent="0.2">
      <c r="A1833" s="704">
        <v>45152</v>
      </c>
      <c r="B1833" s="4">
        <v>585.78</v>
      </c>
    </row>
    <row r="1834" spans="1:5" ht="15.75" x14ac:dyDescent="0.2">
      <c r="A1834" s="704">
        <v>45153</v>
      </c>
      <c r="B1834" s="4">
        <v>392.1</v>
      </c>
      <c r="C1834" t="s">
        <v>1632</v>
      </c>
      <c r="D1834" t="s">
        <v>1732</v>
      </c>
      <c r="E1834" t="s">
        <v>1634</v>
      </c>
    </row>
    <row r="1835" spans="1:5" ht="15.75" x14ac:dyDescent="0.2">
      <c r="A1835" s="706">
        <v>45154</v>
      </c>
      <c r="B1835" s="326">
        <v>359.58</v>
      </c>
      <c r="C1835" s="9">
        <f>MIN(B1471:B1835)</f>
        <v>0</v>
      </c>
      <c r="D1835" s="9">
        <f>AVERAGE(B1471:B1835)</f>
        <v>934.74167123287714</v>
      </c>
      <c r="E1835" s="9">
        <f>MAX(B1471:B1835)</f>
        <v>2020.22</v>
      </c>
    </row>
    <row r="1836" spans="1:5" ht="15.75" x14ac:dyDescent="0.2">
      <c r="A1836" s="704">
        <v>45155</v>
      </c>
      <c r="B1836" s="4">
        <v>348.95</v>
      </c>
    </row>
    <row r="1837" spans="1:5" ht="15.75" x14ac:dyDescent="0.2">
      <c r="A1837" s="704">
        <v>45156</v>
      </c>
      <c r="B1837" s="4">
        <v>0</v>
      </c>
    </row>
    <row r="1838" spans="1:5" ht="15.75" x14ac:dyDescent="0.2">
      <c r="A1838" s="704">
        <v>45157</v>
      </c>
      <c r="B1838" s="4">
        <v>426.06</v>
      </c>
    </row>
    <row r="1839" spans="1:5" ht="15.75" x14ac:dyDescent="0.2">
      <c r="A1839" s="704">
        <v>45158</v>
      </c>
      <c r="B1839" s="4">
        <v>358.36</v>
      </c>
    </row>
    <row r="1840" spans="1:5" ht="15.75" x14ac:dyDescent="0.2">
      <c r="A1840" s="704">
        <v>45159</v>
      </c>
      <c r="B1840" s="4">
        <v>283.56</v>
      </c>
    </row>
    <row r="1841" spans="1:2" ht="15.75" x14ac:dyDescent="0.2">
      <c r="A1841" s="704">
        <v>45160</v>
      </c>
      <c r="B1841" s="4">
        <v>180.89</v>
      </c>
    </row>
    <row r="1842" spans="1:2" ht="15.75" x14ac:dyDescent="0.2">
      <c r="A1842" s="704">
        <v>45161</v>
      </c>
      <c r="B1842" s="4">
        <v>736.75</v>
      </c>
    </row>
    <row r="1843" spans="1:2" ht="15.75" x14ac:dyDescent="0.2">
      <c r="A1843" s="704">
        <v>45162</v>
      </c>
      <c r="B1843" s="4">
        <v>598.71</v>
      </c>
    </row>
    <row r="1844" spans="1:2" ht="15.75" x14ac:dyDescent="0.2">
      <c r="A1844" s="704">
        <v>45163</v>
      </c>
      <c r="B1844" s="4">
        <v>576.64</v>
      </c>
    </row>
    <row r="1845" spans="1:2" ht="15.75" x14ac:dyDescent="0.2">
      <c r="A1845" s="704">
        <v>45164</v>
      </c>
      <c r="B1845" s="4">
        <v>555.96</v>
      </c>
    </row>
    <row r="1846" spans="1:2" ht="15.75" x14ac:dyDescent="0.2">
      <c r="A1846" s="704">
        <v>45165</v>
      </c>
      <c r="B1846" s="4">
        <v>1194.5999999999999</v>
      </c>
    </row>
    <row r="1847" spans="1:2" ht="15.75" x14ac:dyDescent="0.2">
      <c r="A1847" s="704">
        <v>45166</v>
      </c>
      <c r="B1847" s="4">
        <v>890.12</v>
      </c>
    </row>
    <row r="1848" spans="1:2" ht="15.75" x14ac:dyDescent="0.2">
      <c r="A1848" s="704">
        <v>45167</v>
      </c>
      <c r="B1848" s="4">
        <v>1025.3499999999999</v>
      </c>
    </row>
    <row r="1849" spans="1:2" ht="15.75" x14ac:dyDescent="0.2">
      <c r="A1849" s="704">
        <v>45168</v>
      </c>
      <c r="B1849" s="4">
        <v>990.59</v>
      </c>
    </row>
    <row r="1850" spans="1:2" ht="15.75" x14ac:dyDescent="0.2">
      <c r="A1850" s="704">
        <v>45169</v>
      </c>
      <c r="B1850" s="4">
        <v>951.7</v>
      </c>
    </row>
    <row r="1851" spans="1:2" ht="15.75" x14ac:dyDescent="0.2">
      <c r="A1851" s="704">
        <v>45170</v>
      </c>
      <c r="B1851" s="4">
        <v>982.58</v>
      </c>
    </row>
    <row r="1852" spans="1:2" ht="15.75" x14ac:dyDescent="0.2">
      <c r="A1852" s="704">
        <v>45171</v>
      </c>
      <c r="B1852" s="4">
        <v>1136.06</v>
      </c>
    </row>
    <row r="1853" spans="1:2" ht="15.75" x14ac:dyDescent="0.2">
      <c r="A1853" s="704">
        <v>45172</v>
      </c>
      <c r="B1853" s="4">
        <v>1027.01</v>
      </c>
    </row>
    <row r="1854" spans="1:2" ht="15.75" x14ac:dyDescent="0.2">
      <c r="A1854" s="704">
        <v>45173</v>
      </c>
      <c r="B1854" s="4">
        <v>1174.72</v>
      </c>
    </row>
    <row r="1855" spans="1:2" ht="15.75" x14ac:dyDescent="0.2">
      <c r="A1855" s="704">
        <v>45174</v>
      </c>
      <c r="B1855" s="4">
        <v>1073.1099999999999</v>
      </c>
    </row>
    <row r="1856" spans="1:2" ht="15.75" x14ac:dyDescent="0.2">
      <c r="A1856" s="704">
        <v>45175</v>
      </c>
      <c r="B1856" s="4">
        <v>1212.73</v>
      </c>
    </row>
    <row r="1857" spans="1:2" ht="15.75" x14ac:dyDescent="0.2">
      <c r="A1857" s="704">
        <v>45176</v>
      </c>
      <c r="B1857" s="4">
        <v>1172.93</v>
      </c>
    </row>
    <row r="1858" spans="1:2" ht="15.75" x14ac:dyDescent="0.2">
      <c r="A1858" s="704">
        <v>45177</v>
      </c>
      <c r="B1858" s="4">
        <v>1186.57</v>
      </c>
    </row>
    <row r="1859" spans="1:2" ht="15.75" x14ac:dyDescent="0.2">
      <c r="A1859" s="704">
        <v>45178</v>
      </c>
      <c r="B1859" s="4">
        <v>1194.03</v>
      </c>
    </row>
    <row r="1860" spans="1:2" ht="15.75" x14ac:dyDescent="0.2">
      <c r="A1860" s="704">
        <v>45179</v>
      </c>
      <c r="B1860" s="4">
        <v>1169.32</v>
      </c>
    </row>
    <row r="1861" spans="1:2" ht="15.75" x14ac:dyDescent="0.2">
      <c r="A1861" s="704">
        <v>45180</v>
      </c>
      <c r="B1861" s="4">
        <v>1179.71</v>
      </c>
    </row>
    <row r="1862" spans="1:2" ht="15.75" x14ac:dyDescent="0.2">
      <c r="A1862" s="704">
        <v>45181</v>
      </c>
      <c r="B1862" s="4">
        <v>1062.31</v>
      </c>
    </row>
    <row r="1863" spans="1:2" ht="15.75" x14ac:dyDescent="0.2">
      <c r="A1863" s="704">
        <v>45182</v>
      </c>
      <c r="B1863" s="4">
        <v>1059.32</v>
      </c>
    </row>
    <row r="1864" spans="1:2" ht="15.75" x14ac:dyDescent="0.2">
      <c r="A1864" s="704">
        <v>45183</v>
      </c>
      <c r="B1864" s="4">
        <v>994.97</v>
      </c>
    </row>
    <row r="1865" spans="1:2" ht="15.75" x14ac:dyDescent="0.2">
      <c r="A1865" s="704">
        <v>45184</v>
      </c>
      <c r="B1865" s="4">
        <v>960.63</v>
      </c>
    </row>
    <row r="1866" spans="1:2" ht="15.75" x14ac:dyDescent="0.2">
      <c r="A1866" s="704">
        <v>45185</v>
      </c>
      <c r="B1866" s="4">
        <v>969.98</v>
      </c>
    </row>
    <row r="1867" spans="1:2" ht="15.75" x14ac:dyDescent="0.2">
      <c r="A1867" s="704">
        <v>45186</v>
      </c>
      <c r="B1867" s="4">
        <v>946.29</v>
      </c>
    </row>
    <row r="1868" spans="1:2" ht="15.75" x14ac:dyDescent="0.2">
      <c r="A1868" s="704">
        <v>45187</v>
      </c>
      <c r="B1868" s="4">
        <v>1045.18</v>
      </c>
    </row>
    <row r="1869" spans="1:2" ht="15.75" x14ac:dyDescent="0.2">
      <c r="A1869" s="704">
        <v>45188</v>
      </c>
      <c r="B1869" s="4">
        <v>1146.32</v>
      </c>
    </row>
    <row r="1870" spans="1:2" ht="15.75" x14ac:dyDescent="0.2">
      <c r="A1870" s="704">
        <v>45189</v>
      </c>
      <c r="B1870" s="4">
        <v>1477.35</v>
      </c>
    </row>
    <row r="1871" spans="1:2" ht="15.75" x14ac:dyDescent="0.2">
      <c r="A1871" s="704">
        <v>45190</v>
      </c>
      <c r="B1871" s="4">
        <v>1725.89</v>
      </c>
    </row>
    <row r="1872" spans="1:2" ht="15.75" x14ac:dyDescent="0.2">
      <c r="A1872" s="704">
        <v>45191</v>
      </c>
      <c r="B1872" s="4">
        <v>1590.09</v>
      </c>
    </row>
    <row r="1873" spans="1:2" ht="15.75" x14ac:dyDescent="0.2">
      <c r="A1873" s="704">
        <v>45192</v>
      </c>
      <c r="B1873" s="4">
        <v>1508.94</v>
      </c>
    </row>
    <row r="1874" spans="1:2" ht="15.75" x14ac:dyDescent="0.2">
      <c r="A1874" s="704">
        <v>45193</v>
      </c>
      <c r="B1874" s="4">
        <v>1750.16</v>
      </c>
    </row>
    <row r="1875" spans="1:2" ht="15.75" x14ac:dyDescent="0.2">
      <c r="A1875" s="704">
        <v>45194</v>
      </c>
      <c r="B1875" s="4">
        <v>1555.77</v>
      </c>
    </row>
    <row r="1876" spans="1:2" ht="15.75" x14ac:dyDescent="0.2">
      <c r="A1876" s="704">
        <v>45195</v>
      </c>
      <c r="B1876" s="4">
        <v>1201.0999999999999</v>
      </c>
    </row>
    <row r="1877" spans="1:2" ht="15.75" x14ac:dyDescent="0.2">
      <c r="A1877" s="704">
        <v>45196</v>
      </c>
      <c r="B1877" s="4">
        <v>1468.88</v>
      </c>
    </row>
    <row r="1878" spans="1:2" ht="15.75" x14ac:dyDescent="0.2">
      <c r="A1878" s="704">
        <v>45197</v>
      </c>
      <c r="B1878" s="4">
        <v>1533.44</v>
      </c>
    </row>
    <row r="1879" spans="1:2" ht="15.75" x14ac:dyDescent="0.2">
      <c r="A1879" s="704">
        <v>45198</v>
      </c>
      <c r="B1879" s="4">
        <v>1447.8</v>
      </c>
    </row>
    <row r="1880" spans="1:2" ht="15.75" x14ac:dyDescent="0.2">
      <c r="A1880" s="704">
        <v>45199</v>
      </c>
      <c r="B1880" s="4">
        <v>726.01</v>
      </c>
    </row>
    <row r="1881" spans="1:2" x14ac:dyDescent="0.2">
      <c r="A1881" s="707">
        <v>45200</v>
      </c>
      <c r="B1881" s="4">
        <v>927.71</v>
      </c>
    </row>
    <row r="1882" spans="1:2" x14ac:dyDescent="0.2">
      <c r="A1882" s="707">
        <v>45201</v>
      </c>
      <c r="B1882" s="4">
        <v>921.88</v>
      </c>
    </row>
    <row r="1883" spans="1:2" x14ac:dyDescent="0.2">
      <c r="A1883" s="707">
        <v>45202</v>
      </c>
      <c r="B1883" s="4">
        <v>749.55</v>
      </c>
    </row>
    <row r="1884" spans="1:2" x14ac:dyDescent="0.2">
      <c r="A1884" s="707">
        <v>45203</v>
      </c>
      <c r="B1884" s="4">
        <v>513.84</v>
      </c>
    </row>
    <row r="1885" spans="1:2" x14ac:dyDescent="0.2">
      <c r="A1885" s="707">
        <v>45204</v>
      </c>
      <c r="B1885" s="4">
        <v>544.38</v>
      </c>
    </row>
    <row r="1886" spans="1:2" x14ac:dyDescent="0.2">
      <c r="A1886" s="707">
        <v>45205</v>
      </c>
      <c r="B1886" s="4">
        <v>23.98</v>
      </c>
    </row>
    <row r="1887" spans="1:2" x14ac:dyDescent="0.2">
      <c r="A1887" s="707">
        <v>45206</v>
      </c>
      <c r="B1887" s="4">
        <v>860.85</v>
      </c>
    </row>
    <row r="1888" spans="1:2" x14ac:dyDescent="0.2">
      <c r="A1888" s="707">
        <v>45207</v>
      </c>
      <c r="B1888" s="4">
        <v>707.79</v>
      </c>
    </row>
    <row r="1889" spans="1:2" x14ac:dyDescent="0.2">
      <c r="A1889" s="707">
        <v>45208</v>
      </c>
      <c r="B1889" s="4">
        <v>908.15</v>
      </c>
    </row>
    <row r="1890" spans="1:2" x14ac:dyDescent="0.2">
      <c r="A1890" s="707">
        <v>45209</v>
      </c>
      <c r="B1890" s="4">
        <v>670.98</v>
      </c>
    </row>
    <row r="1891" spans="1:2" x14ac:dyDescent="0.2">
      <c r="A1891" s="707">
        <v>45210</v>
      </c>
      <c r="B1891" s="4">
        <v>1021.81</v>
      </c>
    </row>
    <row r="1892" spans="1:2" x14ac:dyDescent="0.2">
      <c r="A1892" s="707">
        <v>45211</v>
      </c>
      <c r="B1892" s="4">
        <v>855.7</v>
      </c>
    </row>
    <row r="1893" spans="1:2" x14ac:dyDescent="0.2">
      <c r="A1893" s="707">
        <v>45212</v>
      </c>
      <c r="B1893" s="4">
        <v>834.74</v>
      </c>
    </row>
    <row r="1894" spans="1:2" x14ac:dyDescent="0.2">
      <c r="A1894" s="707">
        <v>45213</v>
      </c>
      <c r="B1894" s="4">
        <v>755.76</v>
      </c>
    </row>
    <row r="1895" spans="1:2" x14ac:dyDescent="0.2">
      <c r="A1895" s="707">
        <v>45214</v>
      </c>
      <c r="B1895" s="4">
        <v>671.99</v>
      </c>
    </row>
    <row r="1896" spans="1:2" x14ac:dyDescent="0.2">
      <c r="A1896" s="707">
        <v>45215</v>
      </c>
      <c r="B1896" s="4">
        <v>679.43</v>
      </c>
    </row>
    <row r="1897" spans="1:2" x14ac:dyDescent="0.2">
      <c r="A1897" s="707">
        <v>45216</v>
      </c>
      <c r="B1897" s="4">
        <v>764.81</v>
      </c>
    </row>
    <row r="1898" spans="1:2" x14ac:dyDescent="0.2">
      <c r="A1898" s="707">
        <v>45217</v>
      </c>
      <c r="B1898" s="4">
        <v>1008.8</v>
      </c>
    </row>
    <row r="1899" spans="1:2" x14ac:dyDescent="0.2">
      <c r="A1899" s="707">
        <v>45218</v>
      </c>
      <c r="B1899" s="4">
        <v>828.14</v>
      </c>
    </row>
    <row r="1900" spans="1:2" x14ac:dyDescent="0.2">
      <c r="A1900" s="707">
        <v>45219</v>
      </c>
      <c r="B1900" s="4">
        <v>681.15</v>
      </c>
    </row>
    <row r="1901" spans="1:2" x14ac:dyDescent="0.2">
      <c r="A1901" s="707">
        <v>45220</v>
      </c>
      <c r="B1901" s="4">
        <v>718.23</v>
      </c>
    </row>
    <row r="1902" spans="1:2" x14ac:dyDescent="0.2">
      <c r="A1902" s="707">
        <v>45221</v>
      </c>
      <c r="B1902" s="4">
        <v>772.84</v>
      </c>
    </row>
    <row r="1903" spans="1:2" x14ac:dyDescent="0.2">
      <c r="A1903" s="707">
        <v>45222</v>
      </c>
      <c r="B1903" s="4">
        <v>1225.71</v>
      </c>
    </row>
    <row r="1904" spans="1:2" x14ac:dyDescent="0.2">
      <c r="A1904" s="707">
        <v>45223</v>
      </c>
      <c r="B1904" s="4">
        <v>836.83</v>
      </c>
    </row>
    <row r="1905" spans="1:2" x14ac:dyDescent="0.2">
      <c r="A1905" s="707">
        <v>45224</v>
      </c>
      <c r="B1905" s="4">
        <v>860.5</v>
      </c>
    </row>
    <row r="1906" spans="1:2" x14ac:dyDescent="0.2">
      <c r="A1906" s="707">
        <v>45225</v>
      </c>
      <c r="B1906" s="4">
        <v>829.42</v>
      </c>
    </row>
    <row r="1907" spans="1:2" x14ac:dyDescent="0.2">
      <c r="A1907" s="707">
        <v>45226</v>
      </c>
      <c r="B1907" s="4">
        <v>867</v>
      </c>
    </row>
    <row r="1908" spans="1:2" x14ac:dyDescent="0.2">
      <c r="A1908" s="707">
        <v>45227</v>
      </c>
      <c r="B1908" s="4">
        <v>917.75</v>
      </c>
    </row>
    <row r="1909" spans="1:2" x14ac:dyDescent="0.2">
      <c r="A1909" s="707">
        <v>45228</v>
      </c>
      <c r="B1909" s="4">
        <v>849.34</v>
      </c>
    </row>
    <row r="1910" spans="1:2" x14ac:dyDescent="0.2">
      <c r="A1910" s="707">
        <v>45229</v>
      </c>
      <c r="B1910" s="4">
        <v>864.94</v>
      </c>
    </row>
    <row r="1911" spans="1:2" x14ac:dyDescent="0.2">
      <c r="A1911" s="707">
        <v>45230</v>
      </c>
      <c r="B1911" s="4">
        <v>945.88</v>
      </c>
    </row>
    <row r="1912" spans="1:2" x14ac:dyDescent="0.2">
      <c r="A1912" s="707">
        <v>45231</v>
      </c>
      <c r="B1912" s="4">
        <v>1095.6500000000001</v>
      </c>
    </row>
    <row r="1913" spans="1:2" x14ac:dyDescent="0.2">
      <c r="A1913" s="707">
        <v>45232</v>
      </c>
      <c r="B1913" s="4">
        <v>949.94</v>
      </c>
    </row>
    <row r="1914" spans="1:2" x14ac:dyDescent="0.2">
      <c r="A1914" s="707">
        <v>45233</v>
      </c>
      <c r="B1914" s="4">
        <v>985.53</v>
      </c>
    </row>
    <row r="1915" spans="1:2" x14ac:dyDescent="0.2">
      <c r="A1915" s="707">
        <v>45234</v>
      </c>
      <c r="B1915" s="4">
        <v>921.44</v>
      </c>
    </row>
    <row r="1916" spans="1:2" x14ac:dyDescent="0.2">
      <c r="A1916" s="707">
        <v>45235</v>
      </c>
      <c r="B1916" s="4">
        <v>636.94000000000005</v>
      </c>
    </row>
    <row r="1917" spans="1:2" x14ac:dyDescent="0.2">
      <c r="A1917" s="707">
        <v>45236</v>
      </c>
      <c r="B1917" s="4">
        <v>475.22</v>
      </c>
    </row>
    <row r="1918" spans="1:2" x14ac:dyDescent="0.2">
      <c r="A1918" s="707">
        <v>45237</v>
      </c>
      <c r="B1918" s="4">
        <v>375.43</v>
      </c>
    </row>
    <row r="1919" spans="1:2" x14ac:dyDescent="0.2">
      <c r="A1919" s="707">
        <v>45238</v>
      </c>
      <c r="B1919" s="4">
        <v>527.91999999999996</v>
      </c>
    </row>
    <row r="1920" spans="1:2" x14ac:dyDescent="0.2">
      <c r="A1920" s="707">
        <v>45239</v>
      </c>
      <c r="B1920" s="4">
        <v>483.02</v>
      </c>
    </row>
    <row r="1921" spans="1:2" x14ac:dyDescent="0.2">
      <c r="A1921" s="707">
        <v>45240</v>
      </c>
      <c r="B1921" s="4">
        <v>600.67999999999995</v>
      </c>
    </row>
    <row r="1922" spans="1:2" x14ac:dyDescent="0.2">
      <c r="A1922" s="707">
        <v>45241</v>
      </c>
      <c r="B1922" s="4">
        <v>670.67</v>
      </c>
    </row>
    <row r="1923" spans="1:2" x14ac:dyDescent="0.2">
      <c r="A1923" s="707">
        <v>45242</v>
      </c>
      <c r="B1923" s="4">
        <v>507.21</v>
      </c>
    </row>
    <row r="1924" spans="1:2" x14ac:dyDescent="0.2">
      <c r="A1924" s="707">
        <v>45243</v>
      </c>
      <c r="B1924" s="4">
        <v>562.57000000000005</v>
      </c>
    </row>
    <row r="1925" spans="1:2" x14ac:dyDescent="0.2">
      <c r="A1925" s="707">
        <v>45244</v>
      </c>
      <c r="B1925" s="4">
        <v>743.12</v>
      </c>
    </row>
    <row r="1926" spans="1:2" x14ac:dyDescent="0.2">
      <c r="A1926" s="707">
        <v>45245</v>
      </c>
      <c r="B1926" s="4">
        <v>548.1</v>
      </c>
    </row>
    <row r="1927" spans="1:2" x14ac:dyDescent="0.2">
      <c r="A1927" s="707">
        <v>45246</v>
      </c>
      <c r="B1927" s="4">
        <v>532.66999999999996</v>
      </c>
    </row>
    <row r="1928" spans="1:2" x14ac:dyDescent="0.2">
      <c r="A1928" s="707">
        <v>45247</v>
      </c>
      <c r="B1928" s="4">
        <v>821.31</v>
      </c>
    </row>
    <row r="1929" spans="1:2" x14ac:dyDescent="0.2">
      <c r="A1929" s="707">
        <v>45248</v>
      </c>
      <c r="B1929" s="4">
        <v>698.7</v>
      </c>
    </row>
    <row r="1930" spans="1:2" x14ac:dyDescent="0.2">
      <c r="A1930" s="707">
        <v>45249</v>
      </c>
      <c r="B1930" s="4">
        <v>629.44000000000005</v>
      </c>
    </row>
    <row r="1931" spans="1:2" x14ac:dyDescent="0.2">
      <c r="A1931" s="707">
        <v>45250</v>
      </c>
      <c r="B1931" s="4">
        <v>821.31</v>
      </c>
    </row>
    <row r="1932" spans="1:2" x14ac:dyDescent="0.2">
      <c r="A1932" s="707">
        <v>45251</v>
      </c>
      <c r="B1932" s="4">
        <v>709.36</v>
      </c>
    </row>
    <row r="1933" spans="1:2" x14ac:dyDescent="0.2">
      <c r="A1933" s="707">
        <v>45252</v>
      </c>
      <c r="B1933" s="4">
        <v>662.2</v>
      </c>
    </row>
    <row r="1934" spans="1:2" x14ac:dyDescent="0.2">
      <c r="A1934" s="707">
        <v>45253</v>
      </c>
      <c r="B1934" s="4">
        <v>683.65</v>
      </c>
    </row>
    <row r="1935" spans="1:2" x14ac:dyDescent="0.2">
      <c r="A1935" s="707">
        <v>45254</v>
      </c>
      <c r="B1935" s="4">
        <v>945.53</v>
      </c>
    </row>
    <row r="1936" spans="1:2" x14ac:dyDescent="0.2">
      <c r="A1936" s="707">
        <v>45255</v>
      </c>
      <c r="B1936" s="4">
        <v>657.25</v>
      </c>
    </row>
    <row r="1937" spans="1:2" x14ac:dyDescent="0.2">
      <c r="A1937" s="707">
        <v>45256</v>
      </c>
      <c r="B1937" s="4">
        <v>587.20000000000005</v>
      </c>
    </row>
    <row r="1938" spans="1:2" x14ac:dyDescent="0.2">
      <c r="A1938" s="707">
        <v>45257</v>
      </c>
      <c r="B1938" s="4">
        <v>806.74</v>
      </c>
    </row>
    <row r="1939" spans="1:2" x14ac:dyDescent="0.2">
      <c r="A1939" s="707">
        <v>45258</v>
      </c>
      <c r="B1939" s="4">
        <v>641.09</v>
      </c>
    </row>
    <row r="1940" spans="1:2" x14ac:dyDescent="0.2">
      <c r="A1940" s="707">
        <v>45259</v>
      </c>
      <c r="B1940" s="4">
        <v>750.17</v>
      </c>
    </row>
    <row r="1941" spans="1:2" x14ac:dyDescent="0.2">
      <c r="A1941" s="707">
        <v>45260</v>
      </c>
      <c r="B1941" s="4">
        <v>568.70000000000005</v>
      </c>
    </row>
    <row r="1942" spans="1:2" x14ac:dyDescent="0.2">
      <c r="A1942" s="707">
        <v>45261</v>
      </c>
      <c r="B1942" s="4">
        <v>530.88</v>
      </c>
    </row>
    <row r="1943" spans="1:2" x14ac:dyDescent="0.2">
      <c r="A1943" s="707">
        <v>45262</v>
      </c>
      <c r="B1943" s="4">
        <v>614.09</v>
      </c>
    </row>
    <row r="1944" spans="1:2" x14ac:dyDescent="0.2">
      <c r="A1944" s="707">
        <v>45263</v>
      </c>
      <c r="B1944" s="4">
        <v>96.75</v>
      </c>
    </row>
    <row r="1945" spans="1:2" x14ac:dyDescent="0.2">
      <c r="A1945" s="707">
        <v>45264</v>
      </c>
      <c r="B1945" s="4">
        <v>415.54</v>
      </c>
    </row>
    <row r="1946" spans="1:2" x14ac:dyDescent="0.2">
      <c r="A1946" s="707">
        <v>45265</v>
      </c>
      <c r="B1946" s="4">
        <v>726.07</v>
      </c>
    </row>
    <row r="1947" spans="1:2" x14ac:dyDescent="0.2">
      <c r="A1947" s="707">
        <v>45266</v>
      </c>
      <c r="B1947" s="4">
        <v>360.79</v>
      </c>
    </row>
    <row r="1948" spans="1:2" x14ac:dyDescent="0.2">
      <c r="A1948" s="707">
        <v>45267</v>
      </c>
      <c r="B1948" s="4">
        <v>464.65</v>
      </c>
    </row>
    <row r="1949" spans="1:2" x14ac:dyDescent="0.2">
      <c r="A1949" s="707">
        <v>45268</v>
      </c>
      <c r="B1949" s="4">
        <v>402.56</v>
      </c>
    </row>
    <row r="1950" spans="1:2" x14ac:dyDescent="0.2">
      <c r="A1950" s="707">
        <v>45269</v>
      </c>
      <c r="B1950" s="4">
        <v>788.59</v>
      </c>
    </row>
    <row r="1951" spans="1:2" x14ac:dyDescent="0.2">
      <c r="A1951" s="707">
        <v>45270</v>
      </c>
      <c r="B1951" s="4">
        <v>734</v>
      </c>
    </row>
    <row r="1952" spans="1:2" x14ac:dyDescent="0.2">
      <c r="A1952" s="707">
        <v>45271</v>
      </c>
      <c r="B1952" s="4">
        <v>889.93</v>
      </c>
    </row>
    <row r="1953" spans="1:2" x14ac:dyDescent="0.2">
      <c r="A1953" s="707">
        <v>45272</v>
      </c>
      <c r="B1953" s="4">
        <v>562.09</v>
      </c>
    </row>
    <row r="1954" spans="1:2" x14ac:dyDescent="0.2">
      <c r="A1954" s="707">
        <v>45273</v>
      </c>
      <c r="B1954" s="4">
        <v>782.9</v>
      </c>
    </row>
    <row r="1955" spans="1:2" x14ac:dyDescent="0.2">
      <c r="A1955" s="707">
        <v>45274</v>
      </c>
      <c r="B1955" s="4">
        <v>823.67</v>
      </c>
    </row>
    <row r="1956" spans="1:2" x14ac:dyDescent="0.2">
      <c r="A1956" s="707">
        <v>45275</v>
      </c>
      <c r="B1956" s="4">
        <v>844.77</v>
      </c>
    </row>
    <row r="1957" spans="1:2" x14ac:dyDescent="0.2">
      <c r="A1957" s="707">
        <v>45276</v>
      </c>
      <c r="B1957" s="4">
        <v>943.56</v>
      </c>
    </row>
    <row r="1958" spans="1:2" x14ac:dyDescent="0.2">
      <c r="A1958" s="707">
        <v>45277</v>
      </c>
      <c r="B1958" s="4">
        <v>1133.72</v>
      </c>
    </row>
    <row r="1959" spans="1:2" x14ac:dyDescent="0.2">
      <c r="A1959" s="707">
        <v>45278</v>
      </c>
      <c r="B1959" s="4">
        <v>919.38</v>
      </c>
    </row>
    <row r="1960" spans="1:2" x14ac:dyDescent="0.2">
      <c r="A1960" s="707">
        <v>45279</v>
      </c>
      <c r="B1960" s="4">
        <v>497.57</v>
      </c>
    </row>
    <row r="1961" spans="1:2" x14ac:dyDescent="0.2">
      <c r="A1961" s="707">
        <v>45280</v>
      </c>
      <c r="B1961" s="4">
        <v>762.52</v>
      </c>
    </row>
    <row r="1962" spans="1:2" x14ac:dyDescent="0.2">
      <c r="A1962" s="707">
        <v>45281</v>
      </c>
      <c r="B1962" s="4">
        <v>452.41</v>
      </c>
    </row>
    <row r="1963" spans="1:2" x14ac:dyDescent="0.2">
      <c r="A1963" s="707">
        <v>45282</v>
      </c>
      <c r="B1963" s="4">
        <v>522.08000000000004</v>
      </c>
    </row>
    <row r="1964" spans="1:2" x14ac:dyDescent="0.2">
      <c r="A1964" s="707">
        <v>45283</v>
      </c>
      <c r="B1964" s="4">
        <v>670.61</v>
      </c>
    </row>
    <row r="1965" spans="1:2" x14ac:dyDescent="0.2">
      <c r="A1965" s="707">
        <v>45284</v>
      </c>
      <c r="B1965" s="4">
        <v>545.17999999999995</v>
      </c>
    </row>
    <row r="1966" spans="1:2" x14ac:dyDescent="0.2">
      <c r="A1966" s="707">
        <v>45285</v>
      </c>
      <c r="B1966" s="4">
        <v>285.62</v>
      </c>
    </row>
    <row r="1967" spans="1:2" x14ac:dyDescent="0.2">
      <c r="A1967" s="707">
        <v>45286</v>
      </c>
      <c r="B1967" s="4">
        <v>83.03</v>
      </c>
    </row>
    <row r="1968" spans="1:2" x14ac:dyDescent="0.2">
      <c r="A1968" s="707">
        <v>45287</v>
      </c>
      <c r="B1968" s="4">
        <v>648.85</v>
      </c>
    </row>
    <row r="1969" spans="1:2" x14ac:dyDescent="0.2">
      <c r="A1969" s="707">
        <v>45288</v>
      </c>
      <c r="B1969" s="4">
        <v>831.82</v>
      </c>
    </row>
    <row r="1970" spans="1:2" x14ac:dyDescent="0.2">
      <c r="A1970" s="707">
        <v>45289</v>
      </c>
      <c r="B1970" s="4">
        <v>761.78</v>
      </c>
    </row>
    <row r="1971" spans="1:2" x14ac:dyDescent="0.2">
      <c r="A1971" s="707">
        <v>45290</v>
      </c>
      <c r="B1971" s="4">
        <v>641.30999999999995</v>
      </c>
    </row>
    <row r="1972" spans="1:2" x14ac:dyDescent="0.2">
      <c r="A1972" s="707">
        <v>45291</v>
      </c>
      <c r="B1972" s="4">
        <v>639.26</v>
      </c>
    </row>
    <row r="1973" spans="1:2" x14ac:dyDescent="0.2">
      <c r="A1973" s="707">
        <v>45292</v>
      </c>
      <c r="B1973" s="4">
        <v>450.79</v>
      </c>
    </row>
    <row r="1974" spans="1:2" x14ac:dyDescent="0.2">
      <c r="A1974" s="707">
        <v>45293</v>
      </c>
      <c r="B1974" s="4">
        <v>404.15</v>
      </c>
    </row>
    <row r="1975" spans="1:2" x14ac:dyDescent="0.2">
      <c r="A1975" s="707">
        <v>45294</v>
      </c>
      <c r="B1975" s="4">
        <v>478.53</v>
      </c>
    </row>
    <row r="1976" spans="1:2" x14ac:dyDescent="0.2">
      <c r="A1976" s="707">
        <v>45295</v>
      </c>
      <c r="B1976" s="4">
        <v>497.35</v>
      </c>
    </row>
    <row r="1977" spans="1:2" x14ac:dyDescent="0.2">
      <c r="A1977" s="707">
        <v>45296</v>
      </c>
      <c r="B1977" s="4">
        <v>396.43</v>
      </c>
    </row>
    <row r="1978" spans="1:2" x14ac:dyDescent="0.2">
      <c r="A1978" s="707">
        <v>45297</v>
      </c>
      <c r="B1978" s="4">
        <v>626.63</v>
      </c>
    </row>
    <row r="1979" spans="1:2" x14ac:dyDescent="0.2">
      <c r="A1979" s="707">
        <v>45298</v>
      </c>
      <c r="B1979" s="4">
        <v>667.53</v>
      </c>
    </row>
    <row r="1980" spans="1:2" x14ac:dyDescent="0.2">
      <c r="A1980" s="707">
        <v>45299</v>
      </c>
      <c r="B1980" s="4">
        <v>426.82</v>
      </c>
    </row>
    <row r="1981" spans="1:2" x14ac:dyDescent="0.2">
      <c r="A1981" s="707">
        <v>45300</v>
      </c>
      <c r="B1981" s="4">
        <v>584.54</v>
      </c>
    </row>
    <row r="1982" spans="1:2" x14ac:dyDescent="0.2">
      <c r="A1982" s="707">
        <v>45301</v>
      </c>
      <c r="B1982" s="4">
        <v>696.61</v>
      </c>
    </row>
    <row r="1983" spans="1:2" x14ac:dyDescent="0.2">
      <c r="A1983" s="707">
        <v>45302</v>
      </c>
      <c r="B1983" s="4">
        <v>748.37</v>
      </c>
    </row>
    <row r="1984" spans="1:2" x14ac:dyDescent="0.2">
      <c r="A1984" s="707">
        <v>45303</v>
      </c>
      <c r="B1984" s="4">
        <v>816.84</v>
      </c>
    </row>
    <row r="1985" spans="1:2" x14ac:dyDescent="0.2">
      <c r="A1985" s="707">
        <v>45304</v>
      </c>
      <c r="B1985" s="4">
        <v>897.94</v>
      </c>
    </row>
    <row r="1986" spans="1:2" x14ac:dyDescent="0.2">
      <c r="A1986" s="707">
        <v>45305</v>
      </c>
      <c r="B1986" s="4">
        <v>953.26</v>
      </c>
    </row>
    <row r="1987" spans="1:2" x14ac:dyDescent="0.2">
      <c r="A1987" s="707">
        <v>45306</v>
      </c>
      <c r="B1987" s="4">
        <v>1004.82</v>
      </c>
    </row>
    <row r="1988" spans="1:2" x14ac:dyDescent="0.2">
      <c r="A1988" s="707">
        <v>45307</v>
      </c>
      <c r="B1988" s="4">
        <v>1036.8</v>
      </c>
    </row>
    <row r="1989" spans="1:2" x14ac:dyDescent="0.2">
      <c r="A1989" s="707">
        <v>45308</v>
      </c>
      <c r="B1989" s="4">
        <v>1076.28</v>
      </c>
    </row>
    <row r="1990" spans="1:2" x14ac:dyDescent="0.2">
      <c r="A1990" s="707">
        <v>45309</v>
      </c>
      <c r="B1990" s="4">
        <v>957.74</v>
      </c>
    </row>
    <row r="1991" spans="1:2" x14ac:dyDescent="0.2">
      <c r="A1991" s="707">
        <v>45310</v>
      </c>
      <c r="B1991" s="4">
        <v>1302.8399999999999</v>
      </c>
    </row>
    <row r="1992" spans="1:2" x14ac:dyDescent="0.2">
      <c r="A1992" s="707">
        <v>45311</v>
      </c>
      <c r="B1992" s="4">
        <v>1699.02</v>
      </c>
    </row>
    <row r="1993" spans="1:2" x14ac:dyDescent="0.2">
      <c r="A1993" s="707">
        <v>45312</v>
      </c>
      <c r="B1993" s="4">
        <v>1613.52</v>
      </c>
    </row>
    <row r="1994" spans="1:2" x14ac:dyDescent="0.2">
      <c r="A1994" s="707">
        <v>45313</v>
      </c>
      <c r="B1994" s="4">
        <v>1546.79</v>
      </c>
    </row>
    <row r="1995" spans="1:2" x14ac:dyDescent="0.2">
      <c r="A1995" s="707">
        <v>45314</v>
      </c>
      <c r="B1995" s="4">
        <v>1565.66</v>
      </c>
    </row>
    <row r="1996" spans="1:2" x14ac:dyDescent="0.2">
      <c r="A1996" s="707">
        <v>45315</v>
      </c>
      <c r="B1996" s="4">
        <v>1504.4</v>
      </c>
    </row>
    <row r="1997" spans="1:2" x14ac:dyDescent="0.2">
      <c r="A1997" s="707">
        <v>45316</v>
      </c>
      <c r="B1997" s="4">
        <v>1386.49</v>
      </c>
    </row>
    <row r="1998" spans="1:2" x14ac:dyDescent="0.2">
      <c r="A1998" s="707">
        <v>45317</v>
      </c>
      <c r="B1998" s="4">
        <v>308.07</v>
      </c>
    </row>
    <row r="1999" spans="1:2" x14ac:dyDescent="0.2">
      <c r="A1999" s="707">
        <v>45318</v>
      </c>
      <c r="B1999" s="4">
        <v>0</v>
      </c>
    </row>
    <row r="2000" spans="1:2" x14ac:dyDescent="0.2">
      <c r="A2000" s="707">
        <v>45319</v>
      </c>
      <c r="B2000" s="4">
        <v>0</v>
      </c>
    </row>
    <row r="2001" spans="1:2" x14ac:dyDescent="0.2">
      <c r="A2001" s="707">
        <v>45320</v>
      </c>
      <c r="B2001" s="4">
        <v>0</v>
      </c>
    </row>
    <row r="2002" spans="1:2" x14ac:dyDescent="0.2">
      <c r="A2002" s="707">
        <v>45321</v>
      </c>
      <c r="B2002" s="4">
        <v>0</v>
      </c>
    </row>
    <row r="2003" spans="1:2" x14ac:dyDescent="0.2">
      <c r="A2003" s="707">
        <v>45322</v>
      </c>
      <c r="B2003" s="4">
        <v>0</v>
      </c>
    </row>
    <row r="2004" spans="1:2" x14ac:dyDescent="0.2">
      <c r="A2004" s="707">
        <v>45323</v>
      </c>
      <c r="B2004" s="4">
        <v>0</v>
      </c>
    </row>
    <row r="2005" spans="1:2" x14ac:dyDescent="0.2">
      <c r="A2005" s="707">
        <v>45324</v>
      </c>
      <c r="B2005" s="4">
        <v>507.82</v>
      </c>
    </row>
    <row r="2006" spans="1:2" x14ac:dyDescent="0.2">
      <c r="A2006" s="707">
        <v>45325</v>
      </c>
      <c r="B2006" s="4">
        <v>1238.82</v>
      </c>
    </row>
    <row r="2007" spans="1:2" x14ac:dyDescent="0.2">
      <c r="A2007" s="707">
        <v>45326</v>
      </c>
      <c r="B2007" s="4">
        <v>956.06</v>
      </c>
    </row>
    <row r="2008" spans="1:2" x14ac:dyDescent="0.2">
      <c r="A2008" s="707">
        <v>45327</v>
      </c>
      <c r="B2008" s="4">
        <v>626.38</v>
      </c>
    </row>
    <row r="2009" spans="1:2" x14ac:dyDescent="0.2">
      <c r="A2009" s="707">
        <v>45328</v>
      </c>
      <c r="B2009" s="4">
        <v>903.47</v>
      </c>
    </row>
    <row r="2010" spans="1:2" x14ac:dyDescent="0.2">
      <c r="A2010" s="707">
        <v>45329</v>
      </c>
      <c r="B2010" s="4">
        <v>1089.6600000000001</v>
      </c>
    </row>
    <row r="2011" spans="1:2" x14ac:dyDescent="0.2">
      <c r="A2011" s="707">
        <v>45330</v>
      </c>
      <c r="B2011" s="4">
        <v>1448.93</v>
      </c>
    </row>
    <row r="2012" spans="1:2" x14ac:dyDescent="0.2">
      <c r="A2012" s="707">
        <v>45331</v>
      </c>
      <c r="B2012" s="4">
        <v>1233.06</v>
      </c>
    </row>
    <row r="2013" spans="1:2" x14ac:dyDescent="0.2">
      <c r="A2013" s="707">
        <v>45332</v>
      </c>
      <c r="B2013" s="4">
        <v>1002.28</v>
      </c>
    </row>
    <row r="2014" spans="1:2" x14ac:dyDescent="0.2">
      <c r="A2014" s="707">
        <v>45333</v>
      </c>
      <c r="B2014" s="4">
        <v>893.92</v>
      </c>
    </row>
    <row r="2015" spans="1:2" x14ac:dyDescent="0.2">
      <c r="A2015" s="707">
        <v>45334</v>
      </c>
      <c r="B2015" s="4">
        <v>637.32000000000005</v>
      </c>
    </row>
    <row r="2016" spans="1:2" x14ac:dyDescent="0.2">
      <c r="A2016" s="707">
        <v>45335</v>
      </c>
      <c r="B2016" s="4">
        <v>1148.17</v>
      </c>
    </row>
    <row r="2017" spans="1:2" x14ac:dyDescent="0.2">
      <c r="A2017" s="707">
        <v>45336</v>
      </c>
      <c r="B2017" s="4">
        <v>1283.55</v>
      </c>
    </row>
    <row r="2018" spans="1:2" x14ac:dyDescent="0.2">
      <c r="A2018" s="707">
        <v>45337</v>
      </c>
      <c r="B2018" s="4">
        <v>1245.6300000000001</v>
      </c>
    </row>
    <row r="2019" spans="1:2" x14ac:dyDescent="0.2">
      <c r="A2019" s="707">
        <v>45338</v>
      </c>
      <c r="B2019" s="4">
        <v>997.01</v>
      </c>
    </row>
    <row r="2020" spans="1:2" x14ac:dyDescent="0.2">
      <c r="A2020" s="707">
        <v>45339</v>
      </c>
      <c r="B2020" s="4">
        <v>984.98</v>
      </c>
    </row>
    <row r="2021" spans="1:2" x14ac:dyDescent="0.2">
      <c r="A2021" s="707">
        <v>45340</v>
      </c>
      <c r="B2021" s="4">
        <v>239.43</v>
      </c>
    </row>
    <row r="2022" spans="1:2" x14ac:dyDescent="0.2">
      <c r="A2022" s="707">
        <v>45341</v>
      </c>
      <c r="B2022" s="4">
        <v>911.8</v>
      </c>
    </row>
    <row r="2023" spans="1:2" x14ac:dyDescent="0.2">
      <c r="A2023" s="707">
        <v>45342</v>
      </c>
      <c r="B2023" s="4">
        <v>1226.58</v>
      </c>
    </row>
    <row r="2024" spans="1:2" x14ac:dyDescent="0.2">
      <c r="A2024" s="707">
        <v>45343</v>
      </c>
      <c r="B2024" s="4">
        <v>512.65</v>
      </c>
    </row>
    <row r="2025" spans="1:2" x14ac:dyDescent="0.2">
      <c r="A2025" s="707">
        <v>45344</v>
      </c>
      <c r="B2025" s="4">
        <v>490.7</v>
      </c>
    </row>
    <row r="2026" spans="1:2" x14ac:dyDescent="0.2">
      <c r="A2026" s="707">
        <v>45345</v>
      </c>
      <c r="B2026" s="4">
        <v>212.94</v>
      </c>
    </row>
    <row r="2027" spans="1:2" x14ac:dyDescent="0.2">
      <c r="A2027" s="707">
        <v>45346</v>
      </c>
      <c r="B2027" s="4">
        <v>427.56</v>
      </c>
    </row>
    <row r="2028" spans="1:2" x14ac:dyDescent="0.2">
      <c r="A2028" s="707">
        <v>45347</v>
      </c>
      <c r="B2028" s="4">
        <v>53.69</v>
      </c>
    </row>
    <row r="2029" spans="1:2" x14ac:dyDescent="0.2">
      <c r="A2029" s="707">
        <v>45348</v>
      </c>
      <c r="B2029" s="4">
        <v>869.1</v>
      </c>
    </row>
    <row r="2030" spans="1:2" x14ac:dyDescent="0.2">
      <c r="A2030" s="707">
        <v>45349</v>
      </c>
      <c r="B2030" s="4">
        <v>439.02</v>
      </c>
    </row>
    <row r="2031" spans="1:2" x14ac:dyDescent="0.2">
      <c r="A2031" s="707">
        <v>45350</v>
      </c>
      <c r="B2031" s="4">
        <v>977.47</v>
      </c>
    </row>
    <row r="2032" spans="1:2" x14ac:dyDescent="0.2">
      <c r="A2032" s="707">
        <v>45351</v>
      </c>
      <c r="B2032" s="4">
        <v>225.41</v>
      </c>
    </row>
    <row r="2033" spans="1:2" x14ac:dyDescent="0.2">
      <c r="A2033" s="707">
        <v>45352</v>
      </c>
      <c r="B2033" s="4">
        <v>1188.6500000000001</v>
      </c>
    </row>
    <row r="2034" spans="1:2" x14ac:dyDescent="0.2">
      <c r="A2034" s="707">
        <v>45353</v>
      </c>
      <c r="B2034" s="4">
        <v>280.37</v>
      </c>
    </row>
    <row r="2035" spans="1:2" x14ac:dyDescent="0.2">
      <c r="A2035" s="707">
        <v>45354</v>
      </c>
      <c r="B2035" s="4">
        <v>315.38</v>
      </c>
    </row>
    <row r="2036" spans="1:2" x14ac:dyDescent="0.2">
      <c r="A2036" s="707">
        <v>45355</v>
      </c>
      <c r="B2036" s="4">
        <v>769.53</v>
      </c>
    </row>
    <row r="2037" spans="1:2" x14ac:dyDescent="0.2">
      <c r="A2037" s="707">
        <v>45356</v>
      </c>
      <c r="B2037" s="4">
        <v>1177.96</v>
      </c>
    </row>
    <row r="2038" spans="1:2" x14ac:dyDescent="0.2">
      <c r="A2038" s="707">
        <v>45357</v>
      </c>
      <c r="B2038" s="4">
        <v>1055.4000000000001</v>
      </c>
    </row>
    <row r="2039" spans="1:2" x14ac:dyDescent="0.2">
      <c r="A2039" s="707">
        <v>45358</v>
      </c>
      <c r="B2039" s="4">
        <v>1064.6500000000001</v>
      </c>
    </row>
    <row r="2040" spans="1:2" x14ac:dyDescent="0.2">
      <c r="A2040" s="707">
        <v>45359</v>
      </c>
      <c r="B2040" s="4">
        <v>891.02</v>
      </c>
    </row>
    <row r="2041" spans="1:2" x14ac:dyDescent="0.2">
      <c r="A2041" s="707">
        <v>45360</v>
      </c>
      <c r="B2041" s="4">
        <v>799.67</v>
      </c>
    </row>
    <row r="2042" spans="1:2" x14ac:dyDescent="0.2">
      <c r="A2042" s="707">
        <v>45361</v>
      </c>
      <c r="B2042" s="4">
        <v>516.82000000000005</v>
      </c>
    </row>
    <row r="2043" spans="1:2" x14ac:dyDescent="0.2">
      <c r="A2043" s="707">
        <v>45362</v>
      </c>
      <c r="B2043" s="4">
        <v>703.82</v>
      </c>
    </row>
    <row r="2044" spans="1:2" x14ac:dyDescent="0.2">
      <c r="A2044" s="707">
        <v>45363</v>
      </c>
      <c r="B2044" s="4">
        <v>703.93</v>
      </c>
    </row>
    <row r="2045" spans="1:2" x14ac:dyDescent="0.2">
      <c r="A2045" s="707">
        <v>45364</v>
      </c>
      <c r="B2045" s="4">
        <v>836.7</v>
      </c>
    </row>
    <row r="2046" spans="1:2" x14ac:dyDescent="0.2">
      <c r="A2046" s="707">
        <v>45365</v>
      </c>
      <c r="B2046" s="4">
        <v>515.66999999999996</v>
      </c>
    </row>
    <row r="2047" spans="1:2" x14ac:dyDescent="0.2">
      <c r="A2047" s="707">
        <v>45366</v>
      </c>
      <c r="B2047" s="4">
        <v>859.92</v>
      </c>
    </row>
    <row r="2048" spans="1:2" x14ac:dyDescent="0.2">
      <c r="A2048" s="707">
        <v>45367</v>
      </c>
      <c r="B2048" s="4">
        <v>949.31</v>
      </c>
    </row>
    <row r="2049" spans="1:2" x14ac:dyDescent="0.2">
      <c r="A2049" s="707">
        <v>45368</v>
      </c>
      <c r="B2049" s="4">
        <v>1193.3699999999999</v>
      </c>
    </row>
    <row r="2050" spans="1:2" x14ac:dyDescent="0.2">
      <c r="A2050" s="707">
        <v>45369</v>
      </c>
      <c r="B2050" s="4">
        <v>1234.17</v>
      </c>
    </row>
    <row r="2051" spans="1:2" x14ac:dyDescent="0.2">
      <c r="A2051" s="707">
        <v>45370</v>
      </c>
      <c r="B2051" s="4">
        <v>1114.7</v>
      </c>
    </row>
    <row r="2052" spans="1:2" x14ac:dyDescent="0.2">
      <c r="A2052" s="707">
        <v>45371</v>
      </c>
      <c r="B2052" s="4">
        <v>621.32000000000005</v>
      </c>
    </row>
    <row r="2053" spans="1:2" x14ac:dyDescent="0.2">
      <c r="A2053" s="707">
        <v>45372</v>
      </c>
      <c r="B2053" s="4">
        <v>954.39</v>
      </c>
    </row>
    <row r="2054" spans="1:2" x14ac:dyDescent="0.2">
      <c r="A2054" s="707">
        <v>45373</v>
      </c>
      <c r="B2054" s="4">
        <v>1206.82</v>
      </c>
    </row>
    <row r="2055" spans="1:2" x14ac:dyDescent="0.2">
      <c r="A2055" s="707">
        <v>45374</v>
      </c>
      <c r="B2055" s="4">
        <v>924.73</v>
      </c>
    </row>
    <row r="2056" spans="1:2" x14ac:dyDescent="0.2">
      <c r="A2056" s="707">
        <v>45375</v>
      </c>
      <c r="B2056" s="4">
        <v>923.53</v>
      </c>
    </row>
    <row r="2057" spans="1:2" x14ac:dyDescent="0.2">
      <c r="A2057" s="707">
        <v>45376</v>
      </c>
      <c r="B2057" s="4">
        <v>1123.1600000000001</v>
      </c>
    </row>
    <row r="2058" spans="1:2" x14ac:dyDescent="0.2">
      <c r="A2058" s="707">
        <v>45377</v>
      </c>
      <c r="B2058" s="4">
        <v>807.89</v>
      </c>
    </row>
    <row r="2059" spans="1:2" x14ac:dyDescent="0.2">
      <c r="A2059" s="707">
        <v>45378</v>
      </c>
      <c r="B2059" s="4">
        <v>742.49</v>
      </c>
    </row>
    <row r="2060" spans="1:2" x14ac:dyDescent="0.2">
      <c r="A2060" s="707">
        <v>45379</v>
      </c>
      <c r="B2060" s="4">
        <v>1128.94</v>
      </c>
    </row>
    <row r="2061" spans="1:2" x14ac:dyDescent="0.2">
      <c r="A2061" s="707">
        <v>45380</v>
      </c>
      <c r="B2061" s="4">
        <v>942.74</v>
      </c>
    </row>
    <row r="2062" spans="1:2" x14ac:dyDescent="0.2">
      <c r="A2062" s="707">
        <v>45381</v>
      </c>
      <c r="B2062" s="4">
        <v>446.88</v>
      </c>
    </row>
    <row r="2063" spans="1:2" x14ac:dyDescent="0.2">
      <c r="A2063" s="707">
        <v>45382</v>
      </c>
      <c r="B2063" s="4">
        <v>802.07</v>
      </c>
    </row>
    <row r="2064" spans="1:2" x14ac:dyDescent="0.2">
      <c r="A2064" s="707">
        <v>45383</v>
      </c>
      <c r="B2064" s="4">
        <v>485.34</v>
      </c>
    </row>
    <row r="2065" spans="1:2" x14ac:dyDescent="0.2">
      <c r="A2065" s="707">
        <v>45384</v>
      </c>
      <c r="B2065" s="4">
        <v>652.70000000000005</v>
      </c>
    </row>
    <row r="2066" spans="1:2" x14ac:dyDescent="0.2">
      <c r="A2066" s="707">
        <v>45385</v>
      </c>
      <c r="B2066" s="4">
        <v>563.92999999999995</v>
      </c>
    </row>
    <row r="2067" spans="1:2" x14ac:dyDescent="0.2">
      <c r="A2067" s="707">
        <v>45386</v>
      </c>
      <c r="B2067" s="4">
        <v>769.53</v>
      </c>
    </row>
    <row r="2068" spans="1:2" x14ac:dyDescent="0.2">
      <c r="A2068" s="707">
        <v>45387</v>
      </c>
      <c r="B2068" s="4">
        <v>1177.96</v>
      </c>
    </row>
    <row r="2069" spans="1:2" x14ac:dyDescent="0.2">
      <c r="A2069" s="707">
        <v>45388</v>
      </c>
      <c r="B2069" s="4">
        <v>1055.4000000000001</v>
      </c>
    </row>
    <row r="2070" spans="1:2" x14ac:dyDescent="0.2">
      <c r="A2070" s="707">
        <v>45389</v>
      </c>
      <c r="B2070" s="4">
        <v>1064.6500000000001</v>
      </c>
    </row>
    <row r="2071" spans="1:2" x14ac:dyDescent="0.2">
      <c r="A2071" s="707">
        <v>45390</v>
      </c>
      <c r="B2071" s="4">
        <v>891.02</v>
      </c>
    </row>
    <row r="2072" spans="1:2" x14ac:dyDescent="0.2">
      <c r="A2072" s="707">
        <v>45391</v>
      </c>
      <c r="B2072" s="4">
        <v>799.67</v>
      </c>
    </row>
    <row r="2073" spans="1:2" x14ac:dyDescent="0.2">
      <c r="A2073" s="707">
        <v>45392</v>
      </c>
      <c r="B2073" s="4">
        <v>516.82000000000005</v>
      </c>
    </row>
    <row r="2074" spans="1:2" x14ac:dyDescent="0.2">
      <c r="A2074" s="707">
        <v>45393</v>
      </c>
      <c r="B2074" s="4">
        <v>703.82</v>
      </c>
    </row>
    <row r="2075" spans="1:2" x14ac:dyDescent="0.2">
      <c r="A2075" s="707">
        <v>45394</v>
      </c>
      <c r="B2075" s="4">
        <v>703.93</v>
      </c>
    </row>
    <row r="2076" spans="1:2" x14ac:dyDescent="0.2">
      <c r="A2076" s="707">
        <v>45395</v>
      </c>
      <c r="B2076" s="4">
        <v>836.7</v>
      </c>
    </row>
    <row r="2077" spans="1:2" x14ac:dyDescent="0.2">
      <c r="A2077" s="707">
        <v>45396</v>
      </c>
      <c r="B2077" s="4">
        <v>515.66999999999996</v>
      </c>
    </row>
    <row r="2078" spans="1:2" x14ac:dyDescent="0.2">
      <c r="A2078" s="707">
        <v>45397</v>
      </c>
      <c r="B2078" s="4">
        <v>859.92</v>
      </c>
    </row>
    <row r="2079" spans="1:2" x14ac:dyDescent="0.2">
      <c r="A2079" s="707">
        <v>45398</v>
      </c>
      <c r="B2079" s="4">
        <v>949.31</v>
      </c>
    </row>
    <row r="2080" spans="1:2" x14ac:dyDescent="0.2">
      <c r="A2080" s="707">
        <v>45399</v>
      </c>
      <c r="B2080" s="4">
        <v>1193.3699999999999</v>
      </c>
    </row>
    <row r="2081" spans="1:2" x14ac:dyDescent="0.2">
      <c r="A2081" s="707">
        <v>45400</v>
      </c>
      <c r="B2081" s="4">
        <v>1234.17</v>
      </c>
    </row>
    <row r="2082" spans="1:2" x14ac:dyDescent="0.2">
      <c r="A2082" s="707">
        <v>45401</v>
      </c>
      <c r="B2082" s="4">
        <v>1114.7</v>
      </c>
    </row>
    <row r="2083" spans="1:2" x14ac:dyDescent="0.2">
      <c r="A2083" s="707">
        <v>45402</v>
      </c>
      <c r="B2083" s="4">
        <v>621.32000000000005</v>
      </c>
    </row>
    <row r="2084" spans="1:2" x14ac:dyDescent="0.2">
      <c r="A2084" s="707">
        <v>45403</v>
      </c>
      <c r="B2084" s="4">
        <v>954.39</v>
      </c>
    </row>
    <row r="2085" spans="1:2" x14ac:dyDescent="0.2">
      <c r="A2085" s="707">
        <v>45404</v>
      </c>
      <c r="B2085" s="4">
        <v>1206.82</v>
      </c>
    </row>
    <row r="2086" spans="1:2" x14ac:dyDescent="0.2">
      <c r="A2086" s="707">
        <v>45405</v>
      </c>
      <c r="B2086" s="4">
        <v>924.73</v>
      </c>
    </row>
    <row r="2087" spans="1:2" x14ac:dyDescent="0.2">
      <c r="A2087" s="707">
        <v>45406</v>
      </c>
      <c r="B2087" s="4">
        <v>923.53</v>
      </c>
    </row>
    <row r="2088" spans="1:2" x14ac:dyDescent="0.2">
      <c r="A2088" s="707">
        <v>45407</v>
      </c>
      <c r="B2088" s="4">
        <v>1123.1600000000001</v>
      </c>
    </row>
    <row r="2089" spans="1:2" x14ac:dyDescent="0.2">
      <c r="A2089" s="707">
        <v>45408</v>
      </c>
      <c r="B2089" s="4">
        <v>807.89</v>
      </c>
    </row>
    <row r="2090" spans="1:2" x14ac:dyDescent="0.2">
      <c r="A2090" s="707">
        <v>45409</v>
      </c>
      <c r="B2090" s="4">
        <v>742.49</v>
      </c>
    </row>
    <row r="2091" spans="1:2" x14ac:dyDescent="0.2">
      <c r="A2091" s="707">
        <v>45410</v>
      </c>
      <c r="B2091" s="4">
        <v>1128.94</v>
      </c>
    </row>
    <row r="2092" spans="1:2" x14ac:dyDescent="0.2">
      <c r="A2092" s="707">
        <v>45411</v>
      </c>
      <c r="B2092" s="4">
        <v>942.74</v>
      </c>
    </row>
    <row r="2093" spans="1:2" x14ac:dyDescent="0.2">
      <c r="A2093" s="707">
        <v>45412</v>
      </c>
      <c r="B2093" s="4">
        <v>446.88</v>
      </c>
    </row>
    <row r="2094" spans="1:2" x14ac:dyDescent="0.2">
      <c r="A2094" s="707">
        <v>45413</v>
      </c>
      <c r="B2094" s="4">
        <v>802.07</v>
      </c>
    </row>
    <row r="2095" spans="1:2" x14ac:dyDescent="0.2">
      <c r="A2095" s="707">
        <v>45414</v>
      </c>
      <c r="B2095" s="4">
        <v>485.34</v>
      </c>
    </row>
    <row r="2096" spans="1:2" x14ac:dyDescent="0.2">
      <c r="A2096" s="707">
        <v>45415</v>
      </c>
      <c r="B2096" s="4">
        <v>652.70000000000005</v>
      </c>
    </row>
    <row r="2097" spans="1:2" x14ac:dyDescent="0.2">
      <c r="A2097" s="707">
        <v>45416</v>
      </c>
      <c r="B2097" s="4">
        <v>563.92999999999995</v>
      </c>
    </row>
    <row r="2098" spans="1:2" x14ac:dyDescent="0.2">
      <c r="A2098" s="707">
        <v>45417</v>
      </c>
      <c r="B2098" s="4">
        <v>889.44</v>
      </c>
    </row>
    <row r="2099" spans="1:2" x14ac:dyDescent="0.2">
      <c r="A2099" s="707">
        <v>45418</v>
      </c>
      <c r="B2099" s="4">
        <v>864.72</v>
      </c>
    </row>
    <row r="2100" spans="1:2" x14ac:dyDescent="0.2">
      <c r="A2100" s="707">
        <v>45419</v>
      </c>
      <c r="B2100" s="4">
        <v>936.55</v>
      </c>
    </row>
    <row r="2101" spans="1:2" x14ac:dyDescent="0.2">
      <c r="A2101" s="707">
        <v>45420</v>
      </c>
      <c r="B2101" s="4">
        <v>1106.6500000000001</v>
      </c>
    </row>
    <row r="2102" spans="1:2" x14ac:dyDescent="0.2">
      <c r="A2102" s="707">
        <v>45421</v>
      </c>
      <c r="B2102" s="4">
        <v>979.31</v>
      </c>
    </row>
    <row r="2103" spans="1:2" x14ac:dyDescent="0.2">
      <c r="A2103" s="707">
        <v>45422</v>
      </c>
      <c r="B2103" s="4">
        <v>951.33</v>
      </c>
    </row>
    <row r="2104" spans="1:2" x14ac:dyDescent="0.2">
      <c r="A2104" s="707">
        <v>45423</v>
      </c>
      <c r="B2104" s="4">
        <v>1058.48</v>
      </c>
    </row>
    <row r="2105" spans="1:2" x14ac:dyDescent="0.2">
      <c r="A2105" s="707">
        <v>45424</v>
      </c>
      <c r="B2105" s="4">
        <v>1021.28</v>
      </c>
    </row>
    <row r="2106" spans="1:2" x14ac:dyDescent="0.2">
      <c r="A2106" s="707">
        <v>45425</v>
      </c>
      <c r="B2106" s="4">
        <v>984.54</v>
      </c>
    </row>
    <row r="2107" spans="1:2" x14ac:dyDescent="0.2">
      <c r="A2107" s="707">
        <v>45426</v>
      </c>
      <c r="B2107" s="4">
        <v>924.27</v>
      </c>
    </row>
    <row r="2108" spans="1:2" x14ac:dyDescent="0.2">
      <c r="A2108" s="707">
        <v>45427</v>
      </c>
      <c r="B2108" s="4">
        <v>1081.8800000000001</v>
      </c>
    </row>
    <row r="2109" spans="1:2" x14ac:dyDescent="0.2">
      <c r="A2109" s="707">
        <v>45428</v>
      </c>
      <c r="B2109" s="4">
        <v>974.93</v>
      </c>
    </row>
    <row r="2110" spans="1:2" x14ac:dyDescent="0.2">
      <c r="A2110" s="707">
        <v>45429</v>
      </c>
      <c r="B2110" s="4">
        <v>1056.67</v>
      </c>
    </row>
    <row r="2111" spans="1:2" x14ac:dyDescent="0.2">
      <c r="A2111" s="707">
        <v>45430</v>
      </c>
      <c r="B2111" s="4">
        <v>953.15</v>
      </c>
    </row>
    <row r="2112" spans="1:2" x14ac:dyDescent="0.2">
      <c r="A2112" s="707">
        <v>45431</v>
      </c>
      <c r="B2112" s="4">
        <v>864.59</v>
      </c>
    </row>
    <row r="2113" spans="1:2" x14ac:dyDescent="0.2">
      <c r="A2113" s="707">
        <v>45432</v>
      </c>
      <c r="B2113" s="4">
        <v>1097.77</v>
      </c>
    </row>
    <row r="2114" spans="1:2" x14ac:dyDescent="0.2">
      <c r="A2114" s="707">
        <v>45433</v>
      </c>
      <c r="B2114" s="4">
        <v>938.68</v>
      </c>
    </row>
    <row r="2115" spans="1:2" x14ac:dyDescent="0.2">
      <c r="A2115" s="707">
        <v>45434</v>
      </c>
      <c r="B2115" s="4">
        <v>985.16</v>
      </c>
    </row>
    <row r="2116" spans="1:2" x14ac:dyDescent="0.2">
      <c r="A2116" s="707">
        <v>45435</v>
      </c>
      <c r="B2116" s="4">
        <v>924.57</v>
      </c>
    </row>
    <row r="2117" spans="1:2" x14ac:dyDescent="0.2">
      <c r="A2117" s="707">
        <v>45436</v>
      </c>
      <c r="B2117" s="4">
        <v>901.02</v>
      </c>
    </row>
    <row r="2118" spans="1:2" x14ac:dyDescent="0.2">
      <c r="A2118" s="707">
        <v>45437</v>
      </c>
      <c r="B2118" s="4">
        <v>951.17</v>
      </c>
    </row>
    <row r="2119" spans="1:2" x14ac:dyDescent="0.2">
      <c r="A2119" s="707">
        <v>45438</v>
      </c>
      <c r="B2119" s="4">
        <v>945.62</v>
      </c>
    </row>
    <row r="2120" spans="1:2" x14ac:dyDescent="0.2">
      <c r="A2120" s="707">
        <v>45439</v>
      </c>
      <c r="B2120" s="4">
        <v>861.92</v>
      </c>
    </row>
    <row r="2121" spans="1:2" x14ac:dyDescent="0.2">
      <c r="A2121" s="707">
        <v>45440</v>
      </c>
      <c r="B2121" s="4">
        <v>931.72</v>
      </c>
    </row>
    <row r="2122" spans="1:2" x14ac:dyDescent="0.2">
      <c r="A2122" s="707">
        <v>45441</v>
      </c>
      <c r="B2122" s="4">
        <v>1042.5</v>
      </c>
    </row>
    <row r="2123" spans="1:2" x14ac:dyDescent="0.2">
      <c r="A2123" s="707">
        <v>45442</v>
      </c>
      <c r="B2123" s="4">
        <v>1081.43</v>
      </c>
    </row>
    <row r="2124" spans="1:2" x14ac:dyDescent="0.2">
      <c r="A2124" s="707">
        <v>45443</v>
      </c>
      <c r="B2124" s="4">
        <v>1166.43</v>
      </c>
    </row>
    <row r="2125" spans="1:2" x14ac:dyDescent="0.2">
      <c r="A2125" s="707">
        <v>45444</v>
      </c>
      <c r="B2125" s="4">
        <v>1102.24</v>
      </c>
    </row>
    <row r="2126" spans="1:2" x14ac:dyDescent="0.2">
      <c r="A2126" s="707">
        <v>45445</v>
      </c>
      <c r="B2126" s="4">
        <v>1080.05</v>
      </c>
    </row>
    <row r="2127" spans="1:2" x14ac:dyDescent="0.2">
      <c r="A2127" s="707">
        <v>45446</v>
      </c>
      <c r="B2127" s="4">
        <v>1145.04</v>
      </c>
    </row>
    <row r="2128" spans="1:2" x14ac:dyDescent="0.2">
      <c r="A2128" s="707">
        <v>45447</v>
      </c>
      <c r="B2128" s="4">
        <v>1086.3599999999999</v>
      </c>
    </row>
    <row r="2129" spans="1:2" x14ac:dyDescent="0.2">
      <c r="A2129" s="707">
        <v>45448</v>
      </c>
      <c r="B2129" s="4">
        <v>960.09</v>
      </c>
    </row>
    <row r="2130" spans="1:2" x14ac:dyDescent="0.2">
      <c r="A2130" s="707">
        <v>45449</v>
      </c>
      <c r="B2130" s="4">
        <v>1135.22</v>
      </c>
    </row>
    <row r="2131" spans="1:2" x14ac:dyDescent="0.2">
      <c r="A2131" s="707">
        <v>45450</v>
      </c>
      <c r="B2131" s="4">
        <v>1685.66</v>
      </c>
    </row>
    <row r="2132" spans="1:2" x14ac:dyDescent="0.2">
      <c r="A2132" s="707">
        <v>45451</v>
      </c>
      <c r="B2132" s="4">
        <v>1718.99</v>
      </c>
    </row>
    <row r="2133" spans="1:2" x14ac:dyDescent="0.2">
      <c r="A2133" s="707">
        <v>45452</v>
      </c>
      <c r="B2133" s="4">
        <v>1608.63</v>
      </c>
    </row>
    <row r="2134" spans="1:2" x14ac:dyDescent="0.2">
      <c r="A2134" s="707">
        <v>45453</v>
      </c>
      <c r="B2134" s="4">
        <v>1631.19</v>
      </c>
    </row>
    <row r="2135" spans="1:2" x14ac:dyDescent="0.2">
      <c r="A2135" s="707">
        <v>45454</v>
      </c>
      <c r="B2135" s="4">
        <v>1587.43</v>
      </c>
    </row>
    <row r="2136" spans="1:2" x14ac:dyDescent="0.2">
      <c r="A2136" s="707">
        <v>45455</v>
      </c>
      <c r="B2136" s="4">
        <v>1393.01</v>
      </c>
    </row>
    <row r="2137" spans="1:2" x14ac:dyDescent="0.2">
      <c r="A2137" s="707">
        <v>45456</v>
      </c>
      <c r="B2137" s="4">
        <v>1397.63</v>
      </c>
    </row>
    <row r="2138" spans="1:2" x14ac:dyDescent="0.2">
      <c r="A2138" s="707">
        <v>45457</v>
      </c>
      <c r="B2138" s="4">
        <v>1395.33</v>
      </c>
    </row>
    <row r="2139" spans="1:2" x14ac:dyDescent="0.2">
      <c r="A2139" s="707">
        <v>45458</v>
      </c>
      <c r="B2139" s="4">
        <v>1584.35</v>
      </c>
    </row>
    <row r="2140" spans="1:2" x14ac:dyDescent="0.2">
      <c r="A2140" s="707">
        <v>45459</v>
      </c>
      <c r="B2140" s="4">
        <v>1163.78</v>
      </c>
    </row>
    <row r="2141" spans="1:2" x14ac:dyDescent="0.2">
      <c r="A2141" s="707">
        <v>45460</v>
      </c>
      <c r="B2141" s="4">
        <v>1269.71</v>
      </c>
    </row>
    <row r="2142" spans="1:2" x14ac:dyDescent="0.2">
      <c r="A2142" s="707">
        <v>45461</v>
      </c>
      <c r="B2142" s="4">
        <v>1205.76</v>
      </c>
    </row>
    <row r="2143" spans="1:2" x14ac:dyDescent="0.2">
      <c r="A2143" s="707">
        <v>45462</v>
      </c>
      <c r="B2143" s="4">
        <v>1617.36</v>
      </c>
    </row>
    <row r="2144" spans="1:2" x14ac:dyDescent="0.2">
      <c r="A2144" s="707">
        <v>45463</v>
      </c>
      <c r="B2144" s="4">
        <v>1701.31</v>
      </c>
    </row>
    <row r="2145" spans="1:2" x14ac:dyDescent="0.2">
      <c r="A2145" s="707">
        <v>45464</v>
      </c>
      <c r="B2145" s="4">
        <v>1628.19</v>
      </c>
    </row>
    <row r="2146" spans="1:2" x14ac:dyDescent="0.2">
      <c r="A2146" s="707">
        <v>45465</v>
      </c>
      <c r="B2146" s="4">
        <v>1647.96</v>
      </c>
    </row>
    <row r="2147" spans="1:2" x14ac:dyDescent="0.2">
      <c r="A2147" s="707">
        <v>45466</v>
      </c>
      <c r="B2147" s="4">
        <v>1596.89</v>
      </c>
    </row>
    <row r="2148" spans="1:2" x14ac:dyDescent="0.2">
      <c r="A2148" s="707">
        <v>45467</v>
      </c>
      <c r="B2148" s="4">
        <v>1710.57</v>
      </c>
    </row>
    <row r="2149" spans="1:2" x14ac:dyDescent="0.2">
      <c r="A2149" s="707">
        <v>45468</v>
      </c>
      <c r="B2149" s="4">
        <v>1656.48</v>
      </c>
    </row>
    <row r="2150" spans="1:2" x14ac:dyDescent="0.2">
      <c r="A2150" s="707">
        <v>45469</v>
      </c>
      <c r="B2150" s="4">
        <v>1657.69</v>
      </c>
    </row>
    <row r="2151" spans="1:2" x14ac:dyDescent="0.2">
      <c r="A2151" s="707">
        <v>45470</v>
      </c>
      <c r="B2151" s="4">
        <v>1726.49</v>
      </c>
    </row>
    <row r="2152" spans="1:2" x14ac:dyDescent="0.2">
      <c r="A2152" s="707">
        <v>45471</v>
      </c>
      <c r="B2152" s="4">
        <v>1669.78</v>
      </c>
    </row>
    <row r="2153" spans="1:2" x14ac:dyDescent="0.2">
      <c r="A2153" s="707">
        <v>45472</v>
      </c>
      <c r="B2153" s="4">
        <v>1531.82</v>
      </c>
    </row>
    <row r="2154" spans="1:2" x14ac:dyDescent="0.2">
      <c r="A2154" s="707">
        <v>45473</v>
      </c>
      <c r="B2154" s="4">
        <v>1377.99</v>
      </c>
    </row>
    <row r="2155" spans="1:2" x14ac:dyDescent="0.2">
      <c r="A2155" s="707">
        <v>45474</v>
      </c>
      <c r="B2155" s="4">
        <v>1622.39</v>
      </c>
    </row>
    <row r="2156" spans="1:2" x14ac:dyDescent="0.2">
      <c r="A2156" s="707">
        <v>45475</v>
      </c>
      <c r="B2156" s="4">
        <v>1364.26</v>
      </c>
    </row>
    <row r="2157" spans="1:2" x14ac:dyDescent="0.2">
      <c r="A2157" s="707">
        <v>45476</v>
      </c>
      <c r="B2157" s="4">
        <v>1629.85</v>
      </c>
    </row>
    <row r="2158" spans="1:2" x14ac:dyDescent="0.2">
      <c r="A2158" s="707">
        <v>45477</v>
      </c>
      <c r="B2158" s="4">
        <v>1674.2</v>
      </c>
    </row>
    <row r="2159" spans="1:2" x14ac:dyDescent="0.2">
      <c r="A2159" s="707">
        <v>45478</v>
      </c>
      <c r="B2159" s="4">
        <v>1730.04</v>
      </c>
    </row>
    <row r="2160" spans="1:2" x14ac:dyDescent="0.2">
      <c r="A2160" s="707">
        <v>45479</v>
      </c>
      <c r="B2160" s="4">
        <v>1719.01</v>
      </c>
    </row>
    <row r="2161" spans="1:2" x14ac:dyDescent="0.2">
      <c r="A2161" s="707">
        <v>45480</v>
      </c>
      <c r="B2161" s="4">
        <v>1660.23</v>
      </c>
    </row>
    <row r="2162" spans="1:2" x14ac:dyDescent="0.2">
      <c r="A2162" s="707">
        <v>45481</v>
      </c>
      <c r="B2162" s="4">
        <v>1660.61</v>
      </c>
    </row>
    <row r="2163" spans="1:2" x14ac:dyDescent="0.2">
      <c r="A2163" s="707">
        <v>45482</v>
      </c>
      <c r="B2163" s="4">
        <v>1666.92</v>
      </c>
    </row>
    <row r="2164" spans="1:2" x14ac:dyDescent="0.2">
      <c r="A2164" s="707">
        <v>45483</v>
      </c>
      <c r="B2164" s="4">
        <v>1303.78</v>
      </c>
    </row>
    <row r="2165" spans="1:2" x14ac:dyDescent="0.2">
      <c r="A2165" s="707">
        <v>45484</v>
      </c>
      <c r="B2165" s="4">
        <v>1526.07</v>
      </c>
    </row>
    <row r="2166" spans="1:2" x14ac:dyDescent="0.2">
      <c r="A2166" s="707">
        <v>45485</v>
      </c>
      <c r="B2166" s="4">
        <v>1630.37</v>
      </c>
    </row>
    <row r="2167" spans="1:2" x14ac:dyDescent="0.2">
      <c r="A2167" s="707">
        <v>45486</v>
      </c>
      <c r="B2167" s="4">
        <v>1631.7</v>
      </c>
    </row>
    <row r="2168" spans="1:2" x14ac:dyDescent="0.2">
      <c r="A2168" s="707">
        <v>45487</v>
      </c>
      <c r="B2168" s="4">
        <v>1586.22</v>
      </c>
    </row>
    <row r="2169" spans="1:2" x14ac:dyDescent="0.2">
      <c r="A2169" s="707">
        <v>45488</v>
      </c>
      <c r="B2169" s="4">
        <v>1583.55</v>
      </c>
    </row>
    <row r="2170" spans="1:2" x14ac:dyDescent="0.2">
      <c r="A2170" s="707">
        <v>45489</v>
      </c>
      <c r="B2170" s="4">
        <v>1546.14</v>
      </c>
    </row>
    <row r="2171" spans="1:2" x14ac:dyDescent="0.2">
      <c r="A2171" s="707">
        <v>45490</v>
      </c>
      <c r="B2171" s="4">
        <v>1347.67</v>
      </c>
    </row>
    <row r="2172" spans="1:2" x14ac:dyDescent="0.2">
      <c r="A2172" s="707">
        <v>45491</v>
      </c>
      <c r="B2172" s="4">
        <v>1660.09</v>
      </c>
    </row>
    <row r="2173" spans="1:2" x14ac:dyDescent="0.2">
      <c r="A2173" s="707">
        <v>45492</v>
      </c>
      <c r="B2173" s="4">
        <v>1577.81</v>
      </c>
    </row>
    <row r="2174" spans="1:2" x14ac:dyDescent="0.2">
      <c r="A2174" s="707">
        <v>45493</v>
      </c>
      <c r="B2174" s="4">
        <v>1499.56</v>
      </c>
    </row>
    <row r="2175" spans="1:2" x14ac:dyDescent="0.2">
      <c r="A2175" s="707">
        <v>45494</v>
      </c>
      <c r="B2175" s="4">
        <v>1422.05</v>
      </c>
    </row>
    <row r="2176" spans="1:2" x14ac:dyDescent="0.2">
      <c r="A2176" s="707">
        <v>45495</v>
      </c>
      <c r="B2176" s="4">
        <v>1671.32</v>
      </c>
    </row>
    <row r="2177" spans="1:2" x14ac:dyDescent="0.2">
      <c r="A2177" s="707">
        <v>45496</v>
      </c>
      <c r="B2177" s="4">
        <v>1613.33</v>
      </c>
    </row>
    <row r="2178" spans="1:2" x14ac:dyDescent="0.2">
      <c r="A2178" s="707">
        <v>45497</v>
      </c>
      <c r="B2178" s="4">
        <v>1750.14</v>
      </c>
    </row>
    <row r="2179" spans="1:2" x14ac:dyDescent="0.2">
      <c r="A2179" s="707">
        <v>45498</v>
      </c>
      <c r="B2179" s="4">
        <v>1748.82</v>
      </c>
    </row>
    <row r="2180" spans="1:2" x14ac:dyDescent="0.2">
      <c r="A2180" s="707">
        <v>45499</v>
      </c>
      <c r="B2180" s="4">
        <v>1745.06</v>
      </c>
    </row>
    <row r="2181" spans="1:2" x14ac:dyDescent="0.2">
      <c r="A2181" s="707">
        <v>45500</v>
      </c>
      <c r="B2181" s="4">
        <v>1750.14</v>
      </c>
    </row>
    <row r="2182" spans="1:2" x14ac:dyDescent="0.2">
      <c r="A2182" s="707">
        <v>45501</v>
      </c>
      <c r="B2182" s="4">
        <v>1709.46</v>
      </c>
    </row>
    <row r="2183" spans="1:2" x14ac:dyDescent="0.2">
      <c r="A2183" s="707">
        <v>45502</v>
      </c>
      <c r="B2183" s="4">
        <v>1136.0899999999999</v>
      </c>
    </row>
    <row r="2184" spans="1:2" x14ac:dyDescent="0.2">
      <c r="A2184" s="707">
        <v>45503</v>
      </c>
      <c r="B2184" s="4">
        <v>871.6</v>
      </c>
    </row>
    <row r="2185" spans="1:2" x14ac:dyDescent="0.2">
      <c r="A2185" s="707">
        <v>45504</v>
      </c>
      <c r="B2185" s="4">
        <v>892.4</v>
      </c>
    </row>
    <row r="2186" spans="1:2" x14ac:dyDescent="0.2">
      <c r="A2186" s="707">
        <v>45505</v>
      </c>
      <c r="B2186" s="4">
        <v>719.58</v>
      </c>
    </row>
    <row r="2187" spans="1:2" x14ac:dyDescent="0.2">
      <c r="A2187" s="707">
        <v>45506</v>
      </c>
      <c r="B2187" s="4">
        <v>1166.02</v>
      </c>
    </row>
    <row r="2188" spans="1:2" x14ac:dyDescent="0.2">
      <c r="A2188" s="707">
        <v>45507</v>
      </c>
      <c r="B2188" s="4">
        <v>1193.43</v>
      </c>
    </row>
    <row r="2189" spans="1:2" x14ac:dyDescent="0.2">
      <c r="A2189" s="707">
        <v>45508</v>
      </c>
      <c r="B2189" s="4">
        <v>989.32</v>
      </c>
    </row>
    <row r="2190" spans="1:2" x14ac:dyDescent="0.2">
      <c r="A2190" s="707">
        <v>45509</v>
      </c>
      <c r="B2190" s="4">
        <v>696.73</v>
      </c>
    </row>
    <row r="2191" spans="1:2" x14ac:dyDescent="0.2">
      <c r="A2191" s="707">
        <v>45510</v>
      </c>
      <c r="B2191" s="4">
        <v>923.51</v>
      </c>
    </row>
    <row r="2192" spans="1:2" x14ac:dyDescent="0.2">
      <c r="A2192" s="707">
        <v>45511</v>
      </c>
      <c r="B2192" s="4">
        <v>878.29</v>
      </c>
    </row>
    <row r="2193" spans="1:5" x14ac:dyDescent="0.2">
      <c r="A2193" s="707">
        <v>45512</v>
      </c>
      <c r="B2193" s="4">
        <v>871.49</v>
      </c>
    </row>
    <row r="2194" spans="1:5" x14ac:dyDescent="0.2">
      <c r="A2194" s="707">
        <v>45513</v>
      </c>
      <c r="B2194" s="4">
        <v>597.44000000000005</v>
      </c>
    </row>
    <row r="2195" spans="1:5" x14ac:dyDescent="0.2">
      <c r="A2195" s="707">
        <v>45514</v>
      </c>
      <c r="B2195" s="4">
        <v>1060.94</v>
      </c>
    </row>
    <row r="2196" spans="1:5" x14ac:dyDescent="0.2">
      <c r="A2196" s="707">
        <v>45515</v>
      </c>
      <c r="B2196" s="4">
        <v>532.4</v>
      </c>
    </row>
    <row r="2197" spans="1:5" x14ac:dyDescent="0.2">
      <c r="A2197" s="707">
        <v>45516</v>
      </c>
      <c r="B2197" s="4">
        <v>483.29</v>
      </c>
    </row>
    <row r="2198" spans="1:5" x14ac:dyDescent="0.2">
      <c r="A2198" s="707">
        <v>45517</v>
      </c>
      <c r="B2198" s="4">
        <v>558.34</v>
      </c>
    </row>
    <row r="2199" spans="1:5" x14ac:dyDescent="0.2">
      <c r="A2199" s="707">
        <v>45518</v>
      </c>
      <c r="B2199" s="4">
        <v>519.83000000000004</v>
      </c>
    </row>
    <row r="2200" spans="1:5" x14ac:dyDescent="0.2">
      <c r="A2200" s="707">
        <v>45519</v>
      </c>
      <c r="B2200" s="4">
        <v>608.29999999999995</v>
      </c>
      <c r="C2200" t="s">
        <v>1632</v>
      </c>
      <c r="D2200" t="s">
        <v>1732</v>
      </c>
      <c r="E2200" t="s">
        <v>1634</v>
      </c>
    </row>
    <row r="2201" spans="1:5" ht="15.75" thickBot="1" x14ac:dyDescent="0.25">
      <c r="A2201" s="719">
        <v>45520</v>
      </c>
      <c r="B2201" s="720">
        <v>705.02</v>
      </c>
      <c r="C2201" s="721">
        <f>MIN(B1837:B2201)</f>
        <v>0</v>
      </c>
      <c r="D2201" s="721">
        <f>AVERAGE(B1837:B2201)</f>
        <v>937.72567123287729</v>
      </c>
      <c r="E2201" s="721">
        <f>MAX(B1837:B2201)</f>
        <v>1750.16</v>
      </c>
    </row>
    <row r="2202" spans="1:5" ht="15.75" thickTop="1" x14ac:dyDescent="0.2">
      <c r="A2202" s="707">
        <v>45521</v>
      </c>
      <c r="B2202" s="4">
        <v>1345.56</v>
      </c>
    </row>
    <row r="2203" spans="1:5" x14ac:dyDescent="0.2">
      <c r="A2203" s="707">
        <v>45522</v>
      </c>
      <c r="B2203" s="4">
        <v>1366.37</v>
      </c>
    </row>
    <row r="2204" spans="1:5" x14ac:dyDescent="0.2">
      <c r="A2204" s="707">
        <v>45523</v>
      </c>
      <c r="B2204" s="4">
        <v>1442.12</v>
      </c>
    </row>
    <row r="2205" spans="1:5" x14ac:dyDescent="0.2">
      <c r="A2205" s="707">
        <v>45524</v>
      </c>
      <c r="B2205" s="4">
        <v>1481.05</v>
      </c>
    </row>
    <row r="2206" spans="1:5" x14ac:dyDescent="0.2">
      <c r="A2206" s="707">
        <v>45525</v>
      </c>
      <c r="B2206" s="4">
        <v>1479.92</v>
      </c>
    </row>
    <row r="2207" spans="1:5" x14ac:dyDescent="0.2">
      <c r="A2207" s="707">
        <v>45526</v>
      </c>
      <c r="B2207" s="4">
        <v>1354.79</v>
      </c>
    </row>
    <row r="2208" spans="1:5" x14ac:dyDescent="0.2">
      <c r="A2208" s="707">
        <v>45527</v>
      </c>
      <c r="B2208" s="4">
        <v>1324.17</v>
      </c>
    </row>
    <row r="2209" spans="1:2" x14ac:dyDescent="0.2">
      <c r="A2209" s="707">
        <v>45528</v>
      </c>
      <c r="B2209" s="4">
        <v>1280.5</v>
      </c>
    </row>
    <row r="2210" spans="1:2" x14ac:dyDescent="0.2">
      <c r="A2210" s="707">
        <v>45529</v>
      </c>
      <c r="B2210" s="4">
        <v>1236.4100000000001</v>
      </c>
    </row>
    <row r="2211" spans="1:2" x14ac:dyDescent="0.2">
      <c r="A2211" s="707">
        <v>45530</v>
      </c>
      <c r="B2211" s="4">
        <v>1218.1600000000001</v>
      </c>
    </row>
    <row r="2212" spans="1:2" x14ac:dyDescent="0.2">
      <c r="A2212" s="707">
        <v>45531</v>
      </c>
      <c r="B2212" s="4">
        <v>1230.9100000000001</v>
      </c>
    </row>
    <row r="2213" spans="1:2" x14ac:dyDescent="0.2">
      <c r="A2213" s="707">
        <v>45532</v>
      </c>
      <c r="B2213" s="4">
        <v>1105.8499999999999</v>
      </c>
    </row>
    <row r="2214" spans="1:2" x14ac:dyDescent="0.2">
      <c r="A2214" s="707">
        <v>45533</v>
      </c>
      <c r="B2214" s="4">
        <v>1312.47</v>
      </c>
    </row>
    <row r="2215" spans="1:2" x14ac:dyDescent="0.2">
      <c r="A2215" s="707">
        <v>45534</v>
      </c>
      <c r="B2215" s="4">
        <v>1405.93</v>
      </c>
    </row>
    <row r="2216" spans="1:2" x14ac:dyDescent="0.2">
      <c r="A2216" s="707">
        <v>45535</v>
      </c>
      <c r="B2216" s="4">
        <v>1349.77</v>
      </c>
    </row>
    <row r="2217" spans="1:2" x14ac:dyDescent="0.2">
      <c r="A2217" s="707">
        <v>45536</v>
      </c>
      <c r="B2217" s="4">
        <v>1191.2</v>
      </c>
    </row>
    <row r="2218" spans="1:2" x14ac:dyDescent="0.2">
      <c r="A2218" s="707">
        <v>45537</v>
      </c>
      <c r="B2218" s="4">
        <v>1474.66</v>
      </c>
    </row>
    <row r="2219" spans="1:2" x14ac:dyDescent="0.2">
      <c r="A2219" s="707">
        <v>45538</v>
      </c>
      <c r="B2219" s="4">
        <v>1389.12</v>
      </c>
    </row>
    <row r="2220" spans="1:2" x14ac:dyDescent="0.2">
      <c r="A2220" s="707">
        <v>45539</v>
      </c>
      <c r="B2220" s="4">
        <v>1356.29</v>
      </c>
    </row>
    <row r="2221" spans="1:2" x14ac:dyDescent="0.2">
      <c r="A2221" s="707">
        <v>45540</v>
      </c>
      <c r="B2221" s="4">
        <v>1371.22</v>
      </c>
    </row>
    <row r="2222" spans="1:2" x14ac:dyDescent="0.2">
      <c r="A2222" s="707">
        <v>45541</v>
      </c>
      <c r="B2222" s="4">
        <v>1014.11</v>
      </c>
    </row>
    <row r="2223" spans="1:2" x14ac:dyDescent="0.2">
      <c r="A2223" s="707">
        <v>45542</v>
      </c>
      <c r="B2223" s="4">
        <v>1283.75</v>
      </c>
    </row>
    <row r="2224" spans="1:2" x14ac:dyDescent="0.2">
      <c r="A2224" s="707">
        <v>45543</v>
      </c>
      <c r="B2224" s="4">
        <v>1388.04</v>
      </c>
    </row>
    <row r="2225" spans="1:2" x14ac:dyDescent="0.2">
      <c r="A2225" s="707">
        <v>45544</v>
      </c>
      <c r="B2225" s="4">
        <v>1261.8499999999999</v>
      </c>
    </row>
    <row r="2226" spans="1:2" x14ac:dyDescent="0.2">
      <c r="A2226" s="707">
        <v>45545</v>
      </c>
      <c r="B2226" s="4">
        <v>1264.1400000000001</v>
      </c>
    </row>
    <row r="2227" spans="1:2" x14ac:dyDescent="0.2">
      <c r="A2227" s="707">
        <v>45546</v>
      </c>
      <c r="B2227" s="4">
        <v>1305.6199999999999</v>
      </c>
    </row>
    <row r="2228" spans="1:2" x14ac:dyDescent="0.2">
      <c r="A2228" s="707">
        <v>45547</v>
      </c>
      <c r="B2228" s="4">
        <v>1301.45</v>
      </c>
    </row>
    <row r="2229" spans="1:2" x14ac:dyDescent="0.2">
      <c r="A2229" s="707">
        <v>45548</v>
      </c>
      <c r="B2229" s="4">
        <v>1323.27</v>
      </c>
    </row>
    <row r="2230" spans="1:2" x14ac:dyDescent="0.2">
      <c r="A2230" s="707">
        <v>45549</v>
      </c>
      <c r="B2230" s="4">
        <v>1132.6300000000001</v>
      </c>
    </row>
    <row r="2231" spans="1:2" x14ac:dyDescent="0.2">
      <c r="A2231" s="707">
        <v>45550</v>
      </c>
      <c r="B2231" s="4">
        <v>1380.6</v>
      </c>
    </row>
    <row r="2232" spans="1:2" x14ac:dyDescent="0.2">
      <c r="A2232" s="707">
        <v>45551</v>
      </c>
      <c r="B2232" s="4">
        <v>1303.47</v>
      </c>
    </row>
    <row r="2233" spans="1:2" x14ac:dyDescent="0.2">
      <c r="A2233" s="707">
        <v>45552</v>
      </c>
      <c r="B2233" s="4">
        <v>1370.14</v>
      </c>
    </row>
    <row r="2234" spans="1:2" x14ac:dyDescent="0.2">
      <c r="A2234" s="707">
        <v>45553</v>
      </c>
      <c r="B2234" s="4">
        <v>1331.36</v>
      </c>
    </row>
    <row r="2235" spans="1:2" x14ac:dyDescent="0.2">
      <c r="A2235" s="707">
        <v>45554</v>
      </c>
      <c r="B2235" s="4">
        <v>1360.14</v>
      </c>
    </row>
    <row r="2236" spans="1:2" x14ac:dyDescent="0.2">
      <c r="A2236" s="707">
        <v>45555</v>
      </c>
      <c r="B2236" s="4">
        <v>1355.41</v>
      </c>
    </row>
    <row r="2237" spans="1:2" x14ac:dyDescent="0.2">
      <c r="A2237" s="707">
        <v>45556</v>
      </c>
      <c r="B2237" s="4">
        <v>923.06</v>
      </c>
    </row>
    <row r="2238" spans="1:2" x14ac:dyDescent="0.2">
      <c r="A2238" s="707">
        <v>45557</v>
      </c>
      <c r="B2238" s="4">
        <v>1186.49</v>
      </c>
    </row>
    <row r="2239" spans="1:2" x14ac:dyDescent="0.2">
      <c r="A2239" s="707">
        <v>45558</v>
      </c>
      <c r="B2239" s="4">
        <v>1276.9000000000001</v>
      </c>
    </row>
    <row r="2240" spans="1:2" x14ac:dyDescent="0.2">
      <c r="A2240" s="707">
        <v>45559</v>
      </c>
      <c r="B2240" s="4">
        <v>1302.28</v>
      </c>
    </row>
    <row r="2241" spans="1:2" x14ac:dyDescent="0.2">
      <c r="A2241" s="707">
        <v>45560</v>
      </c>
      <c r="B2241" s="4">
        <v>1124.54</v>
      </c>
    </row>
    <row r="2242" spans="1:2" x14ac:dyDescent="0.2">
      <c r="A2242" s="707">
        <v>45561</v>
      </c>
      <c r="B2242" s="4">
        <v>1352.58</v>
      </c>
    </row>
    <row r="2243" spans="1:2" x14ac:dyDescent="0.2">
      <c r="A2243" s="707">
        <v>45562</v>
      </c>
      <c r="B2243" s="4">
        <v>1236.6199999999999</v>
      </c>
    </row>
    <row r="2244" spans="1:2" x14ac:dyDescent="0.2">
      <c r="A2244" s="707">
        <v>45563</v>
      </c>
      <c r="B2244" s="4">
        <v>1289.07</v>
      </c>
    </row>
    <row r="2245" spans="1:2" x14ac:dyDescent="0.2">
      <c r="A2245" s="707">
        <v>45564</v>
      </c>
      <c r="B2245" s="4">
        <v>1273.98</v>
      </c>
    </row>
    <row r="2246" spans="1:2" x14ac:dyDescent="0.2">
      <c r="A2246" s="707">
        <v>45565</v>
      </c>
      <c r="B2246" s="4">
        <v>1307.74</v>
      </c>
    </row>
    <row r="2247" spans="1:2" x14ac:dyDescent="0.2">
      <c r="A2247" s="707">
        <v>45566</v>
      </c>
      <c r="B2247" s="4">
        <v>1325.61</v>
      </c>
    </row>
    <row r="2248" spans="1:2" x14ac:dyDescent="0.2">
      <c r="A2248" s="707">
        <v>45567</v>
      </c>
      <c r="B2248" s="4">
        <v>1237.3900000000001</v>
      </c>
    </row>
    <row r="2249" spans="1:2" x14ac:dyDescent="0.2">
      <c r="A2249" s="707">
        <v>45568</v>
      </c>
      <c r="B2249" s="4">
        <v>1220.79</v>
      </c>
    </row>
    <row r="2250" spans="1:2" x14ac:dyDescent="0.2">
      <c r="A2250" s="707">
        <v>45569</v>
      </c>
      <c r="B2250" s="4">
        <v>1322.89</v>
      </c>
    </row>
    <row r="2251" spans="1:2" x14ac:dyDescent="0.2">
      <c r="A2251" s="707">
        <v>45570</v>
      </c>
      <c r="B2251" s="4">
        <v>1280.5999999999999</v>
      </c>
    </row>
    <row r="2252" spans="1:2" x14ac:dyDescent="0.2">
      <c r="A2252" s="707">
        <v>45571</v>
      </c>
      <c r="B2252" s="4">
        <v>1007.58</v>
      </c>
    </row>
    <row r="2253" spans="1:2" x14ac:dyDescent="0.2">
      <c r="A2253" s="707">
        <v>45572</v>
      </c>
      <c r="B2253" s="4">
        <v>1311.56</v>
      </c>
    </row>
    <row r="2254" spans="1:2" x14ac:dyDescent="0.2">
      <c r="A2254" s="707">
        <v>45573</v>
      </c>
      <c r="B2254" s="4">
        <v>1180.5899999999999</v>
      </c>
    </row>
    <row r="2255" spans="1:2" x14ac:dyDescent="0.2">
      <c r="A2255" s="707">
        <v>45574</v>
      </c>
      <c r="B2255" s="4">
        <v>990.58</v>
      </c>
    </row>
    <row r="2256" spans="1:2" x14ac:dyDescent="0.2">
      <c r="A2256" s="707">
        <v>45575</v>
      </c>
      <c r="B2256" s="4">
        <v>1221.8599999999999</v>
      </c>
    </row>
    <row r="2257" spans="1:2" x14ac:dyDescent="0.2">
      <c r="A2257" s="707">
        <v>45576</v>
      </c>
      <c r="B2257" s="4">
        <v>1343.03</v>
      </c>
    </row>
    <row r="2258" spans="1:2" x14ac:dyDescent="0.2">
      <c r="A2258" s="707">
        <v>45577</v>
      </c>
      <c r="B2258" s="4">
        <v>1246.81</v>
      </c>
    </row>
    <row r="2259" spans="1:2" x14ac:dyDescent="0.2">
      <c r="A2259" s="707">
        <v>45578</v>
      </c>
      <c r="B2259" s="4">
        <v>1378.47</v>
      </c>
    </row>
    <row r="2260" spans="1:2" x14ac:dyDescent="0.2">
      <c r="A2260" s="707">
        <v>45579</v>
      </c>
      <c r="B2260" s="4">
        <v>1292.3399999999999</v>
      </c>
    </row>
    <row r="2261" spans="1:2" x14ac:dyDescent="0.2">
      <c r="A2261" s="707">
        <v>45580</v>
      </c>
      <c r="B2261" s="4">
        <v>1158.92</v>
      </c>
    </row>
    <row r="2262" spans="1:2" x14ac:dyDescent="0.2">
      <c r="A2262" s="707">
        <v>45581</v>
      </c>
      <c r="B2262" s="4">
        <v>783.09</v>
      </c>
    </row>
    <row r="2263" spans="1:2" x14ac:dyDescent="0.2">
      <c r="A2263" s="707">
        <v>45582</v>
      </c>
      <c r="B2263" s="4">
        <v>1223.3399999999999</v>
      </c>
    </row>
    <row r="2264" spans="1:2" x14ac:dyDescent="0.2">
      <c r="A2264" s="707">
        <v>45583</v>
      </c>
      <c r="B2264" s="4">
        <v>899.79</v>
      </c>
    </row>
    <row r="2265" spans="1:2" x14ac:dyDescent="0.2">
      <c r="A2265" s="707">
        <v>45584</v>
      </c>
      <c r="B2265" s="4">
        <v>1025.32</v>
      </c>
    </row>
    <row r="2266" spans="1:2" x14ac:dyDescent="0.2">
      <c r="A2266" s="707">
        <v>45585</v>
      </c>
      <c r="B2266" s="4">
        <v>1155.1199999999999</v>
      </c>
    </row>
    <row r="2267" spans="1:2" x14ac:dyDescent="0.2">
      <c r="A2267" s="707">
        <v>45586</v>
      </c>
      <c r="B2267" s="4">
        <v>1251.54</v>
      </c>
    </row>
    <row r="2268" spans="1:2" x14ac:dyDescent="0.2">
      <c r="A2268" s="707">
        <v>45587</v>
      </c>
      <c r="B2268" s="4">
        <v>1345.91</v>
      </c>
    </row>
    <row r="2269" spans="1:2" x14ac:dyDescent="0.2">
      <c r="A2269" s="707">
        <v>45588</v>
      </c>
      <c r="B2269" s="4">
        <v>1394.8</v>
      </c>
    </row>
    <row r="2270" spans="1:2" x14ac:dyDescent="0.2">
      <c r="A2270" s="707">
        <v>45589</v>
      </c>
      <c r="B2270" s="4">
        <v>1390.97</v>
      </c>
    </row>
    <row r="2271" spans="1:2" x14ac:dyDescent="0.2">
      <c r="A2271" s="707">
        <v>45590</v>
      </c>
      <c r="B2271" s="4">
        <v>1354.5</v>
      </c>
    </row>
    <row r="2272" spans="1:2" x14ac:dyDescent="0.2">
      <c r="A2272" s="707">
        <v>45591</v>
      </c>
      <c r="B2272" s="4">
        <v>1397.87</v>
      </c>
    </row>
    <row r="2273" spans="1:2" x14ac:dyDescent="0.2">
      <c r="A2273" s="707">
        <v>45592</v>
      </c>
      <c r="B2273" s="4">
        <v>1395.68</v>
      </c>
    </row>
    <row r="2274" spans="1:2" x14ac:dyDescent="0.2">
      <c r="A2274" s="707">
        <v>45593</v>
      </c>
      <c r="B2274" s="4">
        <v>1389.87</v>
      </c>
    </row>
    <row r="2275" spans="1:2" x14ac:dyDescent="0.2">
      <c r="A2275" s="707">
        <v>45594</v>
      </c>
      <c r="B2275" s="4">
        <v>1390.2</v>
      </c>
    </row>
    <row r="2276" spans="1:2" x14ac:dyDescent="0.2">
      <c r="A2276" s="707">
        <v>45595</v>
      </c>
      <c r="B2276" s="4">
        <v>1432.41</v>
      </c>
    </row>
    <row r="2277" spans="1:2" x14ac:dyDescent="0.2">
      <c r="A2277" s="707">
        <v>45596</v>
      </c>
      <c r="B2277" s="4">
        <v>1402.46</v>
      </c>
    </row>
    <row r="2278" spans="1:2" x14ac:dyDescent="0.2">
      <c r="A2278" s="707">
        <v>45597</v>
      </c>
      <c r="B2278" s="4">
        <v>1458.44</v>
      </c>
    </row>
    <row r="2279" spans="1:2" x14ac:dyDescent="0.2">
      <c r="A2279" s="707">
        <v>45598</v>
      </c>
      <c r="B2279" s="4">
        <v>1342.85</v>
      </c>
    </row>
    <row r="2280" spans="1:2" x14ac:dyDescent="0.2">
      <c r="A2280" s="707">
        <v>45599</v>
      </c>
      <c r="B2280" s="4">
        <v>1418.14</v>
      </c>
    </row>
    <row r="2281" spans="1:2" x14ac:dyDescent="0.2">
      <c r="A2281" s="707">
        <v>45600</v>
      </c>
      <c r="B2281" s="4">
        <v>1389.15</v>
      </c>
    </row>
    <row r="2282" spans="1:2" x14ac:dyDescent="0.2">
      <c r="A2282" s="707">
        <v>45601</v>
      </c>
      <c r="B2282" s="4">
        <v>1399.2</v>
      </c>
    </row>
    <row r="2283" spans="1:2" x14ac:dyDescent="0.2">
      <c r="A2283" s="707">
        <v>45602</v>
      </c>
      <c r="B2283" s="4">
        <v>1335.56</v>
      </c>
    </row>
    <row r="2284" spans="1:2" x14ac:dyDescent="0.2">
      <c r="A2284" s="707">
        <v>45603</v>
      </c>
      <c r="B2284" s="4">
        <v>1339.01</v>
      </c>
    </row>
    <row r="2285" spans="1:2" x14ac:dyDescent="0.2">
      <c r="A2285" s="707">
        <v>45604</v>
      </c>
      <c r="B2285" s="4">
        <v>1446.78</v>
      </c>
    </row>
    <row r="2286" spans="1:2" x14ac:dyDescent="0.2">
      <c r="A2286" s="707">
        <v>45605</v>
      </c>
      <c r="B2286" s="4">
        <v>1459.03</v>
      </c>
    </row>
    <row r="2287" spans="1:2" x14ac:dyDescent="0.2">
      <c r="A2287" s="707">
        <v>45606</v>
      </c>
      <c r="B2287" s="4">
        <v>1418.74</v>
      </c>
    </row>
    <row r="2288" spans="1:2" x14ac:dyDescent="0.2">
      <c r="A2288" s="707">
        <v>45607</v>
      </c>
      <c r="B2288" s="4">
        <v>1156.57</v>
      </c>
    </row>
    <row r="2289" spans="1:2" x14ac:dyDescent="0.2">
      <c r="A2289" s="707">
        <v>45608</v>
      </c>
      <c r="B2289" s="4">
        <v>762.46</v>
      </c>
    </row>
    <row r="2290" spans="1:2" x14ac:dyDescent="0.2">
      <c r="A2290" s="707">
        <v>45609</v>
      </c>
      <c r="B2290" s="4">
        <v>1357.2</v>
      </c>
    </row>
    <row r="2291" spans="1:2" x14ac:dyDescent="0.2">
      <c r="A2291" s="707">
        <v>45610</v>
      </c>
      <c r="B2291" s="4">
        <v>1043.6300000000001</v>
      </c>
    </row>
    <row r="2292" spans="1:2" x14ac:dyDescent="0.2">
      <c r="A2292" s="707">
        <v>45611</v>
      </c>
      <c r="B2292" s="4">
        <v>1112.5</v>
      </c>
    </row>
    <row r="2293" spans="1:2" x14ac:dyDescent="0.2">
      <c r="A2293" s="707">
        <v>45612</v>
      </c>
      <c r="B2293" s="4">
        <v>1173.47</v>
      </c>
    </row>
    <row r="2294" spans="1:2" x14ac:dyDescent="0.2">
      <c r="A2294" s="707">
        <v>45613</v>
      </c>
      <c r="B2294" s="4">
        <v>1306.3800000000001</v>
      </c>
    </row>
    <row r="2295" spans="1:2" x14ac:dyDescent="0.2">
      <c r="A2295" s="707">
        <v>45614</v>
      </c>
      <c r="B2295" s="4">
        <v>1223.26</v>
      </c>
    </row>
    <row r="2296" spans="1:2" x14ac:dyDescent="0.2">
      <c r="A2296" s="707">
        <v>45615</v>
      </c>
      <c r="B2296" s="4">
        <v>1427.85</v>
      </c>
    </row>
    <row r="2297" spans="1:2" x14ac:dyDescent="0.2">
      <c r="A2297" s="707">
        <v>45616</v>
      </c>
      <c r="B2297" s="4">
        <v>1672.56</v>
      </c>
    </row>
    <row r="2298" spans="1:2" x14ac:dyDescent="0.2">
      <c r="A2298" s="707">
        <v>45617</v>
      </c>
      <c r="B2298" s="4">
        <v>1663.71</v>
      </c>
    </row>
    <row r="2299" spans="1:2" x14ac:dyDescent="0.2">
      <c r="A2299" s="707">
        <v>45618</v>
      </c>
      <c r="B2299" s="4">
        <v>1616.62</v>
      </c>
    </row>
    <row r="2300" spans="1:2" x14ac:dyDescent="0.2">
      <c r="A2300" s="707">
        <v>45619</v>
      </c>
      <c r="B2300" s="4">
        <v>1651.75</v>
      </c>
    </row>
    <row r="2301" spans="1:2" x14ac:dyDescent="0.2">
      <c r="A2301" s="707">
        <v>45620</v>
      </c>
      <c r="B2301" s="4">
        <v>1601.94</v>
      </c>
    </row>
    <row r="2302" spans="1:2" x14ac:dyDescent="0.2">
      <c r="A2302" s="707">
        <v>45621</v>
      </c>
      <c r="B2302" s="4">
        <v>1597.09</v>
      </c>
    </row>
    <row r="2303" spans="1:2" x14ac:dyDescent="0.2">
      <c r="A2303" s="707">
        <v>45622</v>
      </c>
      <c r="B2303" s="4">
        <v>1597.09</v>
      </c>
    </row>
    <row r="2304" spans="1:2" x14ac:dyDescent="0.2">
      <c r="A2304" s="707">
        <v>45623</v>
      </c>
      <c r="B2304" s="4">
        <v>596.17999999999995</v>
      </c>
    </row>
    <row r="2305" spans="1:2" x14ac:dyDescent="0.2">
      <c r="A2305" s="707">
        <v>45624</v>
      </c>
      <c r="B2305" s="4">
        <v>1385.24</v>
      </c>
    </row>
    <row r="2306" spans="1:2" x14ac:dyDescent="0.2">
      <c r="A2306" s="707">
        <v>45625</v>
      </c>
      <c r="B2306" s="4">
        <v>1617.08</v>
      </c>
    </row>
    <row r="2307" spans="1:2" x14ac:dyDescent="0.2">
      <c r="A2307" s="707">
        <v>45626</v>
      </c>
      <c r="B2307" s="4">
        <v>1568.27</v>
      </c>
    </row>
    <row r="2308" spans="1:2" x14ac:dyDescent="0.2">
      <c r="A2308" s="707">
        <v>45627</v>
      </c>
      <c r="B2308" s="4">
        <v>1514.49</v>
      </c>
    </row>
    <row r="2309" spans="1:2" x14ac:dyDescent="0.2">
      <c r="A2309" s="707">
        <v>45628</v>
      </c>
      <c r="B2309" s="4">
        <v>1491.89</v>
      </c>
    </row>
    <row r="2310" spans="1:2" x14ac:dyDescent="0.2">
      <c r="A2310" s="707">
        <v>45629</v>
      </c>
      <c r="B2310" s="4">
        <v>958.51</v>
      </c>
    </row>
    <row r="2311" spans="1:2" x14ac:dyDescent="0.2">
      <c r="A2311" s="707">
        <v>45630</v>
      </c>
      <c r="B2311" s="4">
        <v>1075.1199999999999</v>
      </c>
    </row>
    <row r="2312" spans="1:2" x14ac:dyDescent="0.2">
      <c r="A2312" s="707">
        <v>45631</v>
      </c>
      <c r="B2312" s="4">
        <v>1404.76</v>
      </c>
    </row>
    <row r="2313" spans="1:2" x14ac:dyDescent="0.2">
      <c r="A2313" s="707">
        <v>45632</v>
      </c>
      <c r="B2313" s="4">
        <v>1219.3</v>
      </c>
    </row>
    <row r="2314" spans="1:2" x14ac:dyDescent="0.2">
      <c r="A2314" s="707">
        <v>45633</v>
      </c>
      <c r="B2314" s="4">
        <v>1366.89</v>
      </c>
    </row>
    <row r="2315" spans="1:2" x14ac:dyDescent="0.2">
      <c r="A2315" s="707">
        <v>45634</v>
      </c>
      <c r="B2315" s="4">
        <v>1322.16</v>
      </c>
    </row>
    <row r="2316" spans="1:2" x14ac:dyDescent="0.2">
      <c r="A2316" s="707">
        <v>45635</v>
      </c>
      <c r="B2316" s="4">
        <v>1226.6600000000001</v>
      </c>
    </row>
    <row r="2317" spans="1:2" x14ac:dyDescent="0.2">
      <c r="A2317" s="707">
        <v>45636</v>
      </c>
      <c r="B2317" s="4">
        <v>794.45</v>
      </c>
    </row>
    <row r="2318" spans="1:2" x14ac:dyDescent="0.2">
      <c r="A2318" s="707">
        <v>45637</v>
      </c>
      <c r="B2318" s="4">
        <v>821.76</v>
      </c>
    </row>
    <row r="2319" spans="1:2" x14ac:dyDescent="0.2">
      <c r="A2319" s="707">
        <v>45638</v>
      </c>
      <c r="B2319" s="4">
        <v>852.75</v>
      </c>
    </row>
    <row r="2320" spans="1:2" x14ac:dyDescent="0.2">
      <c r="A2320" s="707">
        <v>45639</v>
      </c>
      <c r="B2320" s="4">
        <v>896.75</v>
      </c>
    </row>
    <row r="2321" spans="1:2" x14ac:dyDescent="0.2">
      <c r="A2321" s="707">
        <v>45640</v>
      </c>
      <c r="B2321" s="4">
        <v>827.77</v>
      </c>
    </row>
    <row r="2322" spans="1:2" x14ac:dyDescent="0.2">
      <c r="A2322" s="707">
        <v>45641</v>
      </c>
      <c r="B2322" s="4">
        <v>384.55</v>
      </c>
    </row>
    <row r="2323" spans="1:2" x14ac:dyDescent="0.2">
      <c r="A2323" s="707">
        <v>45642</v>
      </c>
      <c r="B2323" s="4">
        <v>436.29</v>
      </c>
    </row>
    <row r="2324" spans="1:2" x14ac:dyDescent="0.2">
      <c r="A2324" s="707">
        <v>45643</v>
      </c>
      <c r="B2324" s="4">
        <v>0</v>
      </c>
    </row>
    <row r="2325" spans="1:2" x14ac:dyDescent="0.2">
      <c r="A2325" s="707">
        <v>45644</v>
      </c>
      <c r="B2325" s="4">
        <v>0</v>
      </c>
    </row>
    <row r="2326" spans="1:2" x14ac:dyDescent="0.2">
      <c r="A2326" s="707">
        <v>45645</v>
      </c>
      <c r="B2326" s="4">
        <v>230.14</v>
      </c>
    </row>
    <row r="2327" spans="1:2" x14ac:dyDescent="0.2">
      <c r="A2327" s="707">
        <v>45646</v>
      </c>
      <c r="B2327" s="4">
        <v>1072.3800000000001</v>
      </c>
    </row>
    <row r="2328" spans="1:2" x14ac:dyDescent="0.2">
      <c r="A2328" s="707">
        <v>45647</v>
      </c>
      <c r="B2328" s="4">
        <v>789.45</v>
      </c>
    </row>
    <row r="2329" spans="1:2" x14ac:dyDescent="0.2">
      <c r="A2329" s="707">
        <v>45648</v>
      </c>
      <c r="B2329" s="4">
        <v>579.59</v>
      </c>
    </row>
    <row r="2330" spans="1:2" x14ac:dyDescent="0.2">
      <c r="A2330" s="707">
        <v>45649</v>
      </c>
      <c r="B2330" s="4">
        <v>840.64</v>
      </c>
    </row>
    <row r="2331" spans="1:2" x14ac:dyDescent="0.2">
      <c r="A2331" s="707">
        <v>45650</v>
      </c>
      <c r="B2331" s="4">
        <v>635.61</v>
      </c>
    </row>
    <row r="2332" spans="1:2" x14ac:dyDescent="0.2">
      <c r="A2332" s="707">
        <v>45651</v>
      </c>
      <c r="B2332" s="4">
        <v>902.34</v>
      </c>
    </row>
    <row r="2333" spans="1:2" x14ac:dyDescent="0.2">
      <c r="A2333" s="707">
        <v>45652</v>
      </c>
      <c r="B2333" s="4">
        <v>653.16999999999996</v>
      </c>
    </row>
    <row r="2334" spans="1:2" x14ac:dyDescent="0.2">
      <c r="A2334" s="707">
        <v>45653</v>
      </c>
      <c r="B2334" s="4">
        <v>743.38</v>
      </c>
    </row>
    <row r="2335" spans="1:2" x14ac:dyDescent="0.2">
      <c r="A2335" s="707">
        <v>45654</v>
      </c>
      <c r="B2335" s="4">
        <v>450.59</v>
      </c>
    </row>
    <row r="2336" spans="1:2" x14ac:dyDescent="0.2">
      <c r="A2336" s="707">
        <v>45655</v>
      </c>
      <c r="B2336" s="4">
        <v>0</v>
      </c>
    </row>
    <row r="2337" spans="1:2" x14ac:dyDescent="0.2">
      <c r="A2337" s="707">
        <v>45656</v>
      </c>
      <c r="B2337" s="4">
        <v>4.2300000000000004</v>
      </c>
    </row>
    <row r="2338" spans="1:2" x14ac:dyDescent="0.2">
      <c r="A2338" s="707">
        <v>45657</v>
      </c>
      <c r="B2338" s="4">
        <v>0</v>
      </c>
    </row>
    <row r="2339" spans="1:2" x14ac:dyDescent="0.2">
      <c r="A2339" s="707">
        <v>45658</v>
      </c>
      <c r="B2339" s="4">
        <v>0</v>
      </c>
    </row>
    <row r="2340" spans="1:2" x14ac:dyDescent="0.2">
      <c r="A2340" s="707">
        <v>45659</v>
      </c>
      <c r="B2340" s="4">
        <v>0</v>
      </c>
    </row>
    <row r="2341" spans="1:2" x14ac:dyDescent="0.2">
      <c r="A2341" s="707">
        <v>45660</v>
      </c>
      <c r="B2341" s="4">
        <v>0</v>
      </c>
    </row>
    <row r="2342" spans="1:2" x14ac:dyDescent="0.2">
      <c r="A2342" s="707">
        <v>45661</v>
      </c>
      <c r="B2342" s="4">
        <v>0</v>
      </c>
    </row>
    <row r="2343" spans="1:2" x14ac:dyDescent="0.2">
      <c r="A2343" s="707">
        <v>45662</v>
      </c>
      <c r="B2343" s="4">
        <v>0</v>
      </c>
    </row>
    <row r="2344" spans="1:2" x14ac:dyDescent="0.2">
      <c r="A2344" s="707">
        <v>45663</v>
      </c>
      <c r="B2344" s="4">
        <v>0</v>
      </c>
    </row>
    <row r="2345" spans="1:2" x14ac:dyDescent="0.2">
      <c r="A2345" s="707">
        <v>45664</v>
      </c>
      <c r="B2345" s="4">
        <v>0</v>
      </c>
    </row>
    <row r="2346" spans="1:2" x14ac:dyDescent="0.2">
      <c r="A2346" s="707">
        <v>45665</v>
      </c>
      <c r="B2346" s="4">
        <v>0</v>
      </c>
    </row>
    <row r="2347" spans="1:2" x14ac:dyDescent="0.2">
      <c r="A2347" s="707">
        <v>45666</v>
      </c>
      <c r="B2347" s="4">
        <v>65.790000000000006</v>
      </c>
    </row>
    <row r="2348" spans="1:2" x14ac:dyDescent="0.2">
      <c r="A2348" s="707">
        <v>45667</v>
      </c>
      <c r="B2348" s="4">
        <v>1092.5</v>
      </c>
    </row>
    <row r="2349" spans="1:2" x14ac:dyDescent="0.2">
      <c r="A2349" s="707">
        <v>45668</v>
      </c>
      <c r="B2349" s="4">
        <v>1198.02</v>
      </c>
    </row>
    <row r="2350" spans="1:2" x14ac:dyDescent="0.2">
      <c r="A2350" s="707">
        <v>45669</v>
      </c>
      <c r="B2350" s="4">
        <v>1156.93</v>
      </c>
    </row>
    <row r="2351" spans="1:2" x14ac:dyDescent="0.2">
      <c r="A2351" s="707">
        <v>45670</v>
      </c>
      <c r="B2351" s="4">
        <v>1103.57</v>
      </c>
    </row>
    <row r="2352" spans="1:2" x14ac:dyDescent="0.2">
      <c r="A2352" s="707">
        <v>45671</v>
      </c>
      <c r="B2352" s="4">
        <v>1122.17</v>
      </c>
    </row>
    <row r="2353" spans="1:2" x14ac:dyDescent="0.2">
      <c r="A2353" s="707">
        <v>45672</v>
      </c>
      <c r="B2353" s="4">
        <v>1108.3699999999999</v>
      </c>
    </row>
    <row r="2354" spans="1:2" x14ac:dyDescent="0.2">
      <c r="A2354" s="707">
        <v>45673</v>
      </c>
      <c r="B2354" s="4">
        <v>1079.3599999999999</v>
      </c>
    </row>
    <row r="2355" spans="1:2" x14ac:dyDescent="0.2">
      <c r="A2355" s="707">
        <v>45674</v>
      </c>
      <c r="B2355" s="4">
        <v>1053.52</v>
      </c>
    </row>
    <row r="2356" spans="1:2" x14ac:dyDescent="0.2">
      <c r="A2356" s="707">
        <v>45675</v>
      </c>
      <c r="B2356" s="4">
        <v>1078.1199999999999</v>
      </c>
    </row>
    <row r="2357" spans="1:2" x14ac:dyDescent="0.2">
      <c r="A2357" s="707">
        <v>45676</v>
      </c>
      <c r="B2357" s="4">
        <v>596.48</v>
      </c>
    </row>
    <row r="2358" spans="1:2" x14ac:dyDescent="0.2">
      <c r="A2358" s="707">
        <v>45677</v>
      </c>
      <c r="B2358" s="4">
        <v>1095.6300000000001</v>
      </c>
    </row>
    <row r="2359" spans="1:2" x14ac:dyDescent="0.2">
      <c r="A2359" s="707">
        <v>45678</v>
      </c>
      <c r="B2359" s="4">
        <v>1138.29</v>
      </c>
    </row>
    <row r="2360" spans="1:2" x14ac:dyDescent="0.2">
      <c r="A2360" s="707">
        <v>45679</v>
      </c>
      <c r="B2360" s="4">
        <v>1129.2</v>
      </c>
    </row>
    <row r="2361" spans="1:2" x14ac:dyDescent="0.2">
      <c r="A2361" s="707">
        <v>45680</v>
      </c>
      <c r="B2361" s="4">
        <v>969.86</v>
      </c>
    </row>
    <row r="2362" spans="1:2" x14ac:dyDescent="0.2">
      <c r="A2362" s="707">
        <v>45681</v>
      </c>
      <c r="B2362" s="4">
        <v>1210.67</v>
      </c>
    </row>
    <row r="2363" spans="1:2" x14ac:dyDescent="0.2">
      <c r="A2363" s="707">
        <v>45682</v>
      </c>
      <c r="B2363" s="4">
        <v>1074.21</v>
      </c>
    </row>
    <row r="2364" spans="1:2" x14ac:dyDescent="0.2">
      <c r="A2364" s="707">
        <v>45683</v>
      </c>
      <c r="B2364" s="4">
        <v>1163.54</v>
      </c>
    </row>
    <row r="2365" spans="1:2" x14ac:dyDescent="0.2">
      <c r="A2365" s="707">
        <v>45684</v>
      </c>
      <c r="B2365" s="4">
        <v>1271.8699999999999</v>
      </c>
    </row>
    <row r="2366" spans="1:2" x14ac:dyDescent="0.2">
      <c r="A2366" s="707">
        <v>45685</v>
      </c>
      <c r="B2366" s="4">
        <v>1245.68</v>
      </c>
    </row>
    <row r="2367" spans="1:2" x14ac:dyDescent="0.2">
      <c r="A2367" s="707">
        <v>45686</v>
      </c>
      <c r="B2367" s="4">
        <v>1215.56</v>
      </c>
    </row>
    <row r="2368" spans="1:2" x14ac:dyDescent="0.2">
      <c r="A2368" s="707">
        <v>45687</v>
      </c>
      <c r="B2368" s="4">
        <v>1237.52</v>
      </c>
    </row>
    <row r="2369" spans="1:2" x14ac:dyDescent="0.2">
      <c r="A2369" s="707">
        <v>45688</v>
      </c>
      <c r="B2369" s="4">
        <v>1164.6099999999999</v>
      </c>
    </row>
    <row r="2370" spans="1:2" x14ac:dyDescent="0.2">
      <c r="A2370" s="707">
        <v>45689</v>
      </c>
      <c r="B2370" s="4">
        <v>836.78</v>
      </c>
    </row>
    <row r="2371" spans="1:2" x14ac:dyDescent="0.2">
      <c r="A2371" s="707">
        <v>45690</v>
      </c>
      <c r="B2371" s="4">
        <v>871.75</v>
      </c>
    </row>
    <row r="2372" spans="1:2" x14ac:dyDescent="0.2">
      <c r="A2372" s="707">
        <v>45691</v>
      </c>
      <c r="B2372" s="4">
        <v>972.97</v>
      </c>
    </row>
    <row r="2373" spans="1:2" x14ac:dyDescent="0.2">
      <c r="A2373" s="707">
        <v>45692</v>
      </c>
      <c r="B2373" s="4">
        <v>1023.21</v>
      </c>
    </row>
    <row r="2374" spans="1:2" x14ac:dyDescent="0.2">
      <c r="A2374" s="707">
        <v>45693</v>
      </c>
      <c r="B2374" s="4">
        <v>914.87</v>
      </c>
    </row>
    <row r="2375" spans="1:2" x14ac:dyDescent="0.2">
      <c r="A2375" s="707">
        <v>45694</v>
      </c>
      <c r="B2375" s="4">
        <v>940.85</v>
      </c>
    </row>
    <row r="2376" spans="1:2" x14ac:dyDescent="0.2">
      <c r="A2376" s="707">
        <v>45695</v>
      </c>
      <c r="B2376" s="4">
        <v>954.35</v>
      </c>
    </row>
    <row r="2377" spans="1:2" x14ac:dyDescent="0.2">
      <c r="A2377" s="707">
        <v>45696</v>
      </c>
      <c r="B2377" s="4">
        <v>876.21</v>
      </c>
    </row>
    <row r="2378" spans="1:2" x14ac:dyDescent="0.2">
      <c r="A2378" s="707">
        <v>45697</v>
      </c>
      <c r="B2378" s="4">
        <v>584.21</v>
      </c>
    </row>
    <row r="2379" spans="1:2" x14ac:dyDescent="0.2">
      <c r="A2379" s="707">
        <v>45698</v>
      </c>
      <c r="B2379" s="4">
        <v>783.39</v>
      </c>
    </row>
    <row r="2380" spans="1:2" x14ac:dyDescent="0.2">
      <c r="A2380" s="707">
        <v>45699</v>
      </c>
      <c r="B2380" s="4">
        <v>864.29</v>
      </c>
    </row>
    <row r="2381" spans="1:2" x14ac:dyDescent="0.2">
      <c r="A2381" s="707">
        <v>45700</v>
      </c>
      <c r="B2381" s="4">
        <v>408.85</v>
      </c>
    </row>
    <row r="2382" spans="1:2" x14ac:dyDescent="0.2">
      <c r="A2382" s="707">
        <v>45701</v>
      </c>
      <c r="B2382" s="4">
        <v>879.64</v>
      </c>
    </row>
    <row r="2383" spans="1:2" x14ac:dyDescent="0.2">
      <c r="A2383" s="707">
        <v>45702</v>
      </c>
      <c r="B2383" s="4">
        <v>265.44</v>
      </c>
    </row>
    <row r="2384" spans="1:2" x14ac:dyDescent="0.2">
      <c r="A2384" s="707">
        <v>45703</v>
      </c>
      <c r="B2384" s="4">
        <v>766.97</v>
      </c>
    </row>
    <row r="2385" spans="1:2" x14ac:dyDescent="0.2">
      <c r="A2385" s="707">
        <v>45704</v>
      </c>
      <c r="B2385" s="4">
        <v>775.64</v>
      </c>
    </row>
    <row r="2386" spans="1:2" x14ac:dyDescent="0.2">
      <c r="A2386" s="707">
        <v>45705</v>
      </c>
      <c r="B2386" s="4">
        <v>727.48</v>
      </c>
    </row>
    <row r="2387" spans="1:2" x14ac:dyDescent="0.2">
      <c r="A2387" s="707">
        <v>45706</v>
      </c>
      <c r="B2387" s="4">
        <v>831.52</v>
      </c>
    </row>
    <row r="2388" spans="1:2" x14ac:dyDescent="0.2">
      <c r="A2388" s="707">
        <v>45707</v>
      </c>
      <c r="B2388" s="4">
        <v>971.85</v>
      </c>
    </row>
    <row r="2389" spans="1:2" x14ac:dyDescent="0.2">
      <c r="A2389" s="707">
        <v>45708</v>
      </c>
      <c r="B2389" s="4">
        <v>798.67</v>
      </c>
    </row>
    <row r="2390" spans="1:2" x14ac:dyDescent="0.2">
      <c r="A2390" s="707">
        <v>45709</v>
      </c>
      <c r="B2390" s="4">
        <v>1011.75</v>
      </c>
    </row>
    <row r="2391" spans="1:2" x14ac:dyDescent="0.2">
      <c r="A2391" s="707">
        <v>45710</v>
      </c>
      <c r="B2391" s="4">
        <v>1253.8699999999999</v>
      </c>
    </row>
    <row r="2392" spans="1:2" x14ac:dyDescent="0.2">
      <c r="A2392" s="707">
        <v>45711</v>
      </c>
      <c r="B2392" s="4">
        <v>1307.29</v>
      </c>
    </row>
    <row r="2393" spans="1:2" x14ac:dyDescent="0.2">
      <c r="A2393" s="707">
        <v>45712</v>
      </c>
      <c r="B2393" s="4">
        <v>1351.98</v>
      </c>
    </row>
    <row r="2394" spans="1:2" x14ac:dyDescent="0.2">
      <c r="A2394" s="707">
        <v>45713</v>
      </c>
      <c r="B2394" s="4">
        <v>1378.73</v>
      </c>
    </row>
    <row r="2395" spans="1:2" x14ac:dyDescent="0.2">
      <c r="A2395" s="707">
        <v>45714</v>
      </c>
      <c r="B2395" s="4">
        <v>1207.33</v>
      </c>
    </row>
    <row r="2396" spans="1:2" x14ac:dyDescent="0.2">
      <c r="A2396" s="707">
        <v>45715</v>
      </c>
      <c r="B2396" s="4">
        <v>1026.71</v>
      </c>
    </row>
    <row r="2397" spans="1:2" x14ac:dyDescent="0.2">
      <c r="A2397" s="707">
        <v>45716</v>
      </c>
      <c r="B2397" s="4">
        <v>958.58</v>
      </c>
    </row>
    <row r="2398" spans="1:2" x14ac:dyDescent="0.2">
      <c r="A2398" s="707">
        <v>45717</v>
      </c>
      <c r="B2398" s="4">
        <v>1071.95</v>
      </c>
    </row>
    <row r="2399" spans="1:2" x14ac:dyDescent="0.2">
      <c r="A2399" s="707">
        <v>45718</v>
      </c>
      <c r="B2399" s="4">
        <v>1088.8399999999999</v>
      </c>
    </row>
    <row r="2400" spans="1:2" x14ac:dyDescent="0.2">
      <c r="A2400" s="707">
        <v>45719</v>
      </c>
      <c r="B2400" s="4">
        <v>1155.79</v>
      </c>
    </row>
    <row r="2401" spans="1:2" x14ac:dyDescent="0.2">
      <c r="A2401" s="707">
        <v>45720</v>
      </c>
      <c r="B2401" s="4">
        <v>1345.5</v>
      </c>
    </row>
    <row r="2402" spans="1:2" x14ac:dyDescent="0.2">
      <c r="A2402" s="707">
        <v>45721</v>
      </c>
      <c r="B2402" s="4">
        <v>1273.6099999999999</v>
      </c>
    </row>
    <row r="2403" spans="1:2" x14ac:dyDescent="0.2">
      <c r="A2403" s="707">
        <v>45722</v>
      </c>
      <c r="B2403" s="4">
        <v>1186.6400000000001</v>
      </c>
    </row>
    <row r="2404" spans="1:2" x14ac:dyDescent="0.2">
      <c r="A2404" s="707">
        <v>45723</v>
      </c>
      <c r="B2404" s="4">
        <v>1145.45</v>
      </c>
    </row>
    <row r="2405" spans="1:2" x14ac:dyDescent="0.2">
      <c r="A2405" s="707">
        <v>45724</v>
      </c>
      <c r="B2405" s="4">
        <v>1111.78</v>
      </c>
    </row>
    <row r="2406" spans="1:2" x14ac:dyDescent="0.2">
      <c r="A2406" s="707">
        <v>45725</v>
      </c>
      <c r="B2406" s="4">
        <v>1100.27</v>
      </c>
    </row>
    <row r="2407" spans="1:2" x14ac:dyDescent="0.2">
      <c r="A2407" s="707">
        <v>45726</v>
      </c>
      <c r="B2407" s="4">
        <v>1010.67</v>
      </c>
    </row>
    <row r="2408" spans="1:2" x14ac:dyDescent="0.2">
      <c r="A2408" s="707">
        <v>45727</v>
      </c>
      <c r="B2408" s="4">
        <v>1060.92</v>
      </c>
    </row>
    <row r="2409" spans="1:2" x14ac:dyDescent="0.2">
      <c r="A2409" s="707">
        <v>45728</v>
      </c>
      <c r="B2409" s="4">
        <v>1152.1600000000001</v>
      </c>
    </row>
    <row r="2410" spans="1:2" x14ac:dyDescent="0.2">
      <c r="A2410" s="707">
        <v>45729</v>
      </c>
      <c r="B2410" s="4">
        <v>1154.58</v>
      </c>
    </row>
    <row r="2411" spans="1:2" x14ac:dyDescent="0.2">
      <c r="A2411" s="707">
        <v>45730</v>
      </c>
      <c r="B2411" s="4">
        <v>1082.81</v>
      </c>
    </row>
    <row r="2412" spans="1:2" x14ac:dyDescent="0.2">
      <c r="A2412" s="707">
        <v>45731</v>
      </c>
      <c r="B2412" s="4">
        <v>1098.1400000000001</v>
      </c>
    </row>
    <row r="2413" spans="1:2" x14ac:dyDescent="0.2">
      <c r="A2413" s="707">
        <v>45732</v>
      </c>
      <c r="B2413" s="4">
        <v>1147.44</v>
      </c>
    </row>
    <row r="2414" spans="1:2" x14ac:dyDescent="0.2">
      <c r="A2414" s="707">
        <v>45733</v>
      </c>
      <c r="B2414" s="4">
        <v>1030.3800000000001</v>
      </c>
    </row>
    <row r="2415" spans="1:2" x14ac:dyDescent="0.2">
      <c r="A2415" s="707">
        <v>45734</v>
      </c>
      <c r="B2415" s="4">
        <v>1151.73</v>
      </c>
    </row>
    <row r="2416" spans="1:2" x14ac:dyDescent="0.2">
      <c r="A2416" s="707">
        <v>45735</v>
      </c>
      <c r="B2416" s="4">
        <v>1007.61</v>
      </c>
    </row>
    <row r="2417" spans="1:2" x14ac:dyDescent="0.2">
      <c r="A2417" s="707">
        <v>45736</v>
      </c>
      <c r="B2417" s="4">
        <v>1060.77</v>
      </c>
    </row>
    <row r="2418" spans="1:2" x14ac:dyDescent="0.2">
      <c r="A2418" s="707">
        <v>45737</v>
      </c>
      <c r="B2418" s="4">
        <v>1064.03</v>
      </c>
    </row>
    <row r="2419" spans="1:2" x14ac:dyDescent="0.2">
      <c r="A2419" s="707">
        <v>45738</v>
      </c>
      <c r="B2419" s="4">
        <v>1011.43</v>
      </c>
    </row>
    <row r="2420" spans="1:2" x14ac:dyDescent="0.2">
      <c r="A2420" s="707">
        <v>45739</v>
      </c>
      <c r="B2420" s="4">
        <v>983.8</v>
      </c>
    </row>
    <row r="2421" spans="1:2" x14ac:dyDescent="0.2">
      <c r="A2421" s="707">
        <v>45740</v>
      </c>
      <c r="B2421" s="4">
        <v>949.27</v>
      </c>
    </row>
    <row r="2422" spans="1:2" x14ac:dyDescent="0.2">
      <c r="A2422" s="707">
        <v>45741</v>
      </c>
      <c r="B2422" s="4">
        <v>967.47</v>
      </c>
    </row>
    <row r="2423" spans="1:2" x14ac:dyDescent="0.2">
      <c r="A2423" s="707">
        <v>45742</v>
      </c>
      <c r="B2423" s="4">
        <v>1008.43</v>
      </c>
    </row>
    <row r="2424" spans="1:2" x14ac:dyDescent="0.2">
      <c r="A2424" s="707">
        <v>45743</v>
      </c>
      <c r="B2424" s="4">
        <v>1032.3800000000001</v>
      </c>
    </row>
    <row r="2425" spans="1:2" x14ac:dyDescent="0.2">
      <c r="A2425" s="707">
        <v>45744</v>
      </c>
      <c r="B2425" s="4">
        <v>1006.98</v>
      </c>
    </row>
    <row r="2426" spans="1:2" x14ac:dyDescent="0.2">
      <c r="A2426" s="707">
        <v>45745</v>
      </c>
      <c r="B2426" s="4">
        <v>1004.8</v>
      </c>
    </row>
    <row r="2427" spans="1:2" x14ac:dyDescent="0.2">
      <c r="A2427" s="707">
        <v>45746</v>
      </c>
      <c r="B2427" s="4">
        <v>1002.83</v>
      </c>
    </row>
    <row r="2428" spans="1:2" x14ac:dyDescent="0.2">
      <c r="A2428" s="707">
        <v>45747</v>
      </c>
      <c r="B2428" s="4">
        <v>1024.74</v>
      </c>
    </row>
    <row r="2429" spans="1:2" x14ac:dyDescent="0.2">
      <c r="A2429" s="707">
        <v>45748</v>
      </c>
      <c r="B2429" s="4">
        <v>974.22</v>
      </c>
    </row>
    <row r="2430" spans="1:2" x14ac:dyDescent="0.2">
      <c r="A2430" s="707">
        <v>45749</v>
      </c>
      <c r="B2430" s="4">
        <v>904.84</v>
      </c>
    </row>
    <row r="2431" spans="1:2" x14ac:dyDescent="0.2">
      <c r="A2431" s="707">
        <v>45750</v>
      </c>
      <c r="B2431" s="4">
        <v>760.09</v>
      </c>
    </row>
    <row r="2432" spans="1:2" x14ac:dyDescent="0.2">
      <c r="A2432" s="707">
        <v>45751</v>
      </c>
      <c r="B2432" s="4">
        <v>388.58</v>
      </c>
    </row>
    <row r="2433" spans="1:2" x14ac:dyDescent="0.2">
      <c r="A2433" s="707">
        <v>45752</v>
      </c>
      <c r="B2433" s="4">
        <v>526.38</v>
      </c>
    </row>
    <row r="2434" spans="1:2" x14ac:dyDescent="0.2">
      <c r="A2434" s="707">
        <v>45753</v>
      </c>
      <c r="B2434" s="4">
        <v>1224.28</v>
      </c>
    </row>
    <row r="2435" spans="1:2" x14ac:dyDescent="0.2">
      <c r="A2435" s="707">
        <v>45754</v>
      </c>
      <c r="B2435" s="4">
        <v>148.41999999999999</v>
      </c>
    </row>
    <row r="2436" spans="1:2" x14ac:dyDescent="0.2">
      <c r="A2436" s="707">
        <v>45755</v>
      </c>
      <c r="B2436" s="4">
        <v>0</v>
      </c>
    </row>
    <row r="2437" spans="1:2" x14ac:dyDescent="0.2">
      <c r="A2437" s="707">
        <v>45756</v>
      </c>
      <c r="B2437" s="4">
        <v>0</v>
      </c>
    </row>
    <row r="2438" spans="1:2" x14ac:dyDescent="0.2">
      <c r="A2438" s="707">
        <v>45757</v>
      </c>
      <c r="B2438" s="4">
        <v>0</v>
      </c>
    </row>
    <row r="2439" spans="1:2" x14ac:dyDescent="0.2">
      <c r="A2439" s="707">
        <v>45758</v>
      </c>
      <c r="B2439" s="4">
        <v>0</v>
      </c>
    </row>
    <row r="2440" spans="1:2" x14ac:dyDescent="0.2">
      <c r="A2440" s="707">
        <v>45759</v>
      </c>
      <c r="B2440" s="4">
        <v>0</v>
      </c>
    </row>
    <row r="2441" spans="1:2" x14ac:dyDescent="0.2">
      <c r="A2441" s="707">
        <v>45760</v>
      </c>
      <c r="B2441" s="4">
        <v>0</v>
      </c>
    </row>
    <row r="2442" spans="1:2" x14ac:dyDescent="0.2">
      <c r="A2442" s="707">
        <v>45761</v>
      </c>
      <c r="B2442" s="4">
        <v>0</v>
      </c>
    </row>
    <row r="2443" spans="1:2" x14ac:dyDescent="0.2">
      <c r="A2443" s="707">
        <v>45762</v>
      </c>
      <c r="B2443" s="4">
        <v>0</v>
      </c>
    </row>
    <row r="2444" spans="1:2" x14ac:dyDescent="0.2">
      <c r="A2444" s="707">
        <v>45763</v>
      </c>
      <c r="B2444" s="4">
        <v>43.23</v>
      </c>
    </row>
    <row r="2445" spans="1:2" x14ac:dyDescent="0.2">
      <c r="A2445" s="707">
        <v>45764</v>
      </c>
      <c r="B2445" s="4">
        <v>0</v>
      </c>
    </row>
    <row r="2446" spans="1:2" x14ac:dyDescent="0.2">
      <c r="A2446" s="707">
        <v>45765</v>
      </c>
      <c r="B2446" s="4">
        <v>97.2</v>
      </c>
    </row>
    <row r="2447" spans="1:2" x14ac:dyDescent="0.2">
      <c r="A2447" s="707">
        <v>45766</v>
      </c>
      <c r="B2447" s="4">
        <v>1234.3399999999999</v>
      </c>
    </row>
    <row r="2448" spans="1:2" x14ac:dyDescent="0.2">
      <c r="A2448" s="707">
        <v>45767</v>
      </c>
      <c r="B2448" s="4">
        <v>902.09</v>
      </c>
    </row>
    <row r="2449" spans="1:2" x14ac:dyDescent="0.2">
      <c r="A2449" s="707">
        <v>45768</v>
      </c>
      <c r="B2449" s="4">
        <v>969.27</v>
      </c>
    </row>
    <row r="2450" spans="1:2" x14ac:dyDescent="0.2">
      <c r="A2450" s="707">
        <v>45769</v>
      </c>
      <c r="B2450" s="4">
        <v>934.6</v>
      </c>
    </row>
    <row r="2451" spans="1:2" x14ac:dyDescent="0.2">
      <c r="A2451" s="707">
        <v>45770</v>
      </c>
      <c r="B2451" s="4">
        <v>988.94</v>
      </c>
    </row>
    <row r="2452" spans="1:2" x14ac:dyDescent="0.2">
      <c r="A2452" s="707">
        <v>45771</v>
      </c>
      <c r="B2452" s="4">
        <v>747.53</v>
      </c>
    </row>
    <row r="2453" spans="1:2" x14ac:dyDescent="0.2">
      <c r="A2453" s="707">
        <v>45772</v>
      </c>
      <c r="B2453" s="4">
        <v>1066.8399999999999</v>
      </c>
    </row>
    <row r="2454" spans="1:2" x14ac:dyDescent="0.2">
      <c r="A2454" s="707">
        <v>45773</v>
      </c>
      <c r="B2454" s="4">
        <v>820.36</v>
      </c>
    </row>
    <row r="2455" spans="1:2" x14ac:dyDescent="0.2">
      <c r="A2455" s="707">
        <v>45774</v>
      </c>
      <c r="B2455" s="4">
        <v>1214.01</v>
      </c>
    </row>
    <row r="2456" spans="1:2" x14ac:dyDescent="0.2">
      <c r="A2456" s="707">
        <v>45775</v>
      </c>
      <c r="B2456" s="4">
        <v>1026.3800000000001</v>
      </c>
    </row>
    <row r="2457" spans="1:2" x14ac:dyDescent="0.2">
      <c r="A2457" s="707">
        <v>45776</v>
      </c>
      <c r="B2457" s="4">
        <v>1090.72</v>
      </c>
    </row>
    <row r="2458" spans="1:2" x14ac:dyDescent="0.2">
      <c r="A2458" s="707">
        <v>45777</v>
      </c>
      <c r="B2458" s="4">
        <v>1150</v>
      </c>
    </row>
    <row r="2459" spans="1:2" x14ac:dyDescent="0.2">
      <c r="A2459" s="707">
        <v>45778</v>
      </c>
      <c r="B2459" s="4">
        <v>979.78</v>
      </c>
    </row>
    <row r="2460" spans="1:2" x14ac:dyDescent="0.2">
      <c r="A2460" s="707">
        <v>45779</v>
      </c>
      <c r="B2460" s="4">
        <v>954.73</v>
      </c>
    </row>
    <row r="2461" spans="1:2" x14ac:dyDescent="0.2">
      <c r="A2461" s="707">
        <v>45780</v>
      </c>
      <c r="B2461" s="4">
        <v>967.29</v>
      </c>
    </row>
    <row r="2462" spans="1:2" x14ac:dyDescent="0.2">
      <c r="A2462" s="707">
        <v>45781</v>
      </c>
      <c r="B2462" s="4">
        <v>1096.8</v>
      </c>
    </row>
    <row r="2463" spans="1:2" x14ac:dyDescent="0.2">
      <c r="A2463" s="707">
        <v>45782</v>
      </c>
      <c r="B2463" s="4">
        <v>891.3</v>
      </c>
    </row>
    <row r="2464" spans="1:2" x14ac:dyDescent="0.2">
      <c r="A2464" s="707">
        <v>45783</v>
      </c>
      <c r="B2464" s="4">
        <v>354.14</v>
      </c>
    </row>
    <row r="2465" spans="1:2" x14ac:dyDescent="0.2">
      <c r="A2465" s="707">
        <v>45784</v>
      </c>
      <c r="B2465" s="4">
        <v>758.87</v>
      </c>
    </row>
    <row r="2466" spans="1:2" x14ac:dyDescent="0.2">
      <c r="A2466" s="707">
        <v>45785</v>
      </c>
      <c r="B2466" s="4">
        <v>1048.33</v>
      </c>
    </row>
    <row r="2467" spans="1:2" x14ac:dyDescent="0.2">
      <c r="A2467" s="707">
        <v>45786</v>
      </c>
      <c r="B2467" s="4">
        <v>1060.9100000000001</v>
      </c>
    </row>
    <row r="2468" spans="1:2" x14ac:dyDescent="0.2">
      <c r="A2468" s="707">
        <v>45787</v>
      </c>
      <c r="B2468" s="4">
        <v>815.57</v>
      </c>
    </row>
    <row r="2469" spans="1:2" x14ac:dyDescent="0.2">
      <c r="A2469" s="707">
        <v>45788</v>
      </c>
      <c r="B2469" s="4">
        <v>1097.1099999999999</v>
      </c>
    </row>
    <row r="2470" spans="1:2" x14ac:dyDescent="0.2">
      <c r="A2470" s="707">
        <v>45789</v>
      </c>
      <c r="B2470" s="4">
        <v>914.92</v>
      </c>
    </row>
    <row r="2471" spans="1:2" x14ac:dyDescent="0.2">
      <c r="A2471" s="707">
        <v>45790</v>
      </c>
      <c r="B2471" s="4">
        <v>899.7</v>
      </c>
    </row>
    <row r="2472" spans="1:2" x14ac:dyDescent="0.2">
      <c r="A2472" s="707">
        <v>45791</v>
      </c>
      <c r="B2472" s="4">
        <v>896.67</v>
      </c>
    </row>
    <row r="2473" spans="1:2" x14ac:dyDescent="0.2">
      <c r="A2473" s="707">
        <v>45792</v>
      </c>
      <c r="B2473" s="4">
        <v>1093.22</v>
      </c>
    </row>
    <row r="2474" spans="1:2" x14ac:dyDescent="0.2">
      <c r="A2474" s="707">
        <v>45793</v>
      </c>
      <c r="B2474" s="4">
        <v>1012.86</v>
      </c>
    </row>
    <row r="2475" spans="1:2" x14ac:dyDescent="0.2">
      <c r="A2475" s="707">
        <v>45794</v>
      </c>
      <c r="B2475" s="4">
        <v>981.93</v>
      </c>
    </row>
    <row r="2476" spans="1:2" x14ac:dyDescent="0.2">
      <c r="A2476" s="707">
        <v>45795</v>
      </c>
      <c r="B2476" s="4">
        <v>1002.91</v>
      </c>
    </row>
    <row r="2477" spans="1:2" x14ac:dyDescent="0.2">
      <c r="A2477" s="707">
        <v>45796</v>
      </c>
      <c r="B2477" s="4">
        <v>779.63</v>
      </c>
    </row>
    <row r="2478" spans="1:2" x14ac:dyDescent="0.2">
      <c r="A2478" s="707">
        <v>45797</v>
      </c>
      <c r="B2478" s="4">
        <v>1025.78</v>
      </c>
    </row>
    <row r="2479" spans="1:2" x14ac:dyDescent="0.2">
      <c r="A2479" s="707">
        <v>45798</v>
      </c>
      <c r="B2479" s="4">
        <v>765.68</v>
      </c>
    </row>
    <row r="2480" spans="1:2" x14ac:dyDescent="0.2">
      <c r="A2480" s="707">
        <v>45799</v>
      </c>
      <c r="B2480" s="4">
        <v>738.17</v>
      </c>
    </row>
    <row r="2481" spans="1:2" x14ac:dyDescent="0.2">
      <c r="A2481" s="707">
        <v>45800</v>
      </c>
      <c r="B2481" s="4">
        <v>945.64</v>
      </c>
    </row>
    <row r="2482" spans="1:2" x14ac:dyDescent="0.2">
      <c r="A2482" s="707">
        <v>45801</v>
      </c>
      <c r="B2482" s="4">
        <v>848.88</v>
      </c>
    </row>
    <row r="2483" spans="1:2" x14ac:dyDescent="0.2">
      <c r="A2483" s="707">
        <v>45802</v>
      </c>
      <c r="B2483" s="4">
        <v>993.7</v>
      </c>
    </row>
    <row r="2484" spans="1:2" x14ac:dyDescent="0.2">
      <c r="A2484" s="707">
        <v>45803</v>
      </c>
      <c r="B2484" s="4">
        <v>1129.6099999999999</v>
      </c>
    </row>
    <row r="2485" spans="1:2" x14ac:dyDescent="0.2">
      <c r="A2485" s="707">
        <v>45804</v>
      </c>
      <c r="B2485" s="4">
        <v>1298.77</v>
      </c>
    </row>
    <row r="2486" spans="1:2" x14ac:dyDescent="0.2">
      <c r="A2486" s="707">
        <v>45805</v>
      </c>
      <c r="B2486" s="4">
        <v>1203.83</v>
      </c>
    </row>
    <row r="2487" spans="1:2" x14ac:dyDescent="0.2">
      <c r="A2487" s="707">
        <v>45806</v>
      </c>
      <c r="B2487" s="4">
        <v>1378.84</v>
      </c>
    </row>
    <row r="2488" spans="1:2" x14ac:dyDescent="0.2">
      <c r="A2488" s="707">
        <v>45807</v>
      </c>
      <c r="B2488" s="4">
        <v>1087.19</v>
      </c>
    </row>
    <row r="2489" spans="1:2" x14ac:dyDescent="0.2">
      <c r="A2489" s="707">
        <v>45808</v>
      </c>
      <c r="B2489" s="4">
        <v>1543.11</v>
      </c>
    </row>
    <row r="2490" spans="1:2" x14ac:dyDescent="0.2">
      <c r="A2490" s="707">
        <v>45809</v>
      </c>
      <c r="B2490" s="4">
        <v>1367.12</v>
      </c>
    </row>
    <row r="2491" spans="1:2" x14ac:dyDescent="0.2">
      <c r="A2491" s="707">
        <v>45810</v>
      </c>
      <c r="B2491" s="4">
        <v>1488.06</v>
      </c>
    </row>
    <row r="2492" spans="1:2" x14ac:dyDescent="0.2">
      <c r="A2492" s="707">
        <v>45811</v>
      </c>
      <c r="B2492" s="4">
        <v>1468.46</v>
      </c>
    </row>
    <row r="2493" spans="1:2" x14ac:dyDescent="0.2">
      <c r="A2493" s="707">
        <v>45812</v>
      </c>
      <c r="B2493" s="4">
        <v>1444.92</v>
      </c>
    </row>
    <row r="2494" spans="1:2" x14ac:dyDescent="0.2">
      <c r="A2494" s="707">
        <v>45813</v>
      </c>
      <c r="B2494" s="4">
        <v>1708.69</v>
      </c>
    </row>
    <row r="2495" spans="1:2" x14ac:dyDescent="0.2">
      <c r="A2495" s="707">
        <v>45814</v>
      </c>
      <c r="B2495" s="4">
        <v>1483.31</v>
      </c>
    </row>
    <row r="2496" spans="1:2" x14ac:dyDescent="0.2">
      <c r="A2496" s="707">
        <v>45815</v>
      </c>
      <c r="B2496" s="4">
        <v>1610.06</v>
      </c>
    </row>
    <row r="2497" spans="1:2" x14ac:dyDescent="0.2">
      <c r="A2497" s="707">
        <v>45816</v>
      </c>
      <c r="B2497" s="4">
        <v>1635.51</v>
      </c>
    </row>
    <row r="2498" spans="1:2" x14ac:dyDescent="0.2">
      <c r="A2498" s="707">
        <v>45817</v>
      </c>
      <c r="B2498" s="4">
        <v>1676.72</v>
      </c>
    </row>
    <row r="2499" spans="1:2" x14ac:dyDescent="0.2">
      <c r="A2499" s="707">
        <v>45818</v>
      </c>
      <c r="B2499" s="4">
        <v>1580.92</v>
      </c>
    </row>
    <row r="2500" spans="1:2" x14ac:dyDescent="0.2">
      <c r="A2500" s="707">
        <v>45819</v>
      </c>
      <c r="B2500" s="4">
        <v>1672.44</v>
      </c>
    </row>
    <row r="2501" spans="1:2" x14ac:dyDescent="0.2">
      <c r="A2501" s="707">
        <v>45820</v>
      </c>
      <c r="B2501" s="4">
        <v>1747.8</v>
      </c>
    </row>
    <row r="2502" spans="1:2" x14ac:dyDescent="0.2">
      <c r="A2502" s="707">
        <v>45821</v>
      </c>
      <c r="B2502" s="4">
        <v>1644.86</v>
      </c>
    </row>
    <row r="2503" spans="1:2" x14ac:dyDescent="0.2">
      <c r="A2503" s="707">
        <v>45822</v>
      </c>
      <c r="B2503" s="4">
        <v>1671.2</v>
      </c>
    </row>
    <row r="2504" spans="1:2" x14ac:dyDescent="0.2">
      <c r="A2504" s="707">
        <v>45823</v>
      </c>
      <c r="B2504" s="4">
        <v>1643.24</v>
      </c>
    </row>
    <row r="2505" spans="1:2" x14ac:dyDescent="0.2">
      <c r="A2505" s="707">
        <v>45824</v>
      </c>
      <c r="B2505" s="4">
        <v>1601.37</v>
      </c>
    </row>
    <row r="2506" spans="1:2" x14ac:dyDescent="0.2">
      <c r="A2506" s="707">
        <v>45825</v>
      </c>
      <c r="B2506" s="4">
        <v>1499.22</v>
      </c>
    </row>
    <row r="2507" spans="1:2" x14ac:dyDescent="0.2">
      <c r="A2507" s="707">
        <v>45826</v>
      </c>
      <c r="B2507" s="4">
        <v>1399.72</v>
      </c>
    </row>
    <row r="2508" spans="1:2" x14ac:dyDescent="0.2">
      <c r="A2508" s="707">
        <v>45827</v>
      </c>
      <c r="B2508" s="4">
        <v>1462.41</v>
      </c>
    </row>
    <row r="2509" spans="1:2" x14ac:dyDescent="0.2">
      <c r="A2509" s="707">
        <v>45828</v>
      </c>
      <c r="B2509" s="4">
        <v>1436.67</v>
      </c>
    </row>
    <row r="2510" spans="1:2" x14ac:dyDescent="0.2">
      <c r="A2510" s="707">
        <v>45829</v>
      </c>
      <c r="B2510" s="4">
        <v>1448.45</v>
      </c>
    </row>
    <row r="2511" spans="1:2" x14ac:dyDescent="0.2">
      <c r="A2511" s="707">
        <v>45830</v>
      </c>
      <c r="B2511" s="4">
        <v>1595.11</v>
      </c>
    </row>
    <row r="2512" spans="1:2" x14ac:dyDescent="0.2">
      <c r="A2512" s="707">
        <v>45831</v>
      </c>
      <c r="B2512" s="4">
        <v>1374.6</v>
      </c>
    </row>
    <row r="2513" spans="1:2" x14ac:dyDescent="0.2">
      <c r="A2513" s="707">
        <v>45832</v>
      </c>
      <c r="B2513" s="4">
        <v>1283.52</v>
      </c>
    </row>
    <row r="2514" spans="1:2" x14ac:dyDescent="0.2">
      <c r="A2514" s="707">
        <v>45833</v>
      </c>
      <c r="B2514" s="4">
        <v>1242.0899999999999</v>
      </c>
    </row>
    <row r="2515" spans="1:2" x14ac:dyDescent="0.2">
      <c r="A2515" s="707">
        <v>45834</v>
      </c>
      <c r="B2515" s="4">
        <v>1464.6</v>
      </c>
    </row>
    <row r="2516" spans="1:2" x14ac:dyDescent="0.2">
      <c r="A2516" s="707">
        <v>45835</v>
      </c>
      <c r="B2516" s="4">
        <v>1413.42</v>
      </c>
    </row>
    <row r="2517" spans="1:2" x14ac:dyDescent="0.2">
      <c r="A2517" s="707">
        <v>45836</v>
      </c>
      <c r="B2517" s="4">
        <v>1517.38</v>
      </c>
    </row>
    <row r="2518" spans="1:2" x14ac:dyDescent="0.2">
      <c r="A2518" s="707">
        <v>45837</v>
      </c>
      <c r="B2518" s="4">
        <v>1293.52</v>
      </c>
    </row>
    <row r="2519" spans="1:2" x14ac:dyDescent="0.2">
      <c r="A2519" s="707">
        <v>45838</v>
      </c>
      <c r="B2519" s="4">
        <v>1444.04</v>
      </c>
    </row>
    <row r="2520" spans="1:2" x14ac:dyDescent="0.2">
      <c r="A2520" s="707">
        <v>45839</v>
      </c>
      <c r="B2520" s="4">
        <v>1498.28</v>
      </c>
    </row>
    <row r="2521" spans="1:2" x14ac:dyDescent="0.2">
      <c r="A2521" s="707">
        <v>45840</v>
      </c>
      <c r="B2521" s="4">
        <v>1008.11</v>
      </c>
    </row>
    <row r="2522" spans="1:2" x14ac:dyDescent="0.2">
      <c r="A2522" s="707">
        <v>45841</v>
      </c>
      <c r="B2522" s="4">
        <v>1639.41</v>
      </c>
    </row>
    <row r="2523" spans="1:2" x14ac:dyDescent="0.2">
      <c r="A2523" s="707">
        <v>45842</v>
      </c>
      <c r="B2523" s="4">
        <v>1570.49</v>
      </c>
    </row>
    <row r="2524" spans="1:2" x14ac:dyDescent="0.2">
      <c r="A2524" s="707">
        <v>45843</v>
      </c>
      <c r="B2524" s="4">
        <v>1622.6</v>
      </c>
    </row>
    <row r="2525" spans="1:2" x14ac:dyDescent="0.2">
      <c r="A2525" s="707">
        <v>45844</v>
      </c>
      <c r="B2525" s="4">
        <v>1671.52</v>
      </c>
    </row>
    <row r="2526" spans="1:2" x14ac:dyDescent="0.2">
      <c r="A2526" s="707">
        <v>45845</v>
      </c>
      <c r="B2526" s="4">
        <v>1694.04</v>
      </c>
    </row>
    <row r="2527" spans="1:2" x14ac:dyDescent="0.2">
      <c r="A2527" s="707">
        <v>45846</v>
      </c>
      <c r="B2527" s="4">
        <v>1627.99</v>
      </c>
    </row>
    <row r="2528" spans="1:2" x14ac:dyDescent="0.2">
      <c r="A2528" s="707">
        <v>45847</v>
      </c>
      <c r="B2528" s="4">
        <v>1493.41</v>
      </c>
    </row>
    <row r="2529" spans="1:2" x14ac:dyDescent="0.2">
      <c r="A2529" s="707">
        <v>45848</v>
      </c>
      <c r="B2529" s="4">
        <v>1676.95</v>
      </c>
    </row>
    <row r="2530" spans="1:2" x14ac:dyDescent="0.2">
      <c r="A2530" s="707">
        <v>45849</v>
      </c>
      <c r="B2530" s="4">
        <v>1575.89</v>
      </c>
    </row>
    <row r="2531" spans="1:2" x14ac:dyDescent="0.2">
      <c r="A2531" s="707">
        <v>45850</v>
      </c>
      <c r="B2531" s="4">
        <v>1499.96</v>
      </c>
    </row>
    <row r="2532" spans="1:2" x14ac:dyDescent="0.2">
      <c r="A2532" s="707">
        <v>45851</v>
      </c>
      <c r="B2532" s="4">
        <v>1452.59</v>
      </c>
    </row>
    <row r="2533" spans="1:2" x14ac:dyDescent="0.2">
      <c r="A2533" s="707">
        <v>45852</v>
      </c>
      <c r="B2533" s="4">
        <v>1438.52</v>
      </c>
    </row>
    <row r="2534" spans="1:2" x14ac:dyDescent="0.2">
      <c r="A2534" s="707">
        <v>45853</v>
      </c>
      <c r="B2534" s="4">
        <v>1446.88</v>
      </c>
    </row>
    <row r="2535" spans="1:2" x14ac:dyDescent="0.2">
      <c r="A2535" s="707">
        <v>45854</v>
      </c>
      <c r="B2535" s="4">
        <v>1514.48</v>
      </c>
    </row>
    <row r="2536" spans="1:2" x14ac:dyDescent="0.2">
      <c r="A2536" s="707">
        <v>45855</v>
      </c>
      <c r="B2536" s="4">
        <v>1543.72</v>
      </c>
    </row>
    <row r="2537" spans="1:2" x14ac:dyDescent="0.2">
      <c r="A2537" s="707">
        <v>45856</v>
      </c>
      <c r="B2537" s="4">
        <v>1568.09</v>
      </c>
    </row>
    <row r="2538" spans="1:2" x14ac:dyDescent="0.2">
      <c r="A2538" s="707">
        <v>45857</v>
      </c>
      <c r="B2538" s="4">
        <v>1589.61</v>
      </c>
    </row>
    <row r="2539" spans="1:2" x14ac:dyDescent="0.2">
      <c r="A2539" s="707">
        <v>45858</v>
      </c>
      <c r="B2539" s="4">
        <v>1600.5</v>
      </c>
    </row>
    <row r="2540" spans="1:2" x14ac:dyDescent="0.2">
      <c r="A2540" s="707">
        <v>45859</v>
      </c>
      <c r="B2540" s="4">
        <v>1679.61</v>
      </c>
    </row>
    <row r="2541" spans="1:2" x14ac:dyDescent="0.2">
      <c r="A2541" s="707">
        <v>45860</v>
      </c>
      <c r="B2541" s="4">
        <v>1500.52</v>
      </c>
    </row>
    <row r="2542" spans="1:2" x14ac:dyDescent="0.2">
      <c r="A2542" s="707">
        <v>45861</v>
      </c>
      <c r="B2542" s="4">
        <v>1538.63</v>
      </c>
    </row>
    <row r="2543" spans="1:2" x14ac:dyDescent="0.2">
      <c r="A2543" s="707">
        <v>45862</v>
      </c>
      <c r="B2543" s="4">
        <v>1736.01</v>
      </c>
    </row>
    <row r="2544" spans="1:2" x14ac:dyDescent="0.2">
      <c r="A2544" s="707">
        <v>45863</v>
      </c>
      <c r="B2544" s="4">
        <v>1247.74</v>
      </c>
    </row>
    <row r="2545" spans="1:2" x14ac:dyDescent="0.2">
      <c r="A2545" s="707">
        <v>45864</v>
      </c>
      <c r="B2545" s="4">
        <v>1148.4000000000001</v>
      </c>
    </row>
    <row r="2546" spans="1:2" x14ac:dyDescent="0.2">
      <c r="A2546" s="707">
        <v>45865</v>
      </c>
      <c r="B2546" s="4">
        <v>1640.66</v>
      </c>
    </row>
    <row r="2547" spans="1:2" x14ac:dyDescent="0.2">
      <c r="A2547" s="707">
        <v>45866</v>
      </c>
      <c r="B2547" s="4">
        <v>1382.23</v>
      </c>
    </row>
    <row r="2548" spans="1:2" x14ac:dyDescent="0.2">
      <c r="A2548" s="707">
        <v>45867</v>
      </c>
      <c r="B2548" s="4">
        <v>1502.04</v>
      </c>
    </row>
    <row r="2549" spans="1:2" x14ac:dyDescent="0.2">
      <c r="A2549" s="707">
        <v>45868</v>
      </c>
      <c r="B2549" s="4">
        <v>1372.04</v>
      </c>
    </row>
    <row r="2550" spans="1:2" x14ac:dyDescent="0.2">
      <c r="A2550" s="707">
        <v>45869</v>
      </c>
      <c r="B2550" s="4">
        <v>1512.77</v>
      </c>
    </row>
    <row r="2551" spans="1:2" x14ac:dyDescent="0.2">
      <c r="A2551" s="707">
        <v>45870</v>
      </c>
      <c r="B2551" s="4">
        <v>1425.49</v>
      </c>
    </row>
    <row r="2552" spans="1:2" x14ac:dyDescent="0.2">
      <c r="A2552" s="707">
        <v>45871</v>
      </c>
      <c r="B2552" s="4">
        <v>1326.78</v>
      </c>
    </row>
    <row r="2553" spans="1:2" x14ac:dyDescent="0.2">
      <c r="A2553" s="707">
        <v>45872</v>
      </c>
      <c r="B2553" s="4">
        <v>1486.86</v>
      </c>
    </row>
    <row r="2554" spans="1:2" x14ac:dyDescent="0.2">
      <c r="A2554" s="707">
        <v>45873</v>
      </c>
      <c r="B2554" s="4">
        <v>1481.5</v>
      </c>
    </row>
    <row r="2555" spans="1:2" x14ac:dyDescent="0.2">
      <c r="A2555" s="707">
        <v>45874</v>
      </c>
      <c r="B2555" s="4">
        <v>1206.68</v>
      </c>
    </row>
    <row r="2556" spans="1:2" x14ac:dyDescent="0.2">
      <c r="A2556" s="707">
        <v>45875</v>
      </c>
      <c r="B2556" s="4">
        <v>1242.44</v>
      </c>
    </row>
    <row r="2557" spans="1:2" x14ac:dyDescent="0.2">
      <c r="A2557" s="707">
        <v>45876</v>
      </c>
      <c r="B2557" s="4">
        <v>1750.13</v>
      </c>
    </row>
    <row r="2558" spans="1:2" x14ac:dyDescent="0.2">
      <c r="A2558" s="707">
        <v>45877</v>
      </c>
      <c r="B2558" s="4">
        <v>1528.37</v>
      </c>
    </row>
    <row r="2559" spans="1:2" x14ac:dyDescent="0.2">
      <c r="A2559" s="707">
        <v>45878</v>
      </c>
      <c r="B2559" s="4">
        <v>1610.21</v>
      </c>
    </row>
    <row r="2560" spans="1:2" x14ac:dyDescent="0.2">
      <c r="A2560" s="707">
        <v>45879</v>
      </c>
      <c r="B2560" s="4">
        <v>1542.4</v>
      </c>
    </row>
    <row r="2561" spans="1:5" x14ac:dyDescent="0.2">
      <c r="A2561" s="707">
        <v>45880</v>
      </c>
      <c r="B2561" s="4">
        <v>1659.97</v>
      </c>
    </row>
    <row r="2562" spans="1:5" x14ac:dyDescent="0.2">
      <c r="A2562" s="707">
        <v>45881</v>
      </c>
      <c r="B2562" s="4">
        <v>1649.98</v>
      </c>
    </row>
    <row r="2563" spans="1:5" x14ac:dyDescent="0.2">
      <c r="A2563" s="707">
        <v>45882</v>
      </c>
      <c r="B2563" s="4">
        <v>1750.14</v>
      </c>
    </row>
    <row r="2564" spans="1:5" x14ac:dyDescent="0.2">
      <c r="A2564" s="707">
        <v>45883</v>
      </c>
      <c r="B2564" s="4">
        <v>1460.81</v>
      </c>
    </row>
    <row r="2565" spans="1:5" x14ac:dyDescent="0.2">
      <c r="A2565" s="707">
        <v>45884</v>
      </c>
      <c r="B2565" s="4">
        <v>1473.35</v>
      </c>
    </row>
    <row r="2566" spans="1:5" ht="15.75" thickBot="1" x14ac:dyDescent="0.25">
      <c r="A2566" s="707">
        <v>45885</v>
      </c>
      <c r="B2566" s="4">
        <v>1440.31</v>
      </c>
      <c r="C2566" s="721">
        <f>MIN(B2202:B2566)</f>
        <v>0</v>
      </c>
      <c r="D2566" s="721">
        <f>AVERAGE(B2202:B2566)</f>
        <v>1121.8836986301362</v>
      </c>
      <c r="E2566" s="721">
        <f>MAX(B2202:B2566)</f>
        <v>1750.14</v>
      </c>
    </row>
    <row r="2567" spans="1:5" ht="15.75" thickTop="1" x14ac:dyDescent="0.2">
      <c r="A2567" s="707">
        <v>45886</v>
      </c>
    </row>
    <row r="2568" spans="1:5" x14ac:dyDescent="0.2">
      <c r="A2568" s="707">
        <v>45887</v>
      </c>
    </row>
    <row r="2569" spans="1:5" x14ac:dyDescent="0.2">
      <c r="A2569" s="707">
        <v>45888</v>
      </c>
    </row>
    <row r="2570" spans="1:5" x14ac:dyDescent="0.2">
      <c r="A2570" s="707">
        <v>45889</v>
      </c>
    </row>
    <row r="2571" spans="1:5" x14ac:dyDescent="0.2">
      <c r="A2571" s="707">
        <v>45890</v>
      </c>
    </row>
    <row r="2572" spans="1:5" x14ac:dyDescent="0.2">
      <c r="A2572" s="707">
        <v>45891</v>
      </c>
    </row>
    <row r="2573" spans="1:5" x14ac:dyDescent="0.2">
      <c r="A2573" s="707">
        <v>45892</v>
      </c>
    </row>
    <row r="2574" spans="1:5" x14ac:dyDescent="0.2">
      <c r="A2574" s="707">
        <v>45893</v>
      </c>
    </row>
    <row r="2575" spans="1:5" x14ac:dyDescent="0.2">
      <c r="A2575" s="707">
        <v>45894</v>
      </c>
    </row>
    <row r="2576" spans="1:5" x14ac:dyDescent="0.2">
      <c r="A2576" s="707">
        <v>45895</v>
      </c>
    </row>
    <row r="2577" spans="1:1" x14ac:dyDescent="0.2">
      <c r="A2577" s="707">
        <v>45896</v>
      </c>
    </row>
    <row r="2578" spans="1:1" x14ac:dyDescent="0.2">
      <c r="A2578" s="707">
        <v>45897</v>
      </c>
    </row>
    <row r="2579" spans="1:1" x14ac:dyDescent="0.2">
      <c r="A2579" s="707">
        <v>45898</v>
      </c>
    </row>
    <row r="2580" spans="1:1" x14ac:dyDescent="0.2">
      <c r="A2580" s="707">
        <v>45899</v>
      </c>
    </row>
    <row r="2581" spans="1:1" x14ac:dyDescent="0.2">
      <c r="A2581" s="707">
        <v>45900</v>
      </c>
    </row>
    <row r="2582" spans="1:1" x14ac:dyDescent="0.2">
      <c r="A2582" s="707">
        <v>45901</v>
      </c>
    </row>
    <row r="2583" spans="1:1" x14ac:dyDescent="0.2">
      <c r="A2583" s="707">
        <v>45902</v>
      </c>
    </row>
    <row r="2584" spans="1:1" x14ac:dyDescent="0.2">
      <c r="A2584" s="707">
        <v>45903</v>
      </c>
    </row>
    <row r="2585" spans="1:1" x14ac:dyDescent="0.2">
      <c r="A2585" s="707">
        <v>45904</v>
      </c>
    </row>
    <row r="2586" spans="1:1" x14ac:dyDescent="0.2">
      <c r="A2586" s="707">
        <v>45905</v>
      </c>
    </row>
    <row r="2587" spans="1:1" x14ac:dyDescent="0.2">
      <c r="A2587" s="707">
        <v>45906</v>
      </c>
    </row>
    <row r="2588" spans="1:1" x14ac:dyDescent="0.2">
      <c r="A2588" s="707">
        <v>45907</v>
      </c>
    </row>
    <row r="2589" spans="1:1" x14ac:dyDescent="0.2">
      <c r="A2589" s="707">
        <v>45908</v>
      </c>
    </row>
    <row r="2590" spans="1:1" x14ac:dyDescent="0.2">
      <c r="A2590" s="707">
        <v>45909</v>
      </c>
    </row>
    <row r="2591" spans="1:1" x14ac:dyDescent="0.2">
      <c r="A2591" s="707">
        <v>45910</v>
      </c>
    </row>
    <row r="2592" spans="1:1" x14ac:dyDescent="0.2">
      <c r="A2592" s="707">
        <v>45911</v>
      </c>
    </row>
    <row r="2593" spans="1:1" x14ac:dyDescent="0.2">
      <c r="A2593" s="707">
        <v>45912</v>
      </c>
    </row>
    <row r="2594" spans="1:1" x14ac:dyDescent="0.2">
      <c r="A2594" s="707">
        <v>45913</v>
      </c>
    </row>
    <row r="2595" spans="1:1" x14ac:dyDescent="0.2">
      <c r="A2595" s="707">
        <v>45914</v>
      </c>
    </row>
    <row r="2596" spans="1:1" x14ac:dyDescent="0.2">
      <c r="A2596" s="707">
        <v>45915</v>
      </c>
    </row>
    <row r="2597" spans="1:1" x14ac:dyDescent="0.2">
      <c r="A2597" s="707">
        <v>45916</v>
      </c>
    </row>
    <row r="2598" spans="1:1" x14ac:dyDescent="0.2">
      <c r="A2598" s="707">
        <v>45917</v>
      </c>
    </row>
    <row r="2599" spans="1:1" x14ac:dyDescent="0.2">
      <c r="A2599" s="707">
        <v>45918</v>
      </c>
    </row>
    <row r="2600" spans="1:1" x14ac:dyDescent="0.2">
      <c r="A2600" s="707">
        <v>45919</v>
      </c>
    </row>
    <row r="2601" spans="1:1" x14ac:dyDescent="0.2">
      <c r="A2601" s="707">
        <v>45920</v>
      </c>
    </row>
    <row r="2602" spans="1:1" x14ac:dyDescent="0.2">
      <c r="A2602" s="707">
        <v>45921</v>
      </c>
    </row>
    <row r="2603" spans="1:1" x14ac:dyDescent="0.2">
      <c r="A2603" s="707">
        <v>45922</v>
      </c>
    </row>
    <row r="2604" spans="1:1" x14ac:dyDescent="0.2">
      <c r="A2604" s="707">
        <v>45923</v>
      </c>
    </row>
    <row r="2605" spans="1:1" x14ac:dyDescent="0.2">
      <c r="A2605" s="707">
        <v>45924</v>
      </c>
    </row>
    <row r="2606" spans="1:1" x14ac:dyDescent="0.2">
      <c r="A2606" s="707">
        <v>45925</v>
      </c>
    </row>
    <row r="2607" spans="1:1" x14ac:dyDescent="0.2">
      <c r="A2607" s="707">
        <v>45926</v>
      </c>
    </row>
    <row r="2608" spans="1:1" x14ac:dyDescent="0.2">
      <c r="A2608" s="707">
        <v>45927</v>
      </c>
    </row>
    <row r="2609" spans="1:1" x14ac:dyDescent="0.2">
      <c r="A2609" s="707">
        <v>45928</v>
      </c>
    </row>
    <row r="2610" spans="1:1" x14ac:dyDescent="0.2">
      <c r="A2610" s="707">
        <v>45929</v>
      </c>
    </row>
    <row r="2611" spans="1:1" x14ac:dyDescent="0.2">
      <c r="A2611" s="707">
        <v>45930</v>
      </c>
    </row>
    <row r="2612" spans="1:1" x14ac:dyDescent="0.2">
      <c r="A2612" s="707">
        <v>45931</v>
      </c>
    </row>
    <row r="2613" spans="1:1" x14ac:dyDescent="0.2">
      <c r="A2613" s="707">
        <v>45932</v>
      </c>
    </row>
    <row r="2614" spans="1:1" x14ac:dyDescent="0.2">
      <c r="A2614" s="707">
        <v>45933</v>
      </c>
    </row>
    <row r="2615" spans="1:1" x14ac:dyDescent="0.2">
      <c r="A2615" s="707">
        <v>45934</v>
      </c>
    </row>
    <row r="2616" spans="1:1" x14ac:dyDescent="0.2">
      <c r="A2616" s="707">
        <v>45935</v>
      </c>
    </row>
    <row r="2617" spans="1:1" x14ac:dyDescent="0.2">
      <c r="A2617" s="707">
        <v>45936</v>
      </c>
    </row>
    <row r="2618" spans="1:1" x14ac:dyDescent="0.2">
      <c r="A2618" s="707">
        <v>45937</v>
      </c>
    </row>
    <row r="2619" spans="1:1" x14ac:dyDescent="0.2">
      <c r="A2619" s="707">
        <v>45938</v>
      </c>
    </row>
    <row r="2620" spans="1:1" x14ac:dyDescent="0.2">
      <c r="A2620" s="707">
        <v>45939</v>
      </c>
    </row>
    <row r="2621" spans="1:1" x14ac:dyDescent="0.2">
      <c r="A2621" s="707">
        <v>45940</v>
      </c>
    </row>
    <row r="2622" spans="1:1" x14ac:dyDescent="0.2">
      <c r="A2622" s="707">
        <v>45941</v>
      </c>
    </row>
    <row r="2623" spans="1:1" x14ac:dyDescent="0.2">
      <c r="A2623" s="707">
        <v>45942</v>
      </c>
    </row>
    <row r="2624" spans="1:1" x14ac:dyDescent="0.2">
      <c r="A2624" s="707">
        <v>45943</v>
      </c>
    </row>
    <row r="2625" spans="1:1" x14ac:dyDescent="0.2">
      <c r="A2625" s="707">
        <v>45944</v>
      </c>
    </row>
    <row r="2626" spans="1:1" x14ac:dyDescent="0.2">
      <c r="A2626" s="707">
        <v>45945</v>
      </c>
    </row>
    <row r="2627" spans="1:1" x14ac:dyDescent="0.2">
      <c r="A2627" s="707">
        <v>45946</v>
      </c>
    </row>
    <row r="2628" spans="1:1" x14ac:dyDescent="0.2">
      <c r="A2628" s="707">
        <v>45947</v>
      </c>
    </row>
    <row r="2629" spans="1:1" x14ac:dyDescent="0.2">
      <c r="A2629" s="707">
        <v>45948</v>
      </c>
    </row>
    <row r="2630" spans="1:1" x14ac:dyDescent="0.2">
      <c r="A2630" s="707">
        <v>45949</v>
      </c>
    </row>
    <row r="2631" spans="1:1" x14ac:dyDescent="0.2">
      <c r="A2631" s="707">
        <v>45950</v>
      </c>
    </row>
    <row r="2632" spans="1:1" x14ac:dyDescent="0.2">
      <c r="A2632" s="707">
        <v>45951</v>
      </c>
    </row>
    <row r="2633" spans="1:1" x14ac:dyDescent="0.2">
      <c r="A2633" s="707">
        <v>45952</v>
      </c>
    </row>
    <row r="2634" spans="1:1" x14ac:dyDescent="0.2">
      <c r="A2634" s="707">
        <v>45953</v>
      </c>
    </row>
    <row r="2635" spans="1:1" x14ac:dyDescent="0.2">
      <c r="A2635" s="707">
        <v>45954</v>
      </c>
    </row>
    <row r="2636" spans="1:1" x14ac:dyDescent="0.2">
      <c r="A2636" s="707">
        <v>45955</v>
      </c>
    </row>
    <row r="2637" spans="1:1" x14ac:dyDescent="0.2">
      <c r="A2637" s="707">
        <v>45956</v>
      </c>
    </row>
    <row r="2638" spans="1:1" x14ac:dyDescent="0.2">
      <c r="A2638" s="707">
        <v>45957</v>
      </c>
    </row>
    <row r="2639" spans="1:1" x14ac:dyDescent="0.2">
      <c r="A2639" s="707">
        <v>45958</v>
      </c>
    </row>
    <row r="2640" spans="1:1" x14ac:dyDescent="0.2">
      <c r="A2640" s="707">
        <v>45959</v>
      </c>
    </row>
    <row r="2641" spans="1:1" x14ac:dyDescent="0.2">
      <c r="A2641" s="707">
        <v>45960</v>
      </c>
    </row>
    <row r="2642" spans="1:1" x14ac:dyDescent="0.2">
      <c r="A2642" s="707">
        <v>45961</v>
      </c>
    </row>
    <row r="2643" spans="1:1" x14ac:dyDescent="0.2">
      <c r="A2643" s="707">
        <v>45962</v>
      </c>
    </row>
    <row r="2644" spans="1:1" x14ac:dyDescent="0.2">
      <c r="A2644" s="707">
        <v>45963</v>
      </c>
    </row>
    <row r="2645" spans="1:1" x14ac:dyDescent="0.2">
      <c r="A2645" s="707">
        <v>45964</v>
      </c>
    </row>
    <row r="2646" spans="1:1" x14ac:dyDescent="0.2">
      <c r="A2646" s="707">
        <v>45965</v>
      </c>
    </row>
    <row r="2647" spans="1:1" x14ac:dyDescent="0.2">
      <c r="A2647" s="707">
        <v>45966</v>
      </c>
    </row>
    <row r="2648" spans="1:1" x14ac:dyDescent="0.2">
      <c r="A2648" s="707">
        <v>45967</v>
      </c>
    </row>
    <row r="2649" spans="1:1" x14ac:dyDescent="0.2">
      <c r="A2649" s="707">
        <v>45968</v>
      </c>
    </row>
    <row r="2650" spans="1:1" x14ac:dyDescent="0.2">
      <c r="A2650" s="707">
        <v>45969</v>
      </c>
    </row>
    <row r="2651" spans="1:1" x14ac:dyDescent="0.2">
      <c r="A2651" s="707">
        <v>45970</v>
      </c>
    </row>
    <row r="2652" spans="1:1" x14ac:dyDescent="0.2">
      <c r="A2652" s="707">
        <v>45971</v>
      </c>
    </row>
    <row r="2653" spans="1:1" x14ac:dyDescent="0.2">
      <c r="A2653" s="707">
        <v>45972</v>
      </c>
    </row>
    <row r="2654" spans="1:1" x14ac:dyDescent="0.2">
      <c r="A2654" s="707">
        <v>45973</v>
      </c>
    </row>
    <row r="2655" spans="1:1" x14ac:dyDescent="0.2">
      <c r="A2655" s="707">
        <v>45974</v>
      </c>
    </row>
    <row r="2656" spans="1:1" x14ac:dyDescent="0.2">
      <c r="A2656" s="707">
        <v>45975</v>
      </c>
    </row>
    <row r="2657" spans="1:1" x14ac:dyDescent="0.2">
      <c r="A2657" s="707">
        <v>45976</v>
      </c>
    </row>
    <row r="2658" spans="1:1" x14ac:dyDescent="0.2">
      <c r="A2658" s="707">
        <v>45977</v>
      </c>
    </row>
    <row r="2659" spans="1:1" x14ac:dyDescent="0.2">
      <c r="A2659" s="707">
        <v>45978</v>
      </c>
    </row>
    <row r="2660" spans="1:1" x14ac:dyDescent="0.2">
      <c r="A2660" s="707">
        <v>45979</v>
      </c>
    </row>
    <row r="2661" spans="1:1" x14ac:dyDescent="0.2">
      <c r="A2661" s="707">
        <v>45980</v>
      </c>
    </row>
    <row r="2662" spans="1:1" x14ac:dyDescent="0.2">
      <c r="A2662" s="707">
        <v>45981</v>
      </c>
    </row>
    <row r="2663" spans="1:1" x14ac:dyDescent="0.2">
      <c r="A2663" s="707">
        <v>45982</v>
      </c>
    </row>
    <row r="2664" spans="1:1" x14ac:dyDescent="0.2">
      <c r="A2664" s="707">
        <v>45983</v>
      </c>
    </row>
    <row r="2665" spans="1:1" x14ac:dyDescent="0.2">
      <c r="A2665" s="707">
        <v>45984</v>
      </c>
    </row>
    <row r="2666" spans="1:1" x14ac:dyDescent="0.2">
      <c r="A2666" s="707">
        <v>45985</v>
      </c>
    </row>
    <row r="2667" spans="1:1" x14ac:dyDescent="0.2">
      <c r="A2667" s="707">
        <v>45986</v>
      </c>
    </row>
    <row r="2668" spans="1:1" x14ac:dyDescent="0.2">
      <c r="A2668" s="707">
        <v>45987</v>
      </c>
    </row>
    <row r="2669" spans="1:1" x14ac:dyDescent="0.2">
      <c r="A2669" s="707">
        <v>45988</v>
      </c>
    </row>
    <row r="2670" spans="1:1" x14ac:dyDescent="0.2">
      <c r="A2670" s="707">
        <v>45989</v>
      </c>
    </row>
    <row r="2671" spans="1:1" x14ac:dyDescent="0.2">
      <c r="A2671" s="707">
        <v>45990</v>
      </c>
    </row>
    <row r="2672" spans="1:1" x14ac:dyDescent="0.2">
      <c r="A2672" s="707">
        <v>45991</v>
      </c>
    </row>
    <row r="2673" spans="1:1" x14ac:dyDescent="0.2">
      <c r="A2673" s="707">
        <v>45992</v>
      </c>
    </row>
    <row r="2674" spans="1:1" x14ac:dyDescent="0.2">
      <c r="A2674" s="707">
        <v>45993</v>
      </c>
    </row>
    <row r="2675" spans="1:1" x14ac:dyDescent="0.2">
      <c r="A2675" s="707">
        <v>45994</v>
      </c>
    </row>
    <row r="2676" spans="1:1" x14ac:dyDescent="0.2">
      <c r="A2676" s="707">
        <v>45995</v>
      </c>
    </row>
    <row r="2677" spans="1:1" x14ac:dyDescent="0.2">
      <c r="A2677" s="707">
        <v>45996</v>
      </c>
    </row>
    <row r="2678" spans="1:1" x14ac:dyDescent="0.2">
      <c r="A2678" s="707">
        <v>45997</v>
      </c>
    </row>
    <row r="2679" spans="1:1" x14ac:dyDescent="0.2">
      <c r="A2679" s="707">
        <v>45998</v>
      </c>
    </row>
    <row r="2680" spans="1:1" x14ac:dyDescent="0.2">
      <c r="A2680" s="707">
        <v>45999</v>
      </c>
    </row>
    <row r="2681" spans="1:1" x14ac:dyDescent="0.2">
      <c r="A2681" s="707">
        <v>46000</v>
      </c>
    </row>
    <row r="2682" spans="1:1" x14ac:dyDescent="0.2">
      <c r="A2682" s="707">
        <v>46001</v>
      </c>
    </row>
    <row r="2683" spans="1:1" x14ac:dyDescent="0.2">
      <c r="A2683" s="707">
        <v>46002</v>
      </c>
    </row>
    <row r="2684" spans="1:1" x14ac:dyDescent="0.2">
      <c r="A2684" s="707">
        <v>46003</v>
      </c>
    </row>
    <row r="2685" spans="1:1" x14ac:dyDescent="0.2">
      <c r="A2685" s="707">
        <v>46004</v>
      </c>
    </row>
    <row r="2686" spans="1:1" x14ac:dyDescent="0.2">
      <c r="A2686" s="707">
        <v>46005</v>
      </c>
    </row>
    <row r="2687" spans="1:1" x14ac:dyDescent="0.2">
      <c r="A2687" s="707">
        <v>46006</v>
      </c>
    </row>
    <row r="2688" spans="1:1" x14ac:dyDescent="0.2">
      <c r="A2688" s="707">
        <v>46007</v>
      </c>
    </row>
    <row r="2689" spans="1:1" x14ac:dyDescent="0.2">
      <c r="A2689" s="707">
        <v>46008</v>
      </c>
    </row>
    <row r="2690" spans="1:1" x14ac:dyDescent="0.2">
      <c r="A2690" s="707">
        <v>46009</v>
      </c>
    </row>
    <row r="2691" spans="1:1" x14ac:dyDescent="0.2">
      <c r="A2691" s="707">
        <v>46010</v>
      </c>
    </row>
    <row r="2692" spans="1:1" x14ac:dyDescent="0.2">
      <c r="A2692" s="707">
        <v>46011</v>
      </c>
    </row>
    <row r="2693" spans="1:1" x14ac:dyDescent="0.2">
      <c r="A2693" s="707">
        <v>46012</v>
      </c>
    </row>
    <row r="2694" spans="1:1" x14ac:dyDescent="0.2">
      <c r="A2694" s="707">
        <v>46013</v>
      </c>
    </row>
    <row r="2695" spans="1:1" x14ac:dyDescent="0.2">
      <c r="A2695" s="707">
        <v>46014</v>
      </c>
    </row>
    <row r="2696" spans="1:1" x14ac:dyDescent="0.2">
      <c r="A2696" s="707">
        <v>46015</v>
      </c>
    </row>
    <row r="2697" spans="1:1" x14ac:dyDescent="0.2">
      <c r="A2697" s="707">
        <v>46016</v>
      </c>
    </row>
    <row r="2698" spans="1:1" x14ac:dyDescent="0.2">
      <c r="A2698" s="707">
        <v>46017</v>
      </c>
    </row>
    <row r="2699" spans="1:1" x14ac:dyDescent="0.2">
      <c r="A2699" s="707">
        <v>46018</v>
      </c>
    </row>
    <row r="2700" spans="1:1" x14ac:dyDescent="0.2">
      <c r="A2700" s="707">
        <v>46019</v>
      </c>
    </row>
    <row r="2701" spans="1:1" x14ac:dyDescent="0.2">
      <c r="A2701" s="707">
        <v>46020</v>
      </c>
    </row>
    <row r="2702" spans="1:1" x14ac:dyDescent="0.2">
      <c r="A2702" s="707">
        <v>46021</v>
      </c>
    </row>
    <row r="2703" spans="1:1" x14ac:dyDescent="0.2">
      <c r="A2703" s="707">
        <v>46022</v>
      </c>
    </row>
    <row r="2704" spans="1:1" x14ac:dyDescent="0.2">
      <c r="A2704" s="707">
        <v>46023</v>
      </c>
    </row>
    <row r="2705" spans="1:1" x14ac:dyDescent="0.2">
      <c r="A2705" s="707">
        <v>46024</v>
      </c>
    </row>
    <row r="2706" spans="1:1" x14ac:dyDescent="0.2">
      <c r="A2706" s="707">
        <v>46025</v>
      </c>
    </row>
    <row r="2707" spans="1:1" x14ac:dyDescent="0.2">
      <c r="A2707" s="707">
        <v>46026</v>
      </c>
    </row>
    <row r="2708" spans="1:1" x14ac:dyDescent="0.2">
      <c r="A2708" s="707">
        <v>46027</v>
      </c>
    </row>
    <row r="2709" spans="1:1" x14ac:dyDescent="0.2">
      <c r="A2709" s="707">
        <v>46028</v>
      </c>
    </row>
    <row r="2710" spans="1:1" x14ac:dyDescent="0.2">
      <c r="A2710" s="707">
        <v>46029</v>
      </c>
    </row>
    <row r="2711" spans="1:1" x14ac:dyDescent="0.2">
      <c r="A2711" s="707">
        <v>46030</v>
      </c>
    </row>
    <row r="2712" spans="1:1" x14ac:dyDescent="0.2">
      <c r="A2712" s="707">
        <v>46031</v>
      </c>
    </row>
    <row r="2713" spans="1:1" x14ac:dyDescent="0.2">
      <c r="A2713" s="707">
        <v>46032</v>
      </c>
    </row>
    <row r="2714" spans="1:1" x14ac:dyDescent="0.2">
      <c r="A2714" s="707">
        <v>46033</v>
      </c>
    </row>
    <row r="2715" spans="1:1" x14ac:dyDescent="0.2">
      <c r="A2715" s="707">
        <v>46034</v>
      </c>
    </row>
    <row r="2716" spans="1:1" x14ac:dyDescent="0.2">
      <c r="A2716" s="707">
        <v>46035</v>
      </c>
    </row>
    <row r="2717" spans="1:1" x14ac:dyDescent="0.2">
      <c r="A2717" s="707">
        <v>46036</v>
      </c>
    </row>
    <row r="2718" spans="1:1" x14ac:dyDescent="0.2">
      <c r="A2718" s="707">
        <v>46037</v>
      </c>
    </row>
    <row r="2719" spans="1:1" x14ac:dyDescent="0.2">
      <c r="A2719" s="707">
        <v>46038</v>
      </c>
    </row>
    <row r="2720" spans="1:1" x14ac:dyDescent="0.2">
      <c r="A2720" s="707">
        <v>46039</v>
      </c>
    </row>
    <row r="2721" spans="1:1" x14ac:dyDescent="0.2">
      <c r="A2721" s="707">
        <v>46040</v>
      </c>
    </row>
    <row r="2722" spans="1:1" x14ac:dyDescent="0.2">
      <c r="A2722" s="707">
        <v>46041</v>
      </c>
    </row>
    <row r="2723" spans="1:1" x14ac:dyDescent="0.2">
      <c r="A2723" s="707">
        <v>46042</v>
      </c>
    </row>
    <row r="2724" spans="1:1" x14ac:dyDescent="0.2">
      <c r="A2724" s="707">
        <v>46043</v>
      </c>
    </row>
    <row r="2725" spans="1:1" x14ac:dyDescent="0.2">
      <c r="A2725" s="707">
        <v>46044</v>
      </c>
    </row>
    <row r="2726" spans="1:1" x14ac:dyDescent="0.2">
      <c r="A2726" s="707">
        <v>46045</v>
      </c>
    </row>
    <row r="2727" spans="1:1" x14ac:dyDescent="0.2">
      <c r="A2727" s="707">
        <v>46046</v>
      </c>
    </row>
    <row r="2728" spans="1:1" x14ac:dyDescent="0.2">
      <c r="A2728" s="707">
        <v>46047</v>
      </c>
    </row>
    <row r="2729" spans="1:1" x14ac:dyDescent="0.2">
      <c r="A2729" s="707">
        <v>46048</v>
      </c>
    </row>
    <row r="2730" spans="1:1" x14ac:dyDescent="0.2">
      <c r="A2730" s="707">
        <v>46049</v>
      </c>
    </row>
    <row r="2731" spans="1:1" x14ac:dyDescent="0.2">
      <c r="A2731" s="707">
        <v>46050</v>
      </c>
    </row>
    <row r="2732" spans="1:1" x14ac:dyDescent="0.2">
      <c r="A2732" s="707">
        <v>46051</v>
      </c>
    </row>
    <row r="2733" spans="1:1" x14ac:dyDescent="0.2">
      <c r="A2733" s="707">
        <v>46052</v>
      </c>
    </row>
    <row r="2734" spans="1:1" x14ac:dyDescent="0.2">
      <c r="A2734" s="707">
        <v>46053</v>
      </c>
    </row>
    <row r="2735" spans="1:1" x14ac:dyDescent="0.2">
      <c r="A2735" s="707">
        <v>46054</v>
      </c>
    </row>
    <row r="2736" spans="1:1" x14ac:dyDescent="0.2">
      <c r="A2736" s="707">
        <v>46055</v>
      </c>
    </row>
    <row r="2737" spans="1:1" x14ac:dyDescent="0.2">
      <c r="A2737" s="707">
        <v>46056</v>
      </c>
    </row>
    <row r="2738" spans="1:1" x14ac:dyDescent="0.2">
      <c r="A2738" s="707">
        <v>46057</v>
      </c>
    </row>
    <row r="2739" spans="1:1" x14ac:dyDescent="0.2">
      <c r="A2739" s="707">
        <v>46058</v>
      </c>
    </row>
    <row r="2740" spans="1:1" x14ac:dyDescent="0.2">
      <c r="A2740" s="707">
        <v>46059</v>
      </c>
    </row>
    <row r="2741" spans="1:1" x14ac:dyDescent="0.2">
      <c r="A2741" s="707">
        <v>46060</v>
      </c>
    </row>
    <row r="2742" spans="1:1" x14ac:dyDescent="0.2">
      <c r="A2742" s="707">
        <v>46061</v>
      </c>
    </row>
    <row r="2743" spans="1:1" x14ac:dyDescent="0.2">
      <c r="A2743" s="707">
        <v>46062</v>
      </c>
    </row>
    <row r="2744" spans="1:1" x14ac:dyDescent="0.2">
      <c r="A2744" s="707">
        <v>46063</v>
      </c>
    </row>
    <row r="2745" spans="1:1" x14ac:dyDescent="0.2">
      <c r="A2745" s="707">
        <v>46064</v>
      </c>
    </row>
    <row r="2746" spans="1:1" x14ac:dyDescent="0.2">
      <c r="A2746" s="707">
        <v>46065</v>
      </c>
    </row>
    <row r="2747" spans="1:1" x14ac:dyDescent="0.2">
      <c r="A2747" s="707">
        <v>46066</v>
      </c>
    </row>
    <row r="2748" spans="1:1" x14ac:dyDescent="0.2">
      <c r="A2748" s="707">
        <v>46067</v>
      </c>
    </row>
    <row r="2749" spans="1:1" x14ac:dyDescent="0.2">
      <c r="A2749" s="707">
        <v>46068</v>
      </c>
    </row>
    <row r="2750" spans="1:1" x14ac:dyDescent="0.2">
      <c r="A2750" s="707">
        <v>46069</v>
      </c>
    </row>
    <row r="2751" spans="1:1" x14ac:dyDescent="0.2">
      <c r="A2751" s="707">
        <v>46070</v>
      </c>
    </row>
    <row r="2752" spans="1:1" x14ac:dyDescent="0.2">
      <c r="A2752" s="707">
        <v>46071</v>
      </c>
    </row>
    <row r="2753" spans="1:1" x14ac:dyDescent="0.2">
      <c r="A2753" s="707">
        <v>46072</v>
      </c>
    </row>
    <row r="2754" spans="1:1" x14ac:dyDescent="0.2">
      <c r="A2754" s="707">
        <v>46073</v>
      </c>
    </row>
    <row r="2755" spans="1:1" x14ac:dyDescent="0.2">
      <c r="A2755" s="707">
        <v>46074</v>
      </c>
    </row>
    <row r="2756" spans="1:1" x14ac:dyDescent="0.2">
      <c r="A2756" s="707">
        <v>46075</v>
      </c>
    </row>
    <row r="2757" spans="1:1" x14ac:dyDescent="0.2">
      <c r="A2757" s="707">
        <v>46076</v>
      </c>
    </row>
    <row r="2758" spans="1:1" x14ac:dyDescent="0.2">
      <c r="A2758" s="707">
        <v>46077</v>
      </c>
    </row>
    <row r="2759" spans="1:1" x14ac:dyDescent="0.2">
      <c r="A2759" s="707">
        <v>46078</v>
      </c>
    </row>
    <row r="2760" spans="1:1" x14ac:dyDescent="0.2">
      <c r="A2760" s="707">
        <v>46079</v>
      </c>
    </row>
    <row r="2761" spans="1:1" x14ac:dyDescent="0.2">
      <c r="A2761" s="707">
        <v>46080</v>
      </c>
    </row>
    <row r="2762" spans="1:1" x14ac:dyDescent="0.2">
      <c r="A2762" s="707">
        <v>46081</v>
      </c>
    </row>
    <row r="2763" spans="1:1" x14ac:dyDescent="0.2">
      <c r="A2763" s="707">
        <v>46082</v>
      </c>
    </row>
    <row r="2764" spans="1:1" x14ac:dyDescent="0.2">
      <c r="A2764" s="707">
        <v>46083</v>
      </c>
    </row>
    <row r="2765" spans="1:1" x14ac:dyDescent="0.2">
      <c r="A2765" s="707">
        <v>46084</v>
      </c>
    </row>
    <row r="2766" spans="1:1" x14ac:dyDescent="0.2">
      <c r="A2766" s="707">
        <v>46085</v>
      </c>
    </row>
    <row r="2767" spans="1:1" x14ac:dyDescent="0.2">
      <c r="A2767" s="707">
        <v>46086</v>
      </c>
    </row>
    <row r="2768" spans="1:1" x14ac:dyDescent="0.2">
      <c r="A2768" s="707">
        <v>46087</v>
      </c>
    </row>
    <row r="2769" spans="1:1" x14ac:dyDescent="0.2">
      <c r="A2769" s="707">
        <v>46088</v>
      </c>
    </row>
    <row r="2770" spans="1:1" x14ac:dyDescent="0.2">
      <c r="A2770" s="707">
        <v>46089</v>
      </c>
    </row>
    <row r="2771" spans="1:1" x14ac:dyDescent="0.2">
      <c r="A2771" s="707">
        <v>46090</v>
      </c>
    </row>
    <row r="2772" spans="1:1" x14ac:dyDescent="0.2">
      <c r="A2772" s="707">
        <v>46091</v>
      </c>
    </row>
    <row r="2773" spans="1:1" x14ac:dyDescent="0.2">
      <c r="A2773" s="707">
        <v>46092</v>
      </c>
    </row>
    <row r="2774" spans="1:1" x14ac:dyDescent="0.2">
      <c r="A2774" s="707">
        <v>46093</v>
      </c>
    </row>
    <row r="2775" spans="1:1" x14ac:dyDescent="0.2">
      <c r="A2775" s="707">
        <v>46094</v>
      </c>
    </row>
    <row r="2776" spans="1:1" x14ac:dyDescent="0.2">
      <c r="A2776" s="707">
        <v>46095</v>
      </c>
    </row>
    <row r="2777" spans="1:1" x14ac:dyDescent="0.2">
      <c r="A2777" s="707">
        <v>46096</v>
      </c>
    </row>
    <row r="2778" spans="1:1" x14ac:dyDescent="0.2">
      <c r="A2778" s="707">
        <v>46097</v>
      </c>
    </row>
    <row r="2779" spans="1:1" x14ac:dyDescent="0.2">
      <c r="A2779" s="707">
        <v>46098</v>
      </c>
    </row>
    <row r="2780" spans="1:1" x14ac:dyDescent="0.2">
      <c r="A2780" s="707">
        <v>46099</v>
      </c>
    </row>
    <row r="2781" spans="1:1" x14ac:dyDescent="0.2">
      <c r="A2781" s="707">
        <v>46100</v>
      </c>
    </row>
    <row r="2782" spans="1:1" x14ac:dyDescent="0.2">
      <c r="A2782" s="707">
        <v>46101</v>
      </c>
    </row>
    <row r="2783" spans="1:1" x14ac:dyDescent="0.2">
      <c r="A2783" s="707">
        <v>46102</v>
      </c>
    </row>
    <row r="2784" spans="1:1" x14ac:dyDescent="0.2">
      <c r="A2784" s="707">
        <v>46103</v>
      </c>
    </row>
    <row r="2785" spans="1:1" x14ac:dyDescent="0.2">
      <c r="A2785" s="707">
        <v>46104</v>
      </c>
    </row>
    <row r="2786" spans="1:1" x14ac:dyDescent="0.2">
      <c r="A2786" s="707">
        <v>46105</v>
      </c>
    </row>
    <row r="2787" spans="1:1" x14ac:dyDescent="0.2">
      <c r="A2787" s="707">
        <v>46106</v>
      </c>
    </row>
    <row r="2788" spans="1:1" x14ac:dyDescent="0.2">
      <c r="A2788" s="707">
        <v>46107</v>
      </c>
    </row>
    <row r="2789" spans="1:1" x14ac:dyDescent="0.2">
      <c r="A2789" s="707">
        <v>46108</v>
      </c>
    </row>
    <row r="2790" spans="1:1" x14ac:dyDescent="0.2">
      <c r="A2790" s="707">
        <v>46109</v>
      </c>
    </row>
    <row r="2791" spans="1:1" x14ac:dyDescent="0.2">
      <c r="A2791" s="707">
        <v>46110</v>
      </c>
    </row>
    <row r="2792" spans="1:1" x14ac:dyDescent="0.2">
      <c r="A2792" s="707">
        <v>46111</v>
      </c>
    </row>
    <row r="2793" spans="1:1" x14ac:dyDescent="0.2">
      <c r="A2793" s="707">
        <v>46112</v>
      </c>
    </row>
    <row r="2794" spans="1:1" x14ac:dyDescent="0.2">
      <c r="A2794" s="707">
        <v>46113</v>
      </c>
    </row>
    <row r="2795" spans="1:1" x14ac:dyDescent="0.2">
      <c r="A2795" s="707">
        <v>46114</v>
      </c>
    </row>
    <row r="2796" spans="1:1" x14ac:dyDescent="0.2">
      <c r="A2796" s="707">
        <v>46115</v>
      </c>
    </row>
    <row r="2797" spans="1:1" x14ac:dyDescent="0.2">
      <c r="A2797" s="707">
        <v>46116</v>
      </c>
    </row>
    <row r="2798" spans="1:1" x14ac:dyDescent="0.2">
      <c r="A2798" s="707">
        <v>46117</v>
      </c>
    </row>
    <row r="2799" spans="1:1" x14ac:dyDescent="0.2">
      <c r="A2799" s="707">
        <v>46118</v>
      </c>
    </row>
    <row r="2800" spans="1:1" x14ac:dyDescent="0.2">
      <c r="A2800" s="707">
        <v>46119</v>
      </c>
    </row>
    <row r="2801" spans="1:1" x14ac:dyDescent="0.2">
      <c r="A2801" s="707">
        <v>46120</v>
      </c>
    </row>
    <row r="2802" spans="1:1" x14ac:dyDescent="0.2">
      <c r="A2802" s="707">
        <v>46121</v>
      </c>
    </row>
    <row r="2803" spans="1:1" x14ac:dyDescent="0.2">
      <c r="A2803" s="707">
        <v>46122</v>
      </c>
    </row>
    <row r="2804" spans="1:1" x14ac:dyDescent="0.2">
      <c r="A2804" s="707">
        <v>46123</v>
      </c>
    </row>
    <row r="2805" spans="1:1" x14ac:dyDescent="0.2">
      <c r="A2805" s="707">
        <v>46124</v>
      </c>
    </row>
    <row r="2806" spans="1:1" x14ac:dyDescent="0.2">
      <c r="A2806" s="707">
        <v>46125</v>
      </c>
    </row>
    <row r="2807" spans="1:1" x14ac:dyDescent="0.2">
      <c r="A2807" s="707">
        <v>46126</v>
      </c>
    </row>
    <row r="2808" spans="1:1" x14ac:dyDescent="0.2">
      <c r="A2808" s="707">
        <v>46127</v>
      </c>
    </row>
    <row r="2809" spans="1:1" x14ac:dyDescent="0.2">
      <c r="A2809" s="707">
        <v>46128</v>
      </c>
    </row>
    <row r="2810" spans="1:1" x14ac:dyDescent="0.2">
      <c r="A2810" s="707">
        <v>46129</v>
      </c>
    </row>
    <row r="2811" spans="1:1" x14ac:dyDescent="0.2">
      <c r="A2811" s="707">
        <v>46130</v>
      </c>
    </row>
    <row r="2812" spans="1:1" x14ac:dyDescent="0.2">
      <c r="A2812" s="707">
        <v>46131</v>
      </c>
    </row>
    <row r="2813" spans="1:1" x14ac:dyDescent="0.2">
      <c r="A2813" s="707">
        <v>46132</v>
      </c>
    </row>
    <row r="2814" spans="1:1" x14ac:dyDescent="0.2">
      <c r="A2814" s="707">
        <v>46133</v>
      </c>
    </row>
    <row r="2815" spans="1:1" x14ac:dyDescent="0.2">
      <c r="A2815" s="707">
        <v>46134</v>
      </c>
    </row>
    <row r="2816" spans="1:1" x14ac:dyDescent="0.2">
      <c r="A2816" s="707">
        <v>46135</v>
      </c>
    </row>
    <row r="2817" spans="1:1" x14ac:dyDescent="0.2">
      <c r="A2817" s="707">
        <v>46136</v>
      </c>
    </row>
    <row r="2818" spans="1:1" x14ac:dyDescent="0.2">
      <c r="A2818" s="707">
        <v>46137</v>
      </c>
    </row>
    <row r="2819" spans="1:1" x14ac:dyDescent="0.2">
      <c r="A2819" s="707">
        <v>46138</v>
      </c>
    </row>
    <row r="2820" spans="1:1" x14ac:dyDescent="0.2">
      <c r="A2820" s="707">
        <v>46139</v>
      </c>
    </row>
    <row r="2821" spans="1:1" x14ac:dyDescent="0.2">
      <c r="A2821" s="707">
        <v>46140</v>
      </c>
    </row>
    <row r="2822" spans="1:1" x14ac:dyDescent="0.2">
      <c r="A2822" s="707">
        <v>46141</v>
      </c>
    </row>
    <row r="2823" spans="1:1" x14ac:dyDescent="0.2">
      <c r="A2823" s="707">
        <v>46142</v>
      </c>
    </row>
    <row r="2824" spans="1:1" x14ac:dyDescent="0.2">
      <c r="A2824" s="707">
        <v>46143</v>
      </c>
    </row>
    <row r="2825" spans="1:1" x14ac:dyDescent="0.2">
      <c r="A2825" s="707">
        <v>46144</v>
      </c>
    </row>
    <row r="2826" spans="1:1" x14ac:dyDescent="0.2">
      <c r="A2826" s="707">
        <v>46145</v>
      </c>
    </row>
    <row r="2827" spans="1:1" x14ac:dyDescent="0.2">
      <c r="A2827" s="707">
        <v>46146</v>
      </c>
    </row>
    <row r="2828" spans="1:1" x14ac:dyDescent="0.2">
      <c r="A2828" s="707">
        <v>46147</v>
      </c>
    </row>
    <row r="2829" spans="1:1" x14ac:dyDescent="0.2">
      <c r="A2829" s="707">
        <v>46148</v>
      </c>
    </row>
    <row r="2830" spans="1:1" x14ac:dyDescent="0.2">
      <c r="A2830" s="707">
        <v>46149</v>
      </c>
    </row>
    <row r="2831" spans="1:1" x14ac:dyDescent="0.2">
      <c r="A2831" s="707">
        <v>46150</v>
      </c>
    </row>
    <row r="2832" spans="1:1" x14ac:dyDescent="0.2">
      <c r="A2832" s="707">
        <v>46151</v>
      </c>
    </row>
    <row r="2833" spans="1:1" x14ac:dyDescent="0.2">
      <c r="A2833" s="707">
        <v>46152</v>
      </c>
    </row>
    <row r="2834" spans="1:1" x14ac:dyDescent="0.2">
      <c r="A2834" s="707">
        <v>46153</v>
      </c>
    </row>
    <row r="2835" spans="1:1" x14ac:dyDescent="0.2">
      <c r="A2835" s="707">
        <v>46154</v>
      </c>
    </row>
    <row r="2836" spans="1:1" x14ac:dyDescent="0.2">
      <c r="A2836" s="707">
        <v>46155</v>
      </c>
    </row>
    <row r="2837" spans="1:1" x14ac:dyDescent="0.2">
      <c r="A2837" s="707">
        <v>46156</v>
      </c>
    </row>
    <row r="2838" spans="1:1" x14ac:dyDescent="0.2">
      <c r="A2838" s="707">
        <v>46157</v>
      </c>
    </row>
    <row r="2839" spans="1:1" x14ac:dyDescent="0.2">
      <c r="A2839" s="707">
        <v>46158</v>
      </c>
    </row>
    <row r="2840" spans="1:1" x14ac:dyDescent="0.2">
      <c r="A2840" s="707">
        <v>46159</v>
      </c>
    </row>
  </sheetData>
  <autoFilter ref="B1:B2900" xr:uid="{B442092A-DEF0-4B19-B789-947718327E8E}"/>
  <mergeCells count="2">
    <mergeCell ref="A1:I1"/>
    <mergeCell ref="A2:I2"/>
  </mergeCells>
  <pageMargins left="0.7" right="0.7" top="0.75" bottom="0.75" header="0.3" footer="0.3"/>
  <pageSetup paperSize="9"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0EA7F5-DC2A-447A-9F73-1A6A5C04CF31}">
  <sheetPr>
    <tabColor theme="9"/>
  </sheetPr>
  <dimension ref="A1:P9"/>
  <sheetViews>
    <sheetView workbookViewId="0">
      <selection activeCell="E37" sqref="E37"/>
    </sheetView>
  </sheetViews>
  <sheetFormatPr defaultRowHeight="14.25" x14ac:dyDescent="0.2"/>
  <cols>
    <col min="1" max="1" width="14.125" customWidth="1"/>
    <col min="4" max="4" width="9.875" bestFit="1" customWidth="1"/>
  </cols>
  <sheetData>
    <row r="1" spans="1:16" x14ac:dyDescent="0.2">
      <c r="A1" s="786" t="s">
        <v>1989</v>
      </c>
      <c r="B1" s="787"/>
      <c r="C1" s="787"/>
      <c r="D1" s="787"/>
      <c r="E1" s="787"/>
      <c r="F1" s="787"/>
      <c r="G1" s="787"/>
      <c r="H1" s="787"/>
      <c r="I1" s="787"/>
      <c r="J1" s="787"/>
      <c r="K1" s="49"/>
      <c r="L1" s="49"/>
      <c r="M1" s="49"/>
      <c r="N1" s="49"/>
      <c r="O1" s="49"/>
      <c r="P1" s="49"/>
    </row>
    <row r="2" spans="1:16" x14ac:dyDescent="0.2">
      <c r="A2" s="279" t="s">
        <v>357</v>
      </c>
      <c r="B2" s="280"/>
      <c r="C2" s="280"/>
      <c r="D2" s="280"/>
      <c r="E2" s="280" t="s">
        <v>358</v>
      </c>
      <c r="F2" s="280"/>
      <c r="G2" s="280"/>
      <c r="H2" s="280"/>
      <c r="I2" s="280"/>
      <c r="J2" s="280"/>
      <c r="K2" s="280"/>
      <c r="L2" s="280"/>
      <c r="M2" s="280"/>
      <c r="N2" s="280"/>
      <c r="O2" s="280"/>
      <c r="P2" s="280"/>
    </row>
    <row r="3" spans="1:16" x14ac:dyDescent="0.2">
      <c r="A3" s="155" t="s">
        <v>14</v>
      </c>
      <c r="B3" s="147"/>
      <c r="C3" s="147"/>
      <c r="D3" s="147"/>
      <c r="E3" s="147">
        <v>2000</v>
      </c>
      <c r="F3" s="147"/>
      <c r="G3" s="147"/>
      <c r="H3" s="147"/>
      <c r="I3" s="147">
        <v>100</v>
      </c>
      <c r="J3" s="147"/>
      <c r="K3" s="147"/>
      <c r="L3" s="147"/>
      <c r="M3" s="147"/>
      <c r="N3" s="147"/>
      <c r="O3" s="147"/>
      <c r="P3" s="147"/>
    </row>
    <row r="4" spans="1:16" ht="39" x14ac:dyDescent="0.25">
      <c r="A4" s="157" t="s">
        <v>74</v>
      </c>
      <c r="B4" s="149" t="s">
        <v>267</v>
      </c>
      <c r="C4" s="149" t="s">
        <v>1</v>
      </c>
      <c r="D4" s="149" t="s">
        <v>2</v>
      </c>
      <c r="E4" s="784" t="s">
        <v>45</v>
      </c>
      <c r="F4" s="785"/>
      <c r="G4" s="784" t="s">
        <v>19</v>
      </c>
      <c r="H4" s="785"/>
      <c r="I4" s="784" t="s">
        <v>522</v>
      </c>
      <c r="J4" s="785"/>
      <c r="K4" s="150" t="s">
        <v>164</v>
      </c>
      <c r="L4" s="143" t="s">
        <v>5</v>
      </c>
      <c r="M4" s="139" t="s">
        <v>6</v>
      </c>
      <c r="N4" s="139" t="s">
        <v>7</v>
      </c>
      <c r="O4" s="141" t="s">
        <v>727</v>
      </c>
      <c r="P4" s="352" t="s">
        <v>1045</v>
      </c>
    </row>
    <row r="5" spans="1:16" x14ac:dyDescent="0.2">
      <c r="A5" s="145"/>
      <c r="B5" s="145"/>
      <c r="C5" s="145"/>
      <c r="D5" s="145"/>
      <c r="E5" s="153" t="s">
        <v>15</v>
      </c>
      <c r="F5" s="154" t="s">
        <v>27</v>
      </c>
      <c r="G5" s="153" t="s">
        <v>15</v>
      </c>
      <c r="H5" s="154" t="s">
        <v>27</v>
      </c>
      <c r="I5" s="162" t="s">
        <v>15</v>
      </c>
      <c r="J5" s="162" t="s">
        <v>27</v>
      </c>
      <c r="K5" s="158"/>
      <c r="L5" s="158" t="s">
        <v>42</v>
      </c>
      <c r="M5" s="158" t="s">
        <v>9</v>
      </c>
      <c r="N5" s="158" t="s">
        <v>10</v>
      </c>
      <c r="O5" s="293" t="s">
        <v>26</v>
      </c>
      <c r="P5" s="351"/>
    </row>
    <row r="6" spans="1:16" x14ac:dyDescent="0.2">
      <c r="A6" s="751">
        <v>45735</v>
      </c>
      <c r="B6" s="264">
        <v>908</v>
      </c>
      <c r="C6" s="311"/>
      <c r="D6" s="751">
        <v>45721</v>
      </c>
      <c r="E6" s="772" t="s">
        <v>1345</v>
      </c>
      <c r="F6" s="773" t="s">
        <v>661</v>
      </c>
      <c r="G6" s="311" t="s">
        <v>622</v>
      </c>
      <c r="H6" s="773" t="s">
        <v>175</v>
      </c>
      <c r="I6" s="264">
        <v>8.6</v>
      </c>
      <c r="J6" s="770">
        <v>1.1000000000000001</v>
      </c>
      <c r="K6" s="358"/>
      <c r="L6" s="358">
        <v>21</v>
      </c>
      <c r="M6" s="118">
        <v>9.6999999999999993</v>
      </c>
      <c r="N6" s="118">
        <v>2.2000000000000002</v>
      </c>
      <c r="O6" s="118">
        <v>138</v>
      </c>
      <c r="P6" s="264"/>
    </row>
    <row r="7" spans="1:16" x14ac:dyDescent="0.2">
      <c r="A7" s="771"/>
      <c r="B7" s="312"/>
      <c r="C7" s="312"/>
      <c r="D7" s="771"/>
      <c r="E7" s="769"/>
      <c r="F7" s="770"/>
      <c r="G7" s="769"/>
      <c r="H7" s="770"/>
      <c r="I7" s="772"/>
      <c r="J7" s="773"/>
      <c r="K7" s="774"/>
      <c r="L7" s="774"/>
      <c r="M7" s="587"/>
      <c r="N7" s="587"/>
      <c r="O7" s="587"/>
      <c r="P7" s="264"/>
    </row>
    <row r="8" spans="1:16" x14ac:dyDescent="0.2">
      <c r="A8" s="751"/>
      <c r="B8" s="264"/>
      <c r="C8" s="264"/>
      <c r="D8" s="751"/>
      <c r="E8" s="540"/>
      <c r="F8" s="357"/>
      <c r="G8" s="540"/>
      <c r="H8" s="357"/>
      <c r="I8" s="541"/>
      <c r="J8" s="775"/>
      <c r="K8" s="358"/>
      <c r="L8" s="358"/>
      <c r="M8" s="118"/>
      <c r="N8" s="118"/>
      <c r="O8" s="118"/>
      <c r="P8" s="264"/>
    </row>
    <row r="9" spans="1:16" x14ac:dyDescent="0.2">
      <c r="A9" s="751"/>
      <c r="B9" s="264"/>
      <c r="C9" s="264"/>
      <c r="D9" s="751"/>
      <c r="E9" s="540"/>
      <c r="F9" s="357"/>
      <c r="G9" s="540"/>
      <c r="H9" s="357"/>
      <c r="I9" s="540"/>
      <c r="J9" s="357"/>
      <c r="K9" s="358"/>
      <c r="L9" s="358"/>
      <c r="M9" s="118"/>
      <c r="N9" s="118"/>
      <c r="O9" s="118"/>
      <c r="P9" s="264"/>
    </row>
  </sheetData>
  <mergeCells count="4">
    <mergeCell ref="A1:J1"/>
    <mergeCell ref="E4:F4"/>
    <mergeCell ref="G4:H4"/>
    <mergeCell ref="I4:J4"/>
  </mergeCells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94FCAB-2EB8-4D82-9AF8-4F5B7EE4D317}">
  <sheetPr>
    <tabColor theme="9"/>
  </sheetPr>
  <dimension ref="A1:P9"/>
  <sheetViews>
    <sheetView workbookViewId="0">
      <selection sqref="A1:XFD6"/>
    </sheetView>
  </sheetViews>
  <sheetFormatPr defaultRowHeight="14.25" x14ac:dyDescent="0.2"/>
  <cols>
    <col min="1" max="1" width="12.5" customWidth="1"/>
    <col min="4" max="4" width="9.875" bestFit="1" customWidth="1"/>
    <col min="11" max="11" width="19.5" customWidth="1"/>
  </cols>
  <sheetData>
    <row r="1" spans="1:16" x14ac:dyDescent="0.2">
      <c r="A1" s="786" t="s">
        <v>1992</v>
      </c>
      <c r="B1" s="787"/>
      <c r="C1" s="787"/>
      <c r="D1" s="787"/>
      <c r="E1" s="787"/>
      <c r="F1" s="787"/>
      <c r="G1" s="787"/>
      <c r="H1" s="787"/>
      <c r="I1" s="787"/>
      <c r="J1" s="787"/>
      <c r="K1" s="49"/>
      <c r="L1" s="49"/>
      <c r="M1" s="49"/>
      <c r="N1" s="49"/>
      <c r="O1" s="49"/>
      <c r="P1" s="49"/>
    </row>
    <row r="2" spans="1:16" x14ac:dyDescent="0.2">
      <c r="A2" s="279" t="s">
        <v>357</v>
      </c>
      <c r="B2" s="280"/>
      <c r="C2" s="280"/>
      <c r="D2" s="280"/>
      <c r="E2" s="280" t="s">
        <v>358</v>
      </c>
      <c r="F2" s="280"/>
      <c r="G2" s="280"/>
      <c r="H2" s="280"/>
      <c r="I2" s="280"/>
      <c r="J2" s="280"/>
      <c r="K2" s="280"/>
      <c r="L2" s="280"/>
      <c r="M2" s="280"/>
      <c r="N2" s="280"/>
      <c r="O2" s="280"/>
      <c r="P2" s="280"/>
    </row>
    <row r="3" spans="1:16" x14ac:dyDescent="0.2">
      <c r="A3" s="155" t="s">
        <v>14</v>
      </c>
      <c r="B3" s="147"/>
      <c r="C3" s="147"/>
      <c r="D3" s="147"/>
      <c r="E3" s="147">
        <v>2000</v>
      </c>
      <c r="F3" s="147"/>
      <c r="G3" s="147"/>
      <c r="H3" s="147"/>
      <c r="I3" s="147">
        <v>100</v>
      </c>
      <c r="J3" s="147"/>
      <c r="K3" s="147"/>
      <c r="L3" s="147"/>
      <c r="M3" s="147"/>
      <c r="N3" s="147"/>
      <c r="O3" s="147"/>
      <c r="P3" s="147"/>
    </row>
    <row r="4" spans="1:16" ht="39" x14ac:dyDescent="0.25">
      <c r="A4" s="157" t="s">
        <v>74</v>
      </c>
      <c r="B4" s="149" t="s">
        <v>267</v>
      </c>
      <c r="C4" s="149" t="s">
        <v>1</v>
      </c>
      <c r="D4" s="149" t="s">
        <v>2</v>
      </c>
      <c r="E4" s="784" t="s">
        <v>45</v>
      </c>
      <c r="F4" s="785"/>
      <c r="G4" s="784" t="s">
        <v>19</v>
      </c>
      <c r="H4" s="785"/>
      <c r="I4" s="784" t="s">
        <v>522</v>
      </c>
      <c r="J4" s="785"/>
      <c r="K4" s="150" t="s">
        <v>164</v>
      </c>
      <c r="L4" s="143" t="s">
        <v>5</v>
      </c>
      <c r="M4" s="139" t="s">
        <v>6</v>
      </c>
      <c r="N4" s="139" t="s">
        <v>7</v>
      </c>
      <c r="O4" s="141" t="s">
        <v>727</v>
      </c>
      <c r="P4" s="352" t="s">
        <v>1045</v>
      </c>
    </row>
    <row r="5" spans="1:16" x14ac:dyDescent="0.2">
      <c r="A5" s="145"/>
      <c r="B5" s="145"/>
      <c r="C5" s="145"/>
      <c r="D5" s="145"/>
      <c r="E5" s="153" t="s">
        <v>15</v>
      </c>
      <c r="F5" s="154" t="s">
        <v>27</v>
      </c>
      <c r="G5" s="153" t="s">
        <v>15</v>
      </c>
      <c r="H5" s="154" t="s">
        <v>27</v>
      </c>
      <c r="I5" s="162" t="s">
        <v>15</v>
      </c>
      <c r="J5" s="162" t="s">
        <v>27</v>
      </c>
      <c r="K5" s="158"/>
      <c r="L5" s="158" t="s">
        <v>42</v>
      </c>
      <c r="M5" s="158" t="s">
        <v>9</v>
      </c>
      <c r="N5" s="158" t="s">
        <v>10</v>
      </c>
      <c r="O5" s="293" t="s">
        <v>26</v>
      </c>
      <c r="P5" s="351"/>
    </row>
    <row r="6" spans="1:16" x14ac:dyDescent="0.2">
      <c r="A6" s="751">
        <v>45706</v>
      </c>
      <c r="B6" s="264">
        <v>903</v>
      </c>
      <c r="C6" s="311"/>
      <c r="D6" s="751">
        <v>45693</v>
      </c>
      <c r="E6" s="772">
        <v>13</v>
      </c>
      <c r="F6" s="773" t="s">
        <v>1990</v>
      </c>
      <c r="G6" s="311">
        <v>1.7</v>
      </c>
      <c r="H6" s="773" t="s">
        <v>1990</v>
      </c>
      <c r="I6" s="264">
        <v>13</v>
      </c>
      <c r="J6" s="773" t="s">
        <v>1990</v>
      </c>
      <c r="K6" s="358" t="s">
        <v>1991</v>
      </c>
      <c r="L6" s="358">
        <v>27</v>
      </c>
      <c r="M6" s="118" t="s">
        <v>24</v>
      </c>
      <c r="N6" s="118">
        <v>2.7</v>
      </c>
      <c r="O6" s="118" t="s">
        <v>24</v>
      </c>
      <c r="P6" s="264"/>
    </row>
    <row r="7" spans="1:16" x14ac:dyDescent="0.2">
      <c r="A7" s="771"/>
      <c r="B7" s="312"/>
      <c r="C7" s="312"/>
      <c r="D7" s="771"/>
      <c r="E7" s="769"/>
      <c r="F7" s="770"/>
      <c r="G7" s="769"/>
      <c r="H7" s="770"/>
      <c r="I7" s="772"/>
      <c r="J7" s="773"/>
      <c r="K7" s="774"/>
      <c r="L7" s="774"/>
      <c r="M7" s="587"/>
      <c r="N7" s="587"/>
      <c r="O7" s="587"/>
      <c r="P7" s="264"/>
    </row>
    <row r="8" spans="1:16" x14ac:dyDescent="0.2">
      <c r="A8" s="751"/>
      <c r="B8" s="264"/>
      <c r="C8" s="264"/>
      <c r="D8" s="751"/>
      <c r="E8" s="540"/>
      <c r="F8" s="357"/>
      <c r="G8" s="540"/>
      <c r="H8" s="357"/>
      <c r="I8" s="541"/>
      <c r="J8" s="775"/>
      <c r="K8" s="358"/>
      <c r="L8" s="358"/>
      <c r="M8" s="118"/>
      <c r="N8" s="118"/>
      <c r="O8" s="118"/>
      <c r="P8" s="264"/>
    </row>
    <row r="9" spans="1:16" x14ac:dyDescent="0.2">
      <c r="A9" s="751"/>
      <c r="B9" s="264"/>
      <c r="C9" s="264"/>
      <c r="D9" s="751"/>
      <c r="E9" s="540"/>
      <c r="F9" s="357"/>
      <c r="G9" s="540"/>
      <c r="H9" s="357"/>
      <c r="I9" s="540"/>
      <c r="J9" s="357"/>
      <c r="K9" s="358"/>
      <c r="L9" s="358"/>
      <c r="M9" s="118"/>
      <c r="N9" s="118"/>
      <c r="O9" s="118"/>
      <c r="P9" s="264"/>
    </row>
  </sheetData>
  <mergeCells count="4">
    <mergeCell ref="A1:J1"/>
    <mergeCell ref="E4:F4"/>
    <mergeCell ref="G4:H4"/>
    <mergeCell ref="I4:J4"/>
  </mergeCells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">
    <tabColor rgb="FF7030A0"/>
    <pageSetUpPr fitToPage="1"/>
  </sheetPr>
  <dimension ref="A1:AJ59"/>
  <sheetViews>
    <sheetView topLeftCell="A9" zoomScale="85" zoomScaleNormal="85" workbookViewId="0">
      <selection activeCell="D47" sqref="D47:D48"/>
    </sheetView>
  </sheetViews>
  <sheetFormatPr defaultRowHeight="14.25" x14ac:dyDescent="0.2"/>
  <cols>
    <col min="1" max="1" width="14.5" bestFit="1" customWidth="1"/>
    <col min="2" max="2" width="14.5" customWidth="1"/>
    <col min="3" max="3" width="17.25" style="10" customWidth="1"/>
    <col min="4" max="4" width="11.875" style="198" customWidth="1"/>
    <col min="5" max="5" width="16.5" style="198" customWidth="1"/>
    <col min="6" max="6" width="7.375" style="198" bestFit="1" customWidth="1"/>
    <col min="7" max="7" width="6.125" style="198" bestFit="1" customWidth="1"/>
    <col min="8" max="8" width="7.375" style="198" bestFit="1" customWidth="1"/>
    <col min="9" max="9" width="8" style="7" customWidth="1"/>
    <col min="10" max="10" width="7.375" style="4" hidden="1" customWidth="1"/>
    <col min="11" max="11" width="12.5" style="4" hidden="1" customWidth="1"/>
    <col min="12" max="12" width="11.625" style="4" hidden="1" customWidth="1"/>
    <col min="13" max="13" width="6.125" style="4" hidden="1" customWidth="1"/>
    <col min="14" max="14" width="11.625" style="4" hidden="1" customWidth="1"/>
    <col min="15" max="15" width="3.875" style="4" hidden="1" customWidth="1"/>
    <col min="16" max="16" width="7.625" style="4" bestFit="1" customWidth="1"/>
    <col min="17" max="17" width="10.375" style="4" bestFit="1" customWidth="1"/>
    <col min="18" max="18" width="12.25" style="4" customWidth="1"/>
    <col min="19" max="19" width="20.5" style="4" bestFit="1" customWidth="1"/>
    <col min="20" max="20" width="34.5" customWidth="1"/>
  </cols>
  <sheetData>
    <row r="1" spans="1:36" s="52" customFormat="1" ht="20.25" customHeight="1" x14ac:dyDescent="0.2">
      <c r="A1" s="786" t="s">
        <v>342</v>
      </c>
      <c r="B1" s="787"/>
      <c r="C1" s="787"/>
      <c r="D1" s="787"/>
      <c r="E1" s="787"/>
      <c r="F1" s="787"/>
      <c r="G1" s="787"/>
      <c r="H1" s="787"/>
      <c r="I1" s="787"/>
      <c r="J1" s="196"/>
      <c r="K1" s="196"/>
      <c r="L1" s="196"/>
      <c r="M1" s="196"/>
      <c r="N1" s="196"/>
      <c r="O1" s="196"/>
      <c r="P1" s="196"/>
      <c r="Q1" s="196"/>
      <c r="R1" s="196"/>
      <c r="S1" s="197"/>
      <c r="T1" s="49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/>
      <c r="AH1" s="51"/>
      <c r="AI1" s="51"/>
      <c r="AJ1" s="51"/>
    </row>
    <row r="2" spans="1:36" s="58" customFormat="1" ht="12.75" x14ac:dyDescent="0.2">
      <c r="A2" s="155" t="s">
        <v>357</v>
      </c>
      <c r="B2" s="155"/>
      <c r="C2" s="147"/>
      <c r="D2" s="147"/>
      <c r="E2" s="147" t="s">
        <v>358</v>
      </c>
      <c r="F2" s="147"/>
      <c r="G2" s="147"/>
      <c r="H2" s="147"/>
      <c r="I2" s="156"/>
      <c r="J2" s="156"/>
      <c r="K2" s="156"/>
      <c r="L2" s="57"/>
      <c r="M2" s="57"/>
      <c r="N2" s="57"/>
      <c r="O2" s="57"/>
      <c r="P2" s="147"/>
      <c r="Q2" s="147"/>
      <c r="R2" s="147"/>
      <c r="S2" s="147"/>
      <c r="T2" s="147"/>
    </row>
    <row r="3" spans="1:36" s="57" customFormat="1" ht="30" customHeight="1" x14ac:dyDescent="0.2">
      <c r="A3" s="147"/>
      <c r="B3" s="147"/>
      <c r="C3" s="147"/>
      <c r="D3" s="147"/>
      <c r="E3" s="147" t="s">
        <v>14</v>
      </c>
      <c r="F3" s="147"/>
      <c r="G3" s="147"/>
      <c r="H3" s="147">
        <v>50</v>
      </c>
      <c r="I3" s="147"/>
      <c r="J3" s="16"/>
      <c r="K3" s="16"/>
      <c r="L3" s="16"/>
      <c r="M3" s="16"/>
      <c r="N3" s="16"/>
      <c r="O3" s="16"/>
      <c r="P3" s="147"/>
      <c r="Q3" s="147"/>
      <c r="R3" s="147"/>
      <c r="S3" s="147"/>
      <c r="T3" s="147"/>
    </row>
    <row r="4" spans="1:36" s="124" customFormat="1" ht="18" customHeight="1" x14ac:dyDescent="0.2">
      <c r="A4" s="149" t="s">
        <v>126</v>
      </c>
      <c r="B4" s="149" t="s">
        <v>1815</v>
      </c>
      <c r="C4" s="149" t="s">
        <v>1816</v>
      </c>
      <c r="D4" s="150" t="s">
        <v>353</v>
      </c>
      <c r="E4" s="150" t="s">
        <v>39</v>
      </c>
      <c r="F4" s="784" t="s">
        <v>188</v>
      </c>
      <c r="G4" s="785"/>
      <c r="H4" s="784" t="s">
        <v>81</v>
      </c>
      <c r="I4" s="785"/>
      <c r="J4" s="866" t="s">
        <v>189</v>
      </c>
      <c r="K4" s="796"/>
      <c r="L4" s="795" t="s">
        <v>190</v>
      </c>
      <c r="M4" s="796"/>
      <c r="N4" s="795" t="s">
        <v>191</v>
      </c>
      <c r="O4" s="796"/>
      <c r="P4" s="561" t="s">
        <v>5</v>
      </c>
      <c r="Q4" s="561" t="s">
        <v>6</v>
      </c>
      <c r="R4" s="561" t="s">
        <v>7</v>
      </c>
      <c r="S4" s="532" t="s">
        <v>192</v>
      </c>
      <c r="T4" s="561" t="s">
        <v>164</v>
      </c>
    </row>
    <row r="5" spans="1:36" s="58" customFormat="1" ht="12.75" x14ac:dyDescent="0.2">
      <c r="A5" s="151"/>
      <c r="B5" s="151"/>
      <c r="C5" s="151"/>
      <c r="D5" s="153"/>
      <c r="E5" s="153"/>
      <c r="F5" s="153" t="s">
        <v>15</v>
      </c>
      <c r="G5" s="154" t="s">
        <v>27</v>
      </c>
      <c r="H5" s="153" t="s">
        <v>15</v>
      </c>
      <c r="I5" s="154" t="s">
        <v>27</v>
      </c>
      <c r="J5" s="57" t="s">
        <v>15</v>
      </c>
      <c r="K5" s="56" t="s">
        <v>27</v>
      </c>
      <c r="L5" s="55" t="s">
        <v>15</v>
      </c>
      <c r="M5" s="56" t="s">
        <v>27</v>
      </c>
      <c r="N5" s="55" t="s">
        <v>15</v>
      </c>
      <c r="O5" s="56" t="s">
        <v>27</v>
      </c>
      <c r="P5" s="525" t="s">
        <v>8</v>
      </c>
      <c r="Q5" s="525" t="s">
        <v>9</v>
      </c>
      <c r="R5" s="525" t="s">
        <v>10</v>
      </c>
      <c r="S5" s="319" t="s">
        <v>26</v>
      </c>
      <c r="T5" s="525" t="s">
        <v>1786</v>
      </c>
    </row>
    <row r="6" spans="1:36" s="58" customFormat="1" ht="12.75" x14ac:dyDescent="0.2">
      <c r="A6" s="87"/>
      <c r="B6" s="87"/>
      <c r="C6" s="87"/>
      <c r="D6" s="55"/>
      <c r="E6" s="55"/>
      <c r="F6" s="55"/>
      <c r="G6" s="56"/>
      <c r="H6" s="55"/>
      <c r="I6" s="56"/>
      <c r="J6" s="57"/>
      <c r="K6" s="56"/>
      <c r="L6" s="55"/>
      <c r="M6" s="56"/>
      <c r="N6" s="57"/>
      <c r="O6" s="56"/>
      <c r="P6" s="57"/>
      <c r="Q6" s="57"/>
      <c r="R6" s="57"/>
      <c r="S6" s="56"/>
      <c r="T6" s="57"/>
    </row>
    <row r="7" spans="1:36" s="58" customFormat="1" ht="12.75" x14ac:dyDescent="0.2">
      <c r="A7" s="87"/>
      <c r="B7" s="87"/>
      <c r="C7" s="88" t="s">
        <v>193</v>
      </c>
      <c r="D7" s="568">
        <v>38769</v>
      </c>
      <c r="E7" s="568"/>
      <c r="F7" s="61">
        <v>19</v>
      </c>
      <c r="G7" s="62"/>
      <c r="H7" s="61"/>
      <c r="I7" s="62"/>
      <c r="J7" s="63"/>
      <c r="K7" s="62"/>
      <c r="L7" s="61"/>
      <c r="M7" s="62"/>
      <c r="N7" s="63"/>
      <c r="O7" s="62"/>
      <c r="P7" s="63" t="s">
        <v>11</v>
      </c>
      <c r="Q7" s="63" t="s">
        <v>11</v>
      </c>
      <c r="R7" s="63" t="s">
        <v>11</v>
      </c>
      <c r="S7" s="62" t="s">
        <v>11</v>
      </c>
      <c r="T7" s="63"/>
    </row>
    <row r="8" spans="1:36" s="58" customFormat="1" ht="12.75" x14ac:dyDescent="0.2">
      <c r="A8" s="87"/>
      <c r="B8" s="87"/>
      <c r="C8" s="87" t="s">
        <v>165</v>
      </c>
      <c r="D8" s="569">
        <v>39771</v>
      </c>
      <c r="E8" s="569"/>
      <c r="F8" s="55">
        <v>6.2</v>
      </c>
      <c r="G8" s="56"/>
      <c r="H8" s="55">
        <v>4.5</v>
      </c>
      <c r="I8" s="56"/>
      <c r="J8" s="57"/>
      <c r="K8" s="56"/>
      <c r="L8" s="55"/>
      <c r="M8" s="56"/>
      <c r="N8" s="57"/>
      <c r="O8" s="56"/>
      <c r="P8" s="57">
        <v>59</v>
      </c>
      <c r="Q8" s="57" t="s">
        <v>11</v>
      </c>
      <c r="R8" s="57" t="s">
        <v>11</v>
      </c>
      <c r="S8" s="56" t="s">
        <v>11</v>
      </c>
      <c r="T8" s="57"/>
    </row>
    <row r="9" spans="1:36" s="58" customFormat="1" ht="12.75" x14ac:dyDescent="0.2">
      <c r="A9" s="87"/>
      <c r="B9" s="87"/>
      <c r="C9" s="88" t="s">
        <v>194</v>
      </c>
      <c r="D9" s="568">
        <v>39771</v>
      </c>
      <c r="E9" s="568"/>
      <c r="F9" s="61">
        <v>7.3</v>
      </c>
      <c r="G9" s="62"/>
      <c r="H9" s="61">
        <v>7.5</v>
      </c>
      <c r="I9" s="62"/>
      <c r="J9" s="63"/>
      <c r="K9" s="62"/>
      <c r="L9" s="61"/>
      <c r="M9" s="62"/>
      <c r="N9" s="63"/>
      <c r="O9" s="62"/>
      <c r="P9" s="63">
        <v>55</v>
      </c>
      <c r="Q9" s="63" t="s">
        <v>11</v>
      </c>
      <c r="R9" s="63" t="s">
        <v>11</v>
      </c>
      <c r="S9" s="62" t="s">
        <v>11</v>
      </c>
      <c r="T9" s="63"/>
    </row>
    <row r="10" spans="1:36" s="58" customFormat="1" ht="12.75" x14ac:dyDescent="0.2">
      <c r="A10" s="87"/>
      <c r="B10" s="87"/>
      <c r="C10" s="87" t="s">
        <v>165</v>
      </c>
      <c r="D10" s="569">
        <v>39988</v>
      </c>
      <c r="E10" s="569"/>
      <c r="F10" s="55">
        <v>5.2</v>
      </c>
      <c r="G10" s="56">
        <v>1.9</v>
      </c>
      <c r="H10" s="55">
        <v>140</v>
      </c>
      <c r="I10" s="56">
        <v>52</v>
      </c>
      <c r="J10" s="57"/>
      <c r="K10" s="56"/>
      <c r="L10" s="55"/>
      <c r="M10" s="56"/>
      <c r="N10" s="57"/>
      <c r="O10" s="56"/>
      <c r="P10" s="57">
        <v>60</v>
      </c>
      <c r="Q10" s="57">
        <v>10</v>
      </c>
      <c r="R10" s="57">
        <v>3.4</v>
      </c>
      <c r="S10" s="56">
        <v>360</v>
      </c>
      <c r="T10" s="57"/>
    </row>
    <row r="11" spans="1:36" s="58" customFormat="1" ht="13.5" thickBot="1" x14ac:dyDescent="0.25">
      <c r="A11" s="87"/>
      <c r="B11" s="87"/>
      <c r="C11" s="87" t="s">
        <v>194</v>
      </c>
      <c r="D11" s="569">
        <v>39988</v>
      </c>
      <c r="E11" s="569"/>
      <c r="F11" s="55">
        <v>9.1999999999999993</v>
      </c>
      <c r="G11" s="56">
        <v>0.06</v>
      </c>
      <c r="H11" s="55">
        <v>38</v>
      </c>
      <c r="I11" s="56">
        <v>0.25</v>
      </c>
      <c r="J11" s="57"/>
      <c r="K11" s="56"/>
      <c r="L11" s="55"/>
      <c r="M11" s="56"/>
      <c r="N11" s="57"/>
      <c r="O11" s="56"/>
      <c r="P11" s="57">
        <v>54</v>
      </c>
      <c r="Q11" s="57">
        <v>7.6</v>
      </c>
      <c r="R11" s="57">
        <v>3.1</v>
      </c>
      <c r="S11" s="56">
        <v>6.6</v>
      </c>
      <c r="T11" s="57"/>
    </row>
    <row r="12" spans="1:36" s="58" customFormat="1" ht="12.75" x14ac:dyDescent="0.2">
      <c r="A12" s="87"/>
      <c r="B12" s="87"/>
      <c r="C12" s="89" t="s">
        <v>165</v>
      </c>
      <c r="D12" s="570">
        <v>40513</v>
      </c>
      <c r="E12" s="65" t="s">
        <v>195</v>
      </c>
      <c r="F12" s="65">
        <v>0.31</v>
      </c>
      <c r="G12" s="66">
        <v>0.1</v>
      </c>
      <c r="H12" s="65">
        <v>261</v>
      </c>
      <c r="I12" s="66">
        <v>82</v>
      </c>
      <c r="J12" s="67">
        <v>257</v>
      </c>
      <c r="K12" s="66">
        <v>81</v>
      </c>
      <c r="L12" s="65">
        <v>3.6</v>
      </c>
      <c r="M12" s="66">
        <v>1.1000000000000001</v>
      </c>
      <c r="N12" s="67">
        <v>0.6</v>
      </c>
      <c r="O12" s="66">
        <v>0.19</v>
      </c>
      <c r="P12" s="67">
        <v>57</v>
      </c>
      <c r="Q12" s="67">
        <v>9.1999999999999993</v>
      </c>
      <c r="R12" s="67">
        <v>2.4</v>
      </c>
      <c r="S12" s="66">
        <v>9.1999999999999993</v>
      </c>
      <c r="T12" s="67"/>
    </row>
    <row r="13" spans="1:36" s="58" customFormat="1" ht="12.75" x14ac:dyDescent="0.2">
      <c r="A13" s="87"/>
      <c r="B13" s="87"/>
      <c r="C13" s="90" t="s">
        <v>196</v>
      </c>
      <c r="D13" s="571">
        <v>40596</v>
      </c>
      <c r="E13" s="70" t="s">
        <v>197</v>
      </c>
      <c r="F13" s="70" t="s">
        <v>54</v>
      </c>
      <c r="G13" s="71" t="s">
        <v>198</v>
      </c>
      <c r="H13" s="70">
        <v>10</v>
      </c>
      <c r="I13" s="71">
        <v>2.9</v>
      </c>
      <c r="J13" s="72"/>
      <c r="K13" s="71"/>
      <c r="L13" s="70"/>
      <c r="M13" s="71"/>
      <c r="N13" s="72"/>
      <c r="O13" s="71"/>
      <c r="P13" s="72">
        <v>32</v>
      </c>
      <c r="Q13" s="72">
        <v>7.3</v>
      </c>
      <c r="R13" s="72">
        <v>2.1</v>
      </c>
      <c r="S13" s="71">
        <v>290</v>
      </c>
      <c r="T13" s="72"/>
    </row>
    <row r="14" spans="1:36" s="58" customFormat="1" ht="12.75" x14ac:dyDescent="0.2">
      <c r="A14" s="87"/>
      <c r="B14" s="87"/>
      <c r="C14" s="87" t="s">
        <v>199</v>
      </c>
      <c r="D14" s="569">
        <v>40596</v>
      </c>
      <c r="E14" s="55" t="s">
        <v>197</v>
      </c>
      <c r="F14" s="55" t="s">
        <v>54</v>
      </c>
      <c r="G14" s="56" t="s">
        <v>200</v>
      </c>
      <c r="H14" s="55">
        <v>7.2</v>
      </c>
      <c r="I14" s="56">
        <v>1.5</v>
      </c>
      <c r="J14" s="63"/>
      <c r="K14" s="62"/>
      <c r="L14" s="61"/>
      <c r="M14" s="62"/>
      <c r="N14" s="63"/>
      <c r="O14" s="62"/>
      <c r="P14" s="63">
        <v>17</v>
      </c>
      <c r="Q14" s="63">
        <v>5.9</v>
      </c>
      <c r="R14" s="63">
        <v>14</v>
      </c>
      <c r="S14" s="62">
        <v>200</v>
      </c>
      <c r="T14" s="63"/>
    </row>
    <row r="15" spans="1:36" s="58" customFormat="1" ht="12.75" x14ac:dyDescent="0.2">
      <c r="A15" s="87"/>
      <c r="B15" s="87"/>
      <c r="C15" s="87" t="s">
        <v>199</v>
      </c>
      <c r="D15" s="569">
        <v>40750</v>
      </c>
      <c r="E15" s="55" t="s">
        <v>201</v>
      </c>
      <c r="F15" s="55" t="s">
        <v>58</v>
      </c>
      <c r="G15" s="56" t="s">
        <v>160</v>
      </c>
      <c r="H15" s="55">
        <v>6</v>
      </c>
      <c r="I15" s="56">
        <v>1.4</v>
      </c>
      <c r="J15" s="57"/>
      <c r="K15" s="56"/>
      <c r="L15" s="55"/>
      <c r="M15" s="56"/>
      <c r="N15" s="57"/>
      <c r="O15" s="56"/>
      <c r="P15" s="57">
        <v>12</v>
      </c>
      <c r="Q15" s="57">
        <v>6</v>
      </c>
      <c r="R15" s="57">
        <v>3.1</v>
      </c>
      <c r="S15" s="56">
        <v>240</v>
      </c>
      <c r="T15" s="57"/>
    </row>
    <row r="16" spans="1:36" s="58" customFormat="1" ht="12.75" x14ac:dyDescent="0.2">
      <c r="A16" s="87"/>
      <c r="B16" s="87"/>
      <c r="C16" s="87" t="s">
        <v>199</v>
      </c>
      <c r="D16" s="569">
        <v>40766</v>
      </c>
      <c r="E16" s="55" t="s">
        <v>202</v>
      </c>
      <c r="F16" s="55" t="s">
        <v>58</v>
      </c>
      <c r="G16" s="56" t="s">
        <v>200</v>
      </c>
      <c r="H16" s="55">
        <v>7.2</v>
      </c>
      <c r="I16" s="56">
        <v>1.9</v>
      </c>
      <c r="J16" s="57"/>
      <c r="K16" s="56"/>
      <c r="L16" s="55"/>
      <c r="M16" s="56"/>
      <c r="N16" s="57"/>
      <c r="O16" s="56"/>
      <c r="P16" s="57">
        <v>51</v>
      </c>
      <c r="Q16" s="57">
        <v>7.8</v>
      </c>
      <c r="R16" s="57">
        <v>3.9</v>
      </c>
      <c r="S16" s="56">
        <v>270</v>
      </c>
      <c r="T16" s="57"/>
    </row>
    <row r="17" spans="1:20" s="58" customFormat="1" ht="12.75" x14ac:dyDescent="0.2">
      <c r="A17" s="90"/>
      <c r="B17" s="90"/>
      <c r="C17" s="90" t="s">
        <v>199</v>
      </c>
      <c r="D17" s="571">
        <v>40855</v>
      </c>
      <c r="E17" s="70" t="s">
        <v>203</v>
      </c>
      <c r="F17" s="70" t="s">
        <v>184</v>
      </c>
      <c r="G17" s="71" t="s">
        <v>85</v>
      </c>
      <c r="H17" s="70">
        <v>9.8000000000000007</v>
      </c>
      <c r="I17" s="71">
        <v>2.2000000000000002</v>
      </c>
      <c r="J17" s="72"/>
      <c r="K17" s="71"/>
      <c r="L17" s="70"/>
      <c r="M17" s="71"/>
      <c r="N17" s="72"/>
      <c r="O17" s="71"/>
      <c r="P17" s="72">
        <v>56</v>
      </c>
      <c r="Q17" s="72">
        <v>6.5</v>
      </c>
      <c r="R17" s="72">
        <v>3.8</v>
      </c>
      <c r="S17" s="71">
        <v>220</v>
      </c>
      <c r="T17" s="72"/>
    </row>
    <row r="18" spans="1:20" s="58" customFormat="1" ht="12.75" x14ac:dyDescent="0.2">
      <c r="A18" s="95">
        <v>41022</v>
      </c>
      <c r="B18" s="95"/>
      <c r="C18" s="54" t="s">
        <v>199</v>
      </c>
      <c r="D18" s="569">
        <v>40980</v>
      </c>
      <c r="E18" s="55" t="s">
        <v>282</v>
      </c>
      <c r="F18" s="55" t="s">
        <v>54</v>
      </c>
      <c r="G18" s="56" t="s">
        <v>134</v>
      </c>
      <c r="H18" s="55">
        <v>19</v>
      </c>
      <c r="I18" s="56">
        <v>4.7</v>
      </c>
      <c r="J18" s="57"/>
      <c r="K18" s="56"/>
      <c r="L18" s="55"/>
      <c r="M18" s="56"/>
      <c r="N18" s="57"/>
      <c r="O18" s="56"/>
      <c r="P18" s="57">
        <v>17</v>
      </c>
      <c r="Q18" s="57">
        <v>6.2</v>
      </c>
      <c r="R18" s="57">
        <v>3.3</v>
      </c>
      <c r="S18" s="56">
        <v>240</v>
      </c>
      <c r="T18" s="57"/>
    </row>
    <row r="19" spans="1:20" s="58" customFormat="1" ht="12.75" x14ac:dyDescent="0.2">
      <c r="A19" s="95">
        <v>41121</v>
      </c>
      <c r="B19" s="95"/>
      <c r="C19" s="54" t="s">
        <v>199</v>
      </c>
      <c r="D19" s="569">
        <v>41065</v>
      </c>
      <c r="E19" s="55" t="s">
        <v>321</v>
      </c>
      <c r="F19" s="55" t="s">
        <v>54</v>
      </c>
      <c r="G19" s="56" t="s">
        <v>134</v>
      </c>
      <c r="H19" s="55">
        <v>23</v>
      </c>
      <c r="I19" s="56">
        <v>5.6</v>
      </c>
      <c r="J19" s="57"/>
      <c r="K19" s="56"/>
      <c r="L19" s="55"/>
      <c r="M19" s="56"/>
      <c r="N19" s="57"/>
      <c r="O19" s="56"/>
      <c r="P19" s="57">
        <v>47</v>
      </c>
      <c r="Q19" s="57">
        <v>6.8</v>
      </c>
      <c r="R19" s="57">
        <v>2.2000000000000002</v>
      </c>
      <c r="S19" s="56">
        <v>240</v>
      </c>
      <c r="T19" s="57"/>
    </row>
    <row r="20" spans="1:20" s="58" customFormat="1" ht="12.75" x14ac:dyDescent="0.2">
      <c r="A20" s="94">
        <v>41121</v>
      </c>
      <c r="B20" s="94"/>
      <c r="C20" s="59" t="s">
        <v>199</v>
      </c>
      <c r="D20" s="568">
        <v>41087</v>
      </c>
      <c r="E20" s="61" t="s">
        <v>322</v>
      </c>
      <c r="F20" s="61" t="s">
        <v>24</v>
      </c>
      <c r="G20" s="62" t="s">
        <v>24</v>
      </c>
      <c r="H20" s="61">
        <v>15</v>
      </c>
      <c r="I20" s="62">
        <v>3.3</v>
      </c>
      <c r="J20" s="63"/>
      <c r="K20" s="62"/>
      <c r="L20" s="61"/>
      <c r="M20" s="62"/>
      <c r="N20" s="63"/>
      <c r="O20" s="62"/>
      <c r="P20" s="63">
        <v>24</v>
      </c>
      <c r="Q20" s="63">
        <v>5.8</v>
      </c>
      <c r="R20" s="63">
        <v>2.4</v>
      </c>
      <c r="S20" s="62">
        <v>230</v>
      </c>
      <c r="T20" s="63"/>
    </row>
    <row r="21" spans="1:20" x14ac:dyDescent="0.2">
      <c r="A21" s="323">
        <v>41319</v>
      </c>
      <c r="B21" s="323"/>
      <c r="C21" s="54" t="s">
        <v>199</v>
      </c>
      <c r="D21" s="560">
        <v>41296</v>
      </c>
      <c r="E21" s="562" t="s">
        <v>387</v>
      </c>
      <c r="F21" s="259" t="s">
        <v>24</v>
      </c>
      <c r="G21" s="262" t="s">
        <v>24</v>
      </c>
      <c r="H21" s="198">
        <v>15</v>
      </c>
      <c r="I21" s="247">
        <v>3.5</v>
      </c>
      <c r="P21" s="4">
        <v>43</v>
      </c>
      <c r="Q21" s="4">
        <v>6.4</v>
      </c>
      <c r="R21" s="4">
        <v>3.4</v>
      </c>
      <c r="S21" s="56">
        <v>228</v>
      </c>
      <c r="T21" s="4"/>
    </row>
    <row r="22" spans="1:20" x14ac:dyDescent="0.2">
      <c r="A22" s="323">
        <v>41360</v>
      </c>
      <c r="B22" s="323"/>
      <c r="C22" s="54" t="s">
        <v>199</v>
      </c>
      <c r="D22" s="560">
        <v>41332</v>
      </c>
      <c r="E22" s="198" t="s">
        <v>396</v>
      </c>
      <c r="F22" s="198" t="s">
        <v>24</v>
      </c>
      <c r="G22" s="199" t="s">
        <v>24</v>
      </c>
      <c r="H22" s="198">
        <v>20</v>
      </c>
      <c r="I22" s="199">
        <v>4.0999999999999996</v>
      </c>
      <c r="P22" s="4">
        <v>57</v>
      </c>
      <c r="Q22" s="4">
        <v>6.1</v>
      </c>
      <c r="R22" s="4">
        <v>3.7</v>
      </c>
      <c r="S22" s="56">
        <v>205</v>
      </c>
      <c r="T22" s="4"/>
    </row>
    <row r="23" spans="1:20" x14ac:dyDescent="0.2">
      <c r="A23" s="323">
        <v>41394</v>
      </c>
      <c r="B23" s="323"/>
      <c r="C23" s="54" t="s">
        <v>199</v>
      </c>
      <c r="D23" s="560">
        <v>41380</v>
      </c>
      <c r="E23" s="259" t="s">
        <v>406</v>
      </c>
      <c r="F23" s="259" t="s">
        <v>24</v>
      </c>
      <c r="G23" s="260" t="s">
        <v>24</v>
      </c>
      <c r="H23" s="198">
        <v>15</v>
      </c>
      <c r="I23" s="199">
        <v>3.4</v>
      </c>
      <c r="P23" s="4">
        <v>43</v>
      </c>
      <c r="Q23" s="4">
        <v>6.4</v>
      </c>
      <c r="R23" s="4">
        <v>3.1</v>
      </c>
      <c r="S23" s="56">
        <v>228</v>
      </c>
      <c r="T23" s="4"/>
    </row>
    <row r="24" spans="1:20" x14ac:dyDescent="0.2">
      <c r="A24" s="324"/>
      <c r="B24" s="324"/>
      <c r="C24" s="860" t="s">
        <v>1817</v>
      </c>
      <c r="D24" s="861"/>
      <c r="E24" s="861"/>
      <c r="F24" s="861"/>
      <c r="G24" s="861"/>
      <c r="H24" s="861"/>
      <c r="I24" s="861"/>
      <c r="J24" s="861"/>
      <c r="K24" s="861"/>
      <c r="L24" s="861"/>
      <c r="M24" s="861"/>
      <c r="N24" s="861"/>
      <c r="O24" s="861"/>
      <c r="P24" s="861"/>
      <c r="Q24" s="861"/>
      <c r="R24" s="861"/>
      <c r="S24" s="862"/>
      <c r="T24" s="5"/>
    </row>
    <row r="25" spans="1:20" x14ac:dyDescent="0.2">
      <c r="A25" s="299" t="s">
        <v>742</v>
      </c>
      <c r="B25" s="299"/>
      <c r="C25" s="863" t="s">
        <v>1817</v>
      </c>
      <c r="D25" s="864"/>
      <c r="E25" s="864"/>
      <c r="F25" s="864"/>
      <c r="G25" s="864"/>
      <c r="H25" s="864"/>
      <c r="I25" s="864"/>
      <c r="J25" s="864"/>
      <c r="K25" s="864"/>
      <c r="L25" s="864"/>
      <c r="M25" s="864"/>
      <c r="N25" s="864"/>
      <c r="O25" s="864"/>
      <c r="P25" s="864"/>
      <c r="Q25" s="864"/>
      <c r="R25" s="864"/>
      <c r="S25" s="865"/>
      <c r="T25" s="326"/>
    </row>
    <row r="26" spans="1:20" x14ac:dyDescent="0.2">
      <c r="A26" s="323">
        <v>42416</v>
      </c>
      <c r="B26" s="323"/>
      <c r="C26" s="325" t="s">
        <v>199</v>
      </c>
      <c r="D26" s="560">
        <v>42397</v>
      </c>
      <c r="E26" s="259" t="s">
        <v>743</v>
      </c>
      <c r="F26" s="259" t="s">
        <v>24</v>
      </c>
      <c r="G26" s="260" t="s">
        <v>24</v>
      </c>
      <c r="H26" s="198">
        <v>27</v>
      </c>
      <c r="I26" s="199">
        <v>7.5</v>
      </c>
      <c r="P26" s="4">
        <v>28</v>
      </c>
      <c r="Q26" s="4">
        <v>7.4</v>
      </c>
      <c r="R26" s="4">
        <v>3.2</v>
      </c>
      <c r="S26" s="4">
        <v>274</v>
      </c>
      <c r="T26" s="4"/>
    </row>
    <row r="27" spans="1:20" x14ac:dyDescent="0.2">
      <c r="A27" s="2">
        <v>42444</v>
      </c>
      <c r="B27" s="2"/>
      <c r="C27" s="325" t="s">
        <v>199</v>
      </c>
      <c r="D27" s="560">
        <v>42431</v>
      </c>
      <c r="E27" s="198" t="s">
        <v>756</v>
      </c>
      <c r="F27" s="198" t="s">
        <v>24</v>
      </c>
      <c r="G27" s="199" t="s">
        <v>24</v>
      </c>
      <c r="H27" s="198">
        <v>15</v>
      </c>
      <c r="I27" s="199">
        <v>3.6</v>
      </c>
      <c r="P27" s="4">
        <v>54</v>
      </c>
      <c r="Q27" s="4">
        <v>6.8</v>
      </c>
      <c r="R27" s="4">
        <v>2.5</v>
      </c>
      <c r="S27" s="4">
        <v>235</v>
      </c>
      <c r="T27" s="4"/>
    </row>
    <row r="28" spans="1:20" s="6" customFormat="1" x14ac:dyDescent="0.2">
      <c r="A28" s="200">
        <v>42569</v>
      </c>
      <c r="B28" s="200"/>
      <c r="C28" s="332" t="s">
        <v>199</v>
      </c>
      <c r="D28" s="572">
        <v>42549</v>
      </c>
      <c r="E28" s="192" t="s">
        <v>798</v>
      </c>
      <c r="F28" s="192" t="s">
        <v>24</v>
      </c>
      <c r="G28" s="191" t="s">
        <v>24</v>
      </c>
      <c r="H28" s="192">
        <v>42</v>
      </c>
      <c r="I28" s="191">
        <v>12</v>
      </c>
      <c r="J28" s="5"/>
      <c r="K28" s="5"/>
      <c r="L28" s="5"/>
      <c r="M28" s="5"/>
      <c r="N28" s="5"/>
      <c r="O28" s="5"/>
      <c r="P28" s="5">
        <v>39</v>
      </c>
      <c r="Q28" s="5">
        <v>7.8</v>
      </c>
      <c r="R28" s="5">
        <v>1.9</v>
      </c>
      <c r="S28" s="5">
        <v>290</v>
      </c>
      <c r="T28" s="5"/>
    </row>
    <row r="29" spans="1:20" x14ac:dyDescent="0.2">
      <c r="A29" s="2">
        <v>42702</v>
      </c>
      <c r="B29" s="2"/>
      <c r="C29" s="325" t="s">
        <v>199</v>
      </c>
      <c r="D29" s="560">
        <v>42682</v>
      </c>
      <c r="E29" s="198" t="s">
        <v>852</v>
      </c>
      <c r="F29" s="198" t="s">
        <v>24</v>
      </c>
      <c r="G29" s="199" t="s">
        <v>24</v>
      </c>
      <c r="H29" s="198">
        <v>1.6</v>
      </c>
      <c r="I29" s="199">
        <v>0.38</v>
      </c>
      <c r="P29" s="4">
        <v>32</v>
      </c>
      <c r="Q29" s="4">
        <v>6.6</v>
      </c>
      <c r="R29" s="4">
        <v>1.6</v>
      </c>
      <c r="S29" s="4">
        <v>246</v>
      </c>
      <c r="T29" s="4"/>
    </row>
    <row r="30" spans="1:20" x14ac:dyDescent="0.2">
      <c r="A30" s="2">
        <v>42852</v>
      </c>
      <c r="B30" s="2"/>
      <c r="C30" s="10" t="s">
        <v>199</v>
      </c>
      <c r="D30" s="560">
        <v>42824</v>
      </c>
      <c r="E30" s="198" t="s">
        <v>890</v>
      </c>
      <c r="F30" s="198" t="s">
        <v>24</v>
      </c>
      <c r="G30" s="199" t="s">
        <v>24</v>
      </c>
      <c r="H30" s="198">
        <v>2.2999999999999998</v>
      </c>
      <c r="I30" s="199">
        <v>0.67</v>
      </c>
      <c r="P30" s="4">
        <v>30</v>
      </c>
      <c r="Q30" s="4">
        <v>7.6</v>
      </c>
      <c r="R30" s="4">
        <v>1.8</v>
      </c>
      <c r="S30" s="4">
        <v>287</v>
      </c>
      <c r="T30" s="4"/>
    </row>
    <row r="31" spans="1:20" x14ac:dyDescent="0.2">
      <c r="A31" s="2">
        <v>42881</v>
      </c>
      <c r="B31" s="2"/>
      <c r="C31" s="10" t="s">
        <v>199</v>
      </c>
      <c r="D31" s="560">
        <v>42871</v>
      </c>
      <c r="E31" s="198" t="s">
        <v>905</v>
      </c>
      <c r="F31" s="198" t="s">
        <v>24</v>
      </c>
      <c r="G31" s="199" t="s">
        <v>24</v>
      </c>
      <c r="H31" s="198">
        <v>3.9</v>
      </c>
      <c r="I31" s="199">
        <v>0.98</v>
      </c>
      <c r="P31" s="4">
        <v>29</v>
      </c>
      <c r="Q31" s="4">
        <v>6.6</v>
      </c>
      <c r="R31" s="4">
        <v>1.7</v>
      </c>
      <c r="S31" s="4">
        <v>250</v>
      </c>
      <c r="T31" s="4"/>
    </row>
    <row r="32" spans="1:20" x14ac:dyDescent="0.2">
      <c r="A32" s="200">
        <v>42969</v>
      </c>
      <c r="B32" s="200"/>
      <c r="C32" s="193" t="s">
        <v>199</v>
      </c>
      <c r="D32" s="572">
        <v>42948</v>
      </c>
      <c r="E32" s="192" t="s">
        <v>924</v>
      </c>
      <c r="F32" s="192" t="s">
        <v>24</v>
      </c>
      <c r="G32" s="191" t="s">
        <v>24</v>
      </c>
      <c r="H32" s="192">
        <v>2.8</v>
      </c>
      <c r="I32" s="191">
        <v>0.72</v>
      </c>
      <c r="J32" s="5"/>
      <c r="K32" s="5"/>
      <c r="L32" s="5"/>
      <c r="M32" s="5"/>
      <c r="N32" s="5"/>
      <c r="O32" s="5"/>
      <c r="P32" s="5">
        <v>37</v>
      </c>
      <c r="Q32" s="5">
        <v>7.1</v>
      </c>
      <c r="R32" s="5">
        <v>1.8</v>
      </c>
      <c r="S32" s="5">
        <v>263</v>
      </c>
      <c r="T32" s="5"/>
    </row>
    <row r="33" spans="1:20" x14ac:dyDescent="0.2">
      <c r="A33" s="2">
        <v>43056</v>
      </c>
      <c r="B33" s="2"/>
      <c r="C33" s="325" t="s">
        <v>199</v>
      </c>
      <c r="D33" s="560">
        <v>43039</v>
      </c>
      <c r="E33" s="198" t="s">
        <v>965</v>
      </c>
      <c r="F33" s="198" t="s">
        <v>24</v>
      </c>
      <c r="G33" s="199" t="s">
        <v>24</v>
      </c>
      <c r="H33" s="198">
        <v>2.9</v>
      </c>
      <c r="I33" s="199">
        <v>0.79</v>
      </c>
      <c r="P33" s="4">
        <v>34</v>
      </c>
      <c r="Q33" s="4">
        <v>7.3</v>
      </c>
      <c r="R33" s="4">
        <v>3.1</v>
      </c>
      <c r="S33" s="4">
        <v>269</v>
      </c>
      <c r="T33" s="4"/>
    </row>
    <row r="34" spans="1:20" x14ac:dyDescent="0.2">
      <c r="A34" s="2">
        <v>43178</v>
      </c>
      <c r="B34" s="2"/>
      <c r="C34" s="10" t="s">
        <v>199</v>
      </c>
      <c r="D34" s="560">
        <v>43166</v>
      </c>
      <c r="E34" s="198" t="s">
        <v>996</v>
      </c>
      <c r="F34" s="198" t="s">
        <v>24</v>
      </c>
      <c r="G34" s="199" t="s">
        <v>24</v>
      </c>
      <c r="H34" s="198">
        <v>3.9</v>
      </c>
      <c r="I34" s="199">
        <v>1.1000000000000001</v>
      </c>
      <c r="P34" s="4">
        <v>33</v>
      </c>
      <c r="Q34" s="4">
        <v>7.1</v>
      </c>
      <c r="R34" s="4">
        <v>2.8</v>
      </c>
      <c r="S34" s="4">
        <v>267</v>
      </c>
      <c r="T34" s="4"/>
    </row>
    <row r="35" spans="1:20" x14ac:dyDescent="0.2">
      <c r="A35" s="200">
        <v>43242</v>
      </c>
      <c r="B35" s="200"/>
      <c r="C35" s="261" t="s">
        <v>199</v>
      </c>
      <c r="D35" s="572">
        <v>43236</v>
      </c>
      <c r="E35" s="192" t="s">
        <v>1061</v>
      </c>
      <c r="F35" s="192" t="s">
        <v>24</v>
      </c>
      <c r="G35" s="191" t="s">
        <v>24</v>
      </c>
      <c r="H35" s="192">
        <v>1.8</v>
      </c>
      <c r="I35" s="191">
        <v>0.44</v>
      </c>
      <c r="J35" s="5"/>
      <c r="K35" s="5"/>
      <c r="L35" s="5"/>
      <c r="M35" s="5"/>
      <c r="N35" s="5"/>
      <c r="O35" s="5"/>
      <c r="P35" s="5">
        <v>26</v>
      </c>
      <c r="Q35" s="5">
        <v>6.4</v>
      </c>
      <c r="R35" s="5">
        <v>2</v>
      </c>
      <c r="S35" s="5">
        <v>248</v>
      </c>
      <c r="T35" s="5"/>
    </row>
    <row r="36" spans="1:20" s="375" customFormat="1" x14ac:dyDescent="0.2">
      <c r="A36" s="370" t="s">
        <v>1260</v>
      </c>
      <c r="B36" s="370"/>
      <c r="C36" s="391"/>
      <c r="D36" s="573"/>
      <c r="E36" s="387"/>
      <c r="F36" s="387"/>
      <c r="G36" s="388"/>
      <c r="H36" s="387"/>
      <c r="I36" s="388"/>
      <c r="J36" s="374"/>
      <c r="K36" s="374"/>
      <c r="L36" s="374"/>
      <c r="M36" s="374"/>
      <c r="N36" s="374"/>
      <c r="O36" s="374"/>
      <c r="P36" s="374"/>
      <c r="Q36" s="374"/>
      <c r="R36" s="374"/>
      <c r="S36" s="374"/>
      <c r="T36" s="374"/>
    </row>
    <row r="37" spans="1:20" x14ac:dyDescent="0.2">
      <c r="A37" s="2">
        <v>43403</v>
      </c>
      <c r="B37" s="2"/>
      <c r="C37" s="325" t="s">
        <v>199</v>
      </c>
      <c r="D37" s="560">
        <v>43397</v>
      </c>
      <c r="E37" s="198" t="s">
        <v>1166</v>
      </c>
      <c r="F37" s="198" t="s">
        <v>24</v>
      </c>
      <c r="G37" s="199" t="s">
        <v>24</v>
      </c>
      <c r="H37" s="198">
        <v>3.2</v>
      </c>
      <c r="I37" s="199">
        <v>0.87</v>
      </c>
      <c r="P37" s="4">
        <v>26</v>
      </c>
      <c r="Q37" s="4">
        <v>7.3</v>
      </c>
      <c r="R37" s="4">
        <v>2.4</v>
      </c>
      <c r="S37" s="4">
        <v>274</v>
      </c>
      <c r="T37" s="4"/>
    </row>
    <row r="38" spans="1:20" x14ac:dyDescent="0.2">
      <c r="A38" s="200">
        <v>43538</v>
      </c>
      <c r="B38" s="200"/>
      <c r="C38" s="261" t="s">
        <v>199</v>
      </c>
      <c r="D38" s="572">
        <v>43523</v>
      </c>
      <c r="E38" s="192" t="s">
        <v>1201</v>
      </c>
      <c r="F38" s="192" t="s">
        <v>24</v>
      </c>
      <c r="G38" s="191" t="s">
        <v>24</v>
      </c>
      <c r="H38" s="192">
        <v>2.9</v>
      </c>
      <c r="I38" s="191">
        <v>0.77</v>
      </c>
      <c r="J38" s="5"/>
      <c r="K38" s="5"/>
      <c r="L38" s="5"/>
      <c r="M38" s="5"/>
      <c r="N38" s="5"/>
      <c r="O38" s="5"/>
      <c r="P38" s="5">
        <v>33</v>
      </c>
      <c r="Q38" s="5">
        <v>7.2</v>
      </c>
      <c r="R38" s="5">
        <v>2.2999999999999998</v>
      </c>
      <c r="S38" s="5">
        <v>266</v>
      </c>
      <c r="T38" s="5"/>
    </row>
    <row r="39" spans="1:20" x14ac:dyDescent="0.2">
      <c r="A39" s="2">
        <v>43798</v>
      </c>
      <c r="B39" s="2"/>
      <c r="C39" s="325" t="s">
        <v>199</v>
      </c>
      <c r="D39" s="560">
        <v>43796</v>
      </c>
      <c r="E39" s="259" t="s">
        <v>1299</v>
      </c>
      <c r="F39" s="259" t="s">
        <v>24</v>
      </c>
      <c r="G39" s="260" t="s">
        <v>24</v>
      </c>
      <c r="H39" s="198">
        <v>4.9000000000000004</v>
      </c>
      <c r="I39" s="199">
        <v>1.4</v>
      </c>
      <c r="P39" s="4">
        <v>28</v>
      </c>
      <c r="Q39" s="4">
        <v>7.6</v>
      </c>
      <c r="R39" s="4">
        <v>2.5</v>
      </c>
      <c r="S39" s="4">
        <v>285</v>
      </c>
      <c r="T39" s="4"/>
    </row>
    <row r="40" spans="1:20" x14ac:dyDescent="0.2">
      <c r="A40" s="200">
        <v>44099</v>
      </c>
      <c r="B40" s="200"/>
      <c r="C40" s="332" t="s">
        <v>199</v>
      </c>
      <c r="D40" s="572">
        <v>43879</v>
      </c>
      <c r="E40" s="249" t="s">
        <v>1397</v>
      </c>
      <c r="F40" s="249" t="s">
        <v>24</v>
      </c>
      <c r="G40" s="250" t="s">
        <v>24</v>
      </c>
      <c r="H40" s="192">
        <v>3.3</v>
      </c>
      <c r="I40" s="191">
        <v>0.91</v>
      </c>
      <c r="J40" s="5"/>
      <c r="K40" s="5"/>
      <c r="L40" s="5"/>
      <c r="M40" s="5"/>
      <c r="N40" s="5"/>
      <c r="O40" s="5"/>
      <c r="P40" s="5">
        <v>33</v>
      </c>
      <c r="Q40" s="5">
        <v>7.5</v>
      </c>
      <c r="R40" s="5">
        <v>2.6</v>
      </c>
      <c r="S40" s="5">
        <v>273</v>
      </c>
      <c r="T40" s="5"/>
    </row>
    <row r="41" spans="1:20" x14ac:dyDescent="0.2">
      <c r="A41" s="200">
        <v>44145</v>
      </c>
      <c r="B41" s="200"/>
      <c r="C41" s="332" t="s">
        <v>199</v>
      </c>
      <c r="D41" s="572">
        <v>44124</v>
      </c>
      <c r="E41" s="249" t="s">
        <v>1411</v>
      </c>
      <c r="F41" s="249" t="s">
        <v>24</v>
      </c>
      <c r="G41" s="250" t="s">
        <v>24</v>
      </c>
      <c r="H41" s="192">
        <v>4.2</v>
      </c>
      <c r="I41" s="191">
        <v>1.2</v>
      </c>
      <c r="J41" s="5"/>
      <c r="K41" s="5"/>
      <c r="L41" s="5"/>
      <c r="M41" s="5"/>
      <c r="N41" s="5"/>
      <c r="O41" s="5"/>
      <c r="P41" s="5">
        <v>27</v>
      </c>
      <c r="Q41" s="5">
        <v>7.7</v>
      </c>
      <c r="R41" s="5">
        <v>2.8</v>
      </c>
      <c r="S41" s="5">
        <v>287</v>
      </c>
      <c r="T41" s="5"/>
    </row>
    <row r="42" spans="1:20" x14ac:dyDescent="0.2">
      <c r="A42" s="2">
        <v>44596</v>
      </c>
      <c r="B42" s="2"/>
      <c r="C42" s="10" t="s">
        <v>199</v>
      </c>
      <c r="D42" s="560">
        <v>44531</v>
      </c>
      <c r="E42" s="198" t="s">
        <v>1544</v>
      </c>
      <c r="F42" s="198" t="s">
        <v>24</v>
      </c>
      <c r="G42" s="199" t="s">
        <v>24</v>
      </c>
      <c r="H42" s="198">
        <v>3.7</v>
      </c>
      <c r="I42" s="199">
        <v>1</v>
      </c>
      <c r="P42" s="4">
        <v>35</v>
      </c>
      <c r="Q42" s="4">
        <v>7.6</v>
      </c>
      <c r="R42" s="4">
        <v>3.1</v>
      </c>
      <c r="S42" s="4">
        <v>273</v>
      </c>
      <c r="T42" s="4"/>
    </row>
    <row r="43" spans="1:20" x14ac:dyDescent="0.2">
      <c r="A43" s="200">
        <v>44757</v>
      </c>
      <c r="B43" s="200"/>
      <c r="C43" s="261" t="s">
        <v>199</v>
      </c>
      <c r="D43" s="572">
        <v>44733</v>
      </c>
      <c r="E43" s="192" t="s">
        <v>1599</v>
      </c>
      <c r="F43" s="192"/>
      <c r="G43" s="191"/>
      <c r="H43" s="192">
        <v>2</v>
      </c>
      <c r="I43" s="191">
        <v>0.6</v>
      </c>
      <c r="J43" s="5"/>
      <c r="K43" s="5"/>
      <c r="L43" s="5"/>
      <c r="M43" s="5"/>
      <c r="N43" s="5"/>
      <c r="O43" s="5"/>
      <c r="P43" s="5">
        <v>33</v>
      </c>
      <c r="Q43" s="5">
        <v>8.1999999999999993</v>
      </c>
      <c r="R43" s="5">
        <v>2.6</v>
      </c>
      <c r="S43" s="5">
        <v>302</v>
      </c>
      <c r="T43" s="5"/>
    </row>
    <row r="44" spans="1:20" x14ac:dyDescent="0.2">
      <c r="A44" s="2">
        <v>45168</v>
      </c>
      <c r="B44" s="2"/>
      <c r="C44" s="10" t="s">
        <v>199</v>
      </c>
      <c r="D44" s="560">
        <v>45119</v>
      </c>
      <c r="E44" s="198" t="s">
        <v>1712</v>
      </c>
      <c r="F44" s="198" t="s">
        <v>24</v>
      </c>
      <c r="G44" s="199" t="s">
        <v>24</v>
      </c>
      <c r="H44" s="198">
        <v>0.85</v>
      </c>
      <c r="I44" s="199">
        <v>0.25</v>
      </c>
      <c r="P44" s="4">
        <v>32</v>
      </c>
      <c r="Q44" s="4">
        <v>8</v>
      </c>
      <c r="R44" s="4">
        <v>2</v>
      </c>
      <c r="S44" s="4">
        <v>298</v>
      </c>
      <c r="T44" s="4"/>
    </row>
    <row r="45" spans="1:20" s="266" customFormat="1" x14ac:dyDescent="0.2">
      <c r="A45" s="294">
        <v>45364</v>
      </c>
      <c r="B45" s="724">
        <v>1049147</v>
      </c>
      <c r="C45" s="523" t="s">
        <v>199</v>
      </c>
      <c r="D45" s="574">
        <v>45260</v>
      </c>
      <c r="E45" s="246" t="s">
        <v>1758</v>
      </c>
      <c r="F45" s="246" t="s">
        <v>24</v>
      </c>
      <c r="G45" s="247" t="s">
        <v>24</v>
      </c>
      <c r="H45" s="246">
        <v>1.5</v>
      </c>
      <c r="I45" s="247">
        <v>0.43</v>
      </c>
      <c r="J45" s="245"/>
      <c r="K45" s="245"/>
      <c r="L45" s="245"/>
      <c r="M45" s="245"/>
      <c r="N45" s="245"/>
      <c r="O45" s="245"/>
      <c r="P45" s="245">
        <v>32</v>
      </c>
      <c r="Q45" s="245">
        <v>7.7</v>
      </c>
      <c r="R45" s="245">
        <v>2.9</v>
      </c>
      <c r="S45" s="245">
        <v>282</v>
      </c>
      <c r="T45" s="245"/>
    </row>
    <row r="46" spans="1:20" x14ac:dyDescent="0.2">
      <c r="A46" s="200">
        <v>45460</v>
      </c>
      <c r="B46" s="725">
        <v>1086590</v>
      </c>
      <c r="C46" s="261" t="s">
        <v>199</v>
      </c>
      <c r="D46" s="572">
        <v>45392</v>
      </c>
      <c r="E46" s="192"/>
      <c r="F46" s="192" t="s">
        <v>24</v>
      </c>
      <c r="G46" s="191" t="s">
        <v>24</v>
      </c>
      <c r="H46" s="192">
        <v>1.6</v>
      </c>
      <c r="I46" s="191">
        <v>0.45</v>
      </c>
      <c r="J46" s="5"/>
      <c r="K46" s="5"/>
      <c r="L46" s="5"/>
      <c r="M46" s="5"/>
      <c r="N46" s="5"/>
      <c r="O46" s="5"/>
      <c r="P46" s="5">
        <v>32</v>
      </c>
      <c r="Q46" s="5">
        <v>7.7</v>
      </c>
      <c r="R46" s="5">
        <v>2.2999999999999998</v>
      </c>
      <c r="S46" s="5">
        <v>285</v>
      </c>
      <c r="T46" s="5"/>
    </row>
    <row r="47" spans="1:20" x14ac:dyDescent="0.2">
      <c r="B47">
        <v>1152797</v>
      </c>
      <c r="C47" s="10" t="s">
        <v>199</v>
      </c>
      <c r="D47" s="560">
        <v>45587</v>
      </c>
      <c r="E47" s="198" t="s">
        <v>1899</v>
      </c>
      <c r="F47" s="198" t="s">
        <v>24</v>
      </c>
      <c r="G47" s="199" t="s">
        <v>24</v>
      </c>
      <c r="H47" s="198">
        <v>1.7</v>
      </c>
      <c r="I47" s="199">
        <v>0.49</v>
      </c>
      <c r="P47" s="4">
        <v>31</v>
      </c>
      <c r="Q47" s="4">
        <v>7.7</v>
      </c>
      <c r="R47" s="4">
        <v>2.6</v>
      </c>
      <c r="S47" s="4">
        <v>282</v>
      </c>
    </row>
    <row r="48" spans="1:20" x14ac:dyDescent="0.2">
      <c r="A48" s="2">
        <v>45735</v>
      </c>
      <c r="B48">
        <v>1195316</v>
      </c>
      <c r="C48" s="10" t="s">
        <v>199</v>
      </c>
      <c r="D48" s="560">
        <v>45721</v>
      </c>
      <c r="F48" s="198">
        <v>17</v>
      </c>
      <c r="G48" s="199">
        <v>5</v>
      </c>
      <c r="H48" s="198">
        <v>48</v>
      </c>
      <c r="I48" s="199">
        <v>14</v>
      </c>
      <c r="P48" s="4">
        <v>32</v>
      </c>
      <c r="Q48" s="4">
        <v>7.8</v>
      </c>
      <c r="R48" s="4">
        <v>2.7</v>
      </c>
      <c r="S48" s="4">
        <v>287</v>
      </c>
    </row>
    <row r="49" spans="7:9" x14ac:dyDescent="0.2">
      <c r="G49" s="199"/>
      <c r="I49" s="199"/>
    </row>
    <row r="50" spans="7:9" x14ac:dyDescent="0.2">
      <c r="G50" s="199"/>
      <c r="I50" s="199"/>
    </row>
    <row r="51" spans="7:9" x14ac:dyDescent="0.2">
      <c r="G51" s="199"/>
      <c r="I51" s="199"/>
    </row>
    <row r="52" spans="7:9" x14ac:dyDescent="0.2">
      <c r="G52" s="199"/>
      <c r="I52" s="199"/>
    </row>
    <row r="53" spans="7:9" x14ac:dyDescent="0.2">
      <c r="G53" s="199"/>
      <c r="I53" s="199"/>
    </row>
    <row r="54" spans="7:9" x14ac:dyDescent="0.2">
      <c r="G54" s="199"/>
      <c r="I54" s="199"/>
    </row>
    <row r="55" spans="7:9" x14ac:dyDescent="0.2">
      <c r="G55" s="199"/>
      <c r="I55" s="199"/>
    </row>
    <row r="56" spans="7:9" x14ac:dyDescent="0.2">
      <c r="G56" s="199"/>
      <c r="I56" s="199"/>
    </row>
    <row r="57" spans="7:9" x14ac:dyDescent="0.2">
      <c r="G57" s="199"/>
      <c r="I57" s="199"/>
    </row>
    <row r="58" spans="7:9" x14ac:dyDescent="0.2">
      <c r="G58" s="199"/>
      <c r="I58" s="199"/>
    </row>
    <row r="59" spans="7:9" x14ac:dyDescent="0.2">
      <c r="G59" s="199"/>
      <c r="I59" s="199"/>
    </row>
  </sheetData>
  <customSheetViews>
    <customSheetView guid="{6F012044-A55F-45A9-8FC4-F873F99EA859}" scale="60" showPageBreaks="1" fitToPage="1" printArea="1" hiddenRows="1" view="pageBreakPreview">
      <selection activeCell="H23" sqref="H23"/>
      <pageMargins left="0.74803149606299213" right="0.74803149606299213" top="1.9685039370078741" bottom="0.98425196850393704" header="0.39370078740157483" footer="0.51181102362204722"/>
      <printOptions horizontalCentered="1"/>
      <pageSetup scale="91" orientation="landscape" r:id="rId1"/>
      <headerFooter alignWithMargins="0">
        <oddHeader>&amp;C&amp;G</oddHeader>
      </headerFooter>
    </customSheetView>
  </customSheetViews>
  <mergeCells count="8">
    <mergeCell ref="C24:S24"/>
    <mergeCell ref="C25:S25"/>
    <mergeCell ref="A1:I1"/>
    <mergeCell ref="L4:M4"/>
    <mergeCell ref="N4:O4"/>
    <mergeCell ref="F4:G4"/>
    <mergeCell ref="H4:I4"/>
    <mergeCell ref="J4:K4"/>
  </mergeCells>
  <phoneticPr fontId="0" type="noConversion"/>
  <printOptions horizontalCentered="1"/>
  <pageMargins left="0.74803149606299213" right="0.74803149606299213" top="1.9685039370078741" bottom="0.98425196850393704" header="0.39370078740157483" footer="0.51181102362204722"/>
  <pageSetup scale="79" orientation="landscape" r:id="rId2"/>
  <headerFooter alignWithMargins="0">
    <oddHeader>&amp;C&amp;G</oddHeader>
  </headerFooter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7">
    <tabColor rgb="FF7030A0"/>
  </sheetPr>
  <dimension ref="A1:BL35"/>
  <sheetViews>
    <sheetView topLeftCell="A6" workbookViewId="0">
      <selection activeCell="A33" sqref="A33:BJ33"/>
    </sheetView>
  </sheetViews>
  <sheetFormatPr defaultRowHeight="14.25" x14ac:dyDescent="0.2"/>
  <cols>
    <col min="1" max="2" width="9.875" bestFit="1" customWidth="1"/>
    <col min="3" max="3" width="9.875" customWidth="1"/>
    <col min="4" max="4" width="12" customWidth="1"/>
    <col min="13" max="13" width="7.5" bestFit="1" customWidth="1"/>
    <col min="14" max="18" width="6.5" bestFit="1" customWidth="1"/>
    <col min="31" max="32" width="0" hidden="1" customWidth="1"/>
    <col min="35" max="40" width="0" hidden="1" customWidth="1"/>
    <col min="51" max="51" width="14.75" customWidth="1"/>
    <col min="52" max="52" width="13.5" bestFit="1" customWidth="1"/>
    <col min="55" max="55" width="20.625" bestFit="1" customWidth="1"/>
    <col min="56" max="56" width="10.875" bestFit="1" customWidth="1"/>
    <col min="57" max="57" width="10.25" customWidth="1"/>
    <col min="58" max="58" width="11.125" customWidth="1"/>
    <col min="62" max="62" width="47.625" customWidth="1"/>
    <col min="63" max="63" width="27.375" customWidth="1"/>
  </cols>
  <sheetData>
    <row r="1" spans="1:63" s="52" customFormat="1" ht="20.25" customHeight="1" x14ac:dyDescent="0.2">
      <c r="A1" s="786" t="s">
        <v>346</v>
      </c>
      <c r="B1" s="787"/>
      <c r="C1" s="787"/>
      <c r="D1" s="787"/>
      <c r="E1" s="787"/>
      <c r="F1" s="787"/>
      <c r="G1" s="787"/>
      <c r="H1" s="787"/>
      <c r="I1" s="787"/>
      <c r="J1" s="787"/>
      <c r="K1" s="787"/>
      <c r="L1" s="787"/>
      <c r="M1" s="49"/>
      <c r="N1" s="49"/>
      <c r="O1" s="49"/>
      <c r="P1" s="49"/>
      <c r="Q1" s="49"/>
      <c r="R1" s="49"/>
      <c r="S1" s="49"/>
      <c r="T1" s="49"/>
      <c r="U1" s="49"/>
      <c r="V1" s="53"/>
      <c r="W1" s="49"/>
      <c r="X1" s="53"/>
      <c r="Y1" s="49"/>
      <c r="Z1" s="53"/>
      <c r="AA1" s="49"/>
      <c r="AB1" s="49"/>
      <c r="AC1" s="49"/>
      <c r="AD1" s="53"/>
      <c r="AE1" s="49"/>
      <c r="AF1" s="53"/>
      <c r="AG1" s="49"/>
      <c r="AH1" s="53"/>
      <c r="AI1" s="49"/>
      <c r="AJ1" s="53"/>
      <c r="AK1" s="49"/>
      <c r="AL1" s="53"/>
      <c r="AM1" s="49"/>
      <c r="AN1" s="53"/>
      <c r="AO1" s="49"/>
      <c r="AP1" s="49"/>
      <c r="AQ1" s="49"/>
      <c r="AR1" s="53"/>
      <c r="AS1" s="49"/>
      <c r="AT1" s="53"/>
      <c r="AU1" s="49"/>
      <c r="AV1" s="53"/>
      <c r="AW1" s="49"/>
      <c r="AX1" s="53"/>
    </row>
    <row r="2" spans="1:63" s="58" customFormat="1" ht="12.75" x14ac:dyDescent="0.2">
      <c r="A2" s="155" t="s">
        <v>357</v>
      </c>
      <c r="B2" s="147"/>
      <c r="C2" s="147"/>
      <c r="D2" s="147"/>
      <c r="E2" s="147" t="s">
        <v>358</v>
      </c>
      <c r="F2" s="147"/>
      <c r="G2" s="147"/>
      <c r="H2" s="147"/>
      <c r="I2" s="147"/>
      <c r="J2" s="147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  <c r="W2" s="156"/>
      <c r="X2" s="156"/>
      <c r="Y2" s="156"/>
      <c r="Z2" s="156"/>
      <c r="AA2" s="156"/>
      <c r="AB2" s="156"/>
      <c r="AC2" s="156"/>
      <c r="AD2" s="156"/>
      <c r="AE2" s="156"/>
      <c r="AF2" s="156"/>
      <c r="AG2" s="156"/>
      <c r="AH2" s="156"/>
      <c r="AI2" s="156"/>
      <c r="AJ2" s="156"/>
      <c r="AK2" s="156"/>
      <c r="AL2" s="156"/>
      <c r="AM2" s="156"/>
      <c r="AN2" s="156"/>
      <c r="AO2" s="156"/>
      <c r="AP2" s="156"/>
      <c r="AQ2" s="156"/>
      <c r="AR2" s="156"/>
      <c r="AS2" s="156"/>
      <c r="AT2" s="156"/>
      <c r="AU2" s="156"/>
      <c r="AV2" s="156"/>
      <c r="AW2" s="156"/>
      <c r="AX2" s="156"/>
      <c r="AY2" s="156"/>
      <c r="AZ2" s="156"/>
      <c r="BA2" s="156"/>
      <c r="BB2" s="156"/>
      <c r="BC2" s="156"/>
      <c r="BD2" s="156"/>
      <c r="BE2" s="156"/>
      <c r="BF2" s="156"/>
      <c r="BG2" s="156"/>
      <c r="BH2" s="156"/>
      <c r="BI2" s="156"/>
      <c r="BJ2" s="156"/>
      <c r="BK2" s="156"/>
    </row>
    <row r="3" spans="1:63" s="58" customFormat="1" ht="30" customHeight="1" x14ac:dyDescent="0.2">
      <c r="A3" s="155" t="s">
        <v>14</v>
      </c>
      <c r="B3" s="147"/>
      <c r="C3" s="147"/>
      <c r="D3" s="147"/>
      <c r="E3" s="147">
        <v>800</v>
      </c>
      <c r="F3" s="147"/>
      <c r="G3" s="147"/>
      <c r="H3" s="147"/>
      <c r="I3" s="278" t="s">
        <v>794</v>
      </c>
      <c r="J3" s="147"/>
      <c r="K3" s="278" t="s">
        <v>495</v>
      </c>
      <c r="L3" s="156"/>
      <c r="M3" s="156"/>
      <c r="N3" s="156"/>
      <c r="O3" s="156"/>
      <c r="P3" s="156"/>
      <c r="Q3" s="156"/>
      <c r="R3" s="156"/>
      <c r="S3" s="278" t="s">
        <v>494</v>
      </c>
      <c r="T3" s="156"/>
      <c r="U3" s="156"/>
      <c r="V3" s="156"/>
      <c r="W3" s="156"/>
      <c r="X3" s="156"/>
      <c r="Y3" s="156"/>
      <c r="Z3" s="156"/>
      <c r="AA3" s="156"/>
      <c r="AB3" s="156"/>
      <c r="AC3" s="156"/>
      <c r="AD3" s="156"/>
      <c r="AE3" s="156"/>
      <c r="AF3" s="156"/>
      <c r="AG3" s="156"/>
      <c r="AH3" s="156"/>
      <c r="AI3" s="156"/>
      <c r="AJ3" s="156"/>
      <c r="AK3" s="156"/>
      <c r="AL3" s="156"/>
      <c r="AM3" s="156"/>
      <c r="AN3" s="156"/>
      <c r="AO3" s="156"/>
      <c r="AP3" s="156"/>
      <c r="AQ3" s="278" t="s">
        <v>494</v>
      </c>
      <c r="AR3" s="156"/>
      <c r="AS3" s="278" t="s">
        <v>495</v>
      </c>
      <c r="AT3" s="156"/>
      <c r="AU3" s="278" t="s">
        <v>503</v>
      </c>
      <c r="AV3" s="156"/>
      <c r="AW3" s="278" t="s">
        <v>503</v>
      </c>
      <c r="AX3" s="156"/>
      <c r="AY3" s="278" t="s">
        <v>687</v>
      </c>
      <c r="AZ3" s="156"/>
      <c r="BA3" s="278" t="s">
        <v>735</v>
      </c>
      <c r="BB3" s="156"/>
      <c r="BC3" s="278" t="s">
        <v>735</v>
      </c>
      <c r="BD3" s="156"/>
      <c r="BE3" s="156"/>
      <c r="BF3" s="156"/>
      <c r="BG3" s="156"/>
      <c r="BH3" s="156"/>
      <c r="BI3" s="156"/>
      <c r="BJ3" s="156"/>
      <c r="BK3" s="156"/>
    </row>
    <row r="4" spans="1:63" s="142" customFormat="1" ht="29.25" customHeight="1" x14ac:dyDescent="0.2">
      <c r="A4" s="157" t="s">
        <v>74</v>
      </c>
      <c r="B4" s="149" t="s">
        <v>267</v>
      </c>
      <c r="C4" s="149" t="s">
        <v>1</v>
      </c>
      <c r="D4" s="149" t="s">
        <v>2</v>
      </c>
      <c r="E4" s="784" t="s">
        <v>45</v>
      </c>
      <c r="F4" s="785"/>
      <c r="G4" s="784" t="s">
        <v>489</v>
      </c>
      <c r="H4" s="785"/>
      <c r="I4" s="784" t="s">
        <v>487</v>
      </c>
      <c r="J4" s="785"/>
      <c r="K4" s="784" t="s">
        <v>81</v>
      </c>
      <c r="L4" s="785"/>
      <c r="M4" s="784" t="s">
        <v>490</v>
      </c>
      <c r="N4" s="785"/>
      <c r="O4" s="784" t="s">
        <v>221</v>
      </c>
      <c r="P4" s="785"/>
      <c r="Q4" s="784" t="s">
        <v>492</v>
      </c>
      <c r="R4" s="785"/>
      <c r="S4" s="784" t="s">
        <v>223</v>
      </c>
      <c r="T4" s="785"/>
      <c r="U4" s="784" t="s">
        <v>224</v>
      </c>
      <c r="V4" s="785"/>
      <c r="W4" s="784" t="s">
        <v>493</v>
      </c>
      <c r="X4" s="785"/>
      <c r="Y4" s="784" t="s">
        <v>225</v>
      </c>
      <c r="Z4" s="785"/>
      <c r="AA4" s="784" t="s">
        <v>226</v>
      </c>
      <c r="AB4" s="785"/>
      <c r="AC4" s="784" t="s">
        <v>227</v>
      </c>
      <c r="AD4" s="785"/>
      <c r="AE4" s="784" t="s">
        <v>228</v>
      </c>
      <c r="AF4" s="785"/>
      <c r="AG4" s="784" t="s">
        <v>230</v>
      </c>
      <c r="AH4" s="785"/>
      <c r="AI4" s="784" t="s">
        <v>496</v>
      </c>
      <c r="AJ4" s="785"/>
      <c r="AK4" s="784" t="s">
        <v>231</v>
      </c>
      <c r="AL4" s="785"/>
      <c r="AM4" s="784" t="s">
        <v>498</v>
      </c>
      <c r="AN4" s="785"/>
      <c r="AO4" s="784" t="s">
        <v>232</v>
      </c>
      <c r="AP4" s="867"/>
      <c r="AQ4" s="784" t="s">
        <v>229</v>
      </c>
      <c r="AR4" s="785"/>
      <c r="AS4" s="784" t="s">
        <v>499</v>
      </c>
      <c r="AT4" s="785"/>
      <c r="AU4" s="784" t="s">
        <v>502</v>
      </c>
      <c r="AV4" s="785"/>
      <c r="AW4" s="784" t="s">
        <v>488</v>
      </c>
      <c r="AX4" s="785"/>
      <c r="AY4" s="784" t="s">
        <v>505</v>
      </c>
      <c r="AZ4" s="785"/>
      <c r="BA4" s="782" t="s">
        <v>581</v>
      </c>
      <c r="BB4" s="783"/>
      <c r="BC4" s="782" t="s">
        <v>582</v>
      </c>
      <c r="BD4" s="785"/>
      <c r="BE4" s="142" t="s">
        <v>1531</v>
      </c>
      <c r="BF4" s="142" t="s">
        <v>1532</v>
      </c>
      <c r="BG4" s="142" t="s">
        <v>1534</v>
      </c>
      <c r="BH4" s="142" t="s">
        <v>1536</v>
      </c>
      <c r="BJ4" s="303" t="s">
        <v>886</v>
      </c>
      <c r="BK4" s="303" t="s">
        <v>164</v>
      </c>
    </row>
    <row r="5" spans="1:63" s="58" customFormat="1" ht="12.75" x14ac:dyDescent="0.2">
      <c r="A5" s="145"/>
      <c r="B5" s="145"/>
      <c r="C5" s="145"/>
      <c r="D5" s="145"/>
      <c r="E5" s="153" t="s">
        <v>15</v>
      </c>
      <c r="F5" s="154" t="s">
        <v>27</v>
      </c>
      <c r="G5" s="153" t="s">
        <v>15</v>
      </c>
      <c r="H5" s="154" t="s">
        <v>27</v>
      </c>
      <c r="I5" s="162" t="s">
        <v>15</v>
      </c>
      <c r="J5" s="162" t="s">
        <v>27</v>
      </c>
      <c r="K5" s="153" t="s">
        <v>15</v>
      </c>
      <c r="L5" s="154" t="s">
        <v>27</v>
      </c>
      <c r="M5" s="162" t="s">
        <v>15</v>
      </c>
      <c r="N5" s="162" t="s">
        <v>27</v>
      </c>
      <c r="O5" s="153" t="s">
        <v>15</v>
      </c>
      <c r="P5" s="154" t="s">
        <v>27</v>
      </c>
      <c r="Q5" s="153" t="s">
        <v>15</v>
      </c>
      <c r="R5" s="154" t="s">
        <v>27</v>
      </c>
      <c r="S5" s="153" t="s">
        <v>15</v>
      </c>
      <c r="T5" s="154" t="s">
        <v>27</v>
      </c>
      <c r="U5" s="153" t="s">
        <v>15</v>
      </c>
      <c r="V5" s="154" t="s">
        <v>27</v>
      </c>
      <c r="W5" s="153" t="s">
        <v>15</v>
      </c>
      <c r="X5" s="154" t="s">
        <v>27</v>
      </c>
      <c r="Y5" s="153" t="s">
        <v>15</v>
      </c>
      <c r="Z5" s="154" t="s">
        <v>27</v>
      </c>
      <c r="AA5" s="153" t="s">
        <v>15</v>
      </c>
      <c r="AB5" s="154" t="s">
        <v>27</v>
      </c>
      <c r="AC5" s="153" t="s">
        <v>15</v>
      </c>
      <c r="AD5" s="154" t="s">
        <v>27</v>
      </c>
      <c r="AE5" s="153" t="s">
        <v>15</v>
      </c>
      <c r="AF5" s="154" t="s">
        <v>27</v>
      </c>
      <c r="AG5" s="153" t="s">
        <v>15</v>
      </c>
      <c r="AH5" s="154" t="s">
        <v>27</v>
      </c>
      <c r="AI5" s="153" t="s">
        <v>15</v>
      </c>
      <c r="AJ5" s="154" t="s">
        <v>27</v>
      </c>
      <c r="AK5" s="153" t="s">
        <v>15</v>
      </c>
      <c r="AL5" s="154" t="s">
        <v>27</v>
      </c>
      <c r="AM5" s="153" t="s">
        <v>15</v>
      </c>
      <c r="AN5" s="154" t="s">
        <v>27</v>
      </c>
      <c r="AO5" s="153" t="s">
        <v>15</v>
      </c>
      <c r="AP5" s="162" t="s">
        <v>27</v>
      </c>
      <c r="AQ5" s="153" t="s">
        <v>15</v>
      </c>
      <c r="AR5" s="154" t="s">
        <v>27</v>
      </c>
      <c r="AS5" s="153" t="s">
        <v>15</v>
      </c>
      <c r="AT5" s="154" t="s">
        <v>27</v>
      </c>
      <c r="AU5" s="153" t="s">
        <v>15</v>
      </c>
      <c r="AV5" s="154" t="s">
        <v>27</v>
      </c>
      <c r="AW5" s="153" t="s">
        <v>15</v>
      </c>
      <c r="AX5" s="154" t="s">
        <v>27</v>
      </c>
      <c r="AY5" s="153" t="s">
        <v>15</v>
      </c>
      <c r="AZ5" s="154" t="s">
        <v>27</v>
      </c>
      <c r="BA5" s="347" t="s">
        <v>153</v>
      </c>
      <c r="BB5" s="348" t="s">
        <v>583</v>
      </c>
      <c r="BC5" s="347" t="s">
        <v>153</v>
      </c>
      <c r="BD5" s="348" t="s">
        <v>583</v>
      </c>
      <c r="BE5" s="145"/>
      <c r="BF5" s="145" t="s">
        <v>1533</v>
      </c>
      <c r="BG5" s="145" t="s">
        <v>1535</v>
      </c>
      <c r="BH5" s="145" t="s">
        <v>1537</v>
      </c>
      <c r="BI5" s="145"/>
      <c r="BJ5" s="145"/>
      <c r="BK5" s="145"/>
    </row>
    <row r="6" spans="1:63" s="4" customFormat="1" x14ac:dyDescent="0.2">
      <c r="A6" s="276">
        <v>41740</v>
      </c>
      <c r="B6" s="277">
        <v>851</v>
      </c>
      <c r="C6" s="4" t="s">
        <v>486</v>
      </c>
      <c r="D6" s="276">
        <v>41724</v>
      </c>
      <c r="E6" s="246">
        <v>54</v>
      </c>
      <c r="F6" s="247">
        <v>4.5</v>
      </c>
      <c r="G6" s="4" t="s">
        <v>78</v>
      </c>
      <c r="H6" s="262" t="s">
        <v>85</v>
      </c>
      <c r="I6" s="4" t="s">
        <v>79</v>
      </c>
      <c r="J6" s="247" t="s">
        <v>58</v>
      </c>
      <c r="K6" s="4">
        <v>3.6</v>
      </c>
      <c r="L6" s="247">
        <v>0.3</v>
      </c>
      <c r="M6" s="4" t="s">
        <v>491</v>
      </c>
      <c r="N6" s="247" t="s">
        <v>239</v>
      </c>
      <c r="O6" s="4" t="s">
        <v>491</v>
      </c>
      <c r="P6" s="247" t="s">
        <v>239</v>
      </c>
      <c r="Q6" s="4" t="s">
        <v>491</v>
      </c>
      <c r="R6" s="247" t="s">
        <v>239</v>
      </c>
      <c r="S6" s="4" t="s">
        <v>491</v>
      </c>
      <c r="T6" s="247" t="s">
        <v>239</v>
      </c>
      <c r="U6" s="4">
        <v>2.1999999999999999E-2</v>
      </c>
      <c r="V6" s="247">
        <v>2E-3</v>
      </c>
      <c r="W6" s="4" t="s">
        <v>491</v>
      </c>
      <c r="X6" s="247" t="s">
        <v>239</v>
      </c>
      <c r="Y6" s="4" t="s">
        <v>491</v>
      </c>
      <c r="Z6" s="247" t="s">
        <v>239</v>
      </c>
      <c r="AB6" s="247"/>
      <c r="AC6" s="4">
        <v>0.36</v>
      </c>
      <c r="AD6" s="247">
        <v>0.03</v>
      </c>
      <c r="AE6" s="4" t="s">
        <v>491</v>
      </c>
      <c r="AF6" s="247" t="s">
        <v>239</v>
      </c>
      <c r="AG6" s="4" t="s">
        <v>491</v>
      </c>
      <c r="AH6" s="247" t="s">
        <v>239</v>
      </c>
      <c r="AI6" s="4" t="s">
        <v>491</v>
      </c>
      <c r="AJ6" s="247" t="s">
        <v>239</v>
      </c>
      <c r="AK6" s="4" t="s">
        <v>497</v>
      </c>
      <c r="AL6" s="247" t="s">
        <v>238</v>
      </c>
      <c r="AM6" s="4" t="s">
        <v>491</v>
      </c>
      <c r="AN6" s="247" t="s">
        <v>239</v>
      </c>
      <c r="AQ6" s="198">
        <v>1.1000000000000001E-3</v>
      </c>
      <c r="AR6" s="247">
        <v>9.0000000000000006E-5</v>
      </c>
      <c r="AS6" s="4" t="s">
        <v>500</v>
      </c>
      <c r="AT6" s="247" t="s">
        <v>501</v>
      </c>
      <c r="AU6" s="4" t="s">
        <v>500</v>
      </c>
      <c r="AV6" s="247" t="s">
        <v>504</v>
      </c>
      <c r="AW6" s="4" t="s">
        <v>500</v>
      </c>
      <c r="AX6" s="247" t="s">
        <v>501</v>
      </c>
      <c r="AY6" s="4" t="s">
        <v>339</v>
      </c>
      <c r="AZ6" s="247" t="s">
        <v>187</v>
      </c>
      <c r="BB6" s="247"/>
      <c r="BD6" s="247"/>
      <c r="BK6" s="248"/>
    </row>
    <row r="7" spans="1:63" s="4" customFormat="1" x14ac:dyDescent="0.2">
      <c r="A7" s="298">
        <v>41827</v>
      </c>
      <c r="B7" s="5"/>
      <c r="C7" s="5"/>
      <c r="D7" s="298">
        <v>41814</v>
      </c>
      <c r="E7" s="192">
        <v>85</v>
      </c>
      <c r="F7" s="191">
        <v>7.5</v>
      </c>
      <c r="G7" s="267" t="s">
        <v>78</v>
      </c>
      <c r="H7" s="250" t="s">
        <v>85</v>
      </c>
      <c r="I7" s="267" t="s">
        <v>79</v>
      </c>
      <c r="J7" s="250" t="s">
        <v>58</v>
      </c>
      <c r="K7" s="5">
        <v>15</v>
      </c>
      <c r="L7" s="191">
        <v>1.4</v>
      </c>
      <c r="M7" s="267" t="s">
        <v>529</v>
      </c>
      <c r="N7" s="250" t="s">
        <v>239</v>
      </c>
      <c r="O7" s="267" t="s">
        <v>491</v>
      </c>
      <c r="P7" s="250" t="s">
        <v>239</v>
      </c>
      <c r="Q7" s="267" t="s">
        <v>491</v>
      </c>
      <c r="R7" s="250" t="s">
        <v>239</v>
      </c>
      <c r="S7" s="267" t="s">
        <v>491</v>
      </c>
      <c r="T7" s="250" t="s">
        <v>239</v>
      </c>
      <c r="U7" s="5">
        <v>1.7000000000000001E-2</v>
      </c>
      <c r="V7" s="191">
        <v>1E-3</v>
      </c>
      <c r="W7" s="267" t="s">
        <v>491</v>
      </c>
      <c r="X7" s="250" t="s">
        <v>239</v>
      </c>
      <c r="Y7" s="5">
        <v>3.1E-2</v>
      </c>
      <c r="Z7" s="191">
        <v>3.0000000000000001E-3</v>
      </c>
      <c r="AA7" s="5"/>
      <c r="AB7" s="191"/>
      <c r="AC7" s="5">
        <v>4.5999999999999996</v>
      </c>
      <c r="AD7" s="191">
        <v>0.4</v>
      </c>
      <c r="AE7" s="267" t="s">
        <v>491</v>
      </c>
      <c r="AF7" s="250" t="s">
        <v>239</v>
      </c>
      <c r="AG7" s="267" t="s">
        <v>491</v>
      </c>
      <c r="AH7" s="250" t="s">
        <v>239</v>
      </c>
      <c r="AI7" s="267" t="s">
        <v>491</v>
      </c>
      <c r="AJ7" s="250" t="s">
        <v>239</v>
      </c>
      <c r="AK7" s="267" t="s">
        <v>530</v>
      </c>
      <c r="AL7" s="250" t="s">
        <v>238</v>
      </c>
      <c r="AM7" s="267" t="s">
        <v>491</v>
      </c>
      <c r="AN7" s="250" t="s">
        <v>239</v>
      </c>
      <c r="AO7" s="267"/>
      <c r="AP7" s="267"/>
      <c r="AQ7" s="249" t="s">
        <v>531</v>
      </c>
      <c r="AR7" s="250" t="s">
        <v>532</v>
      </c>
      <c r="AS7" s="267" t="s">
        <v>533</v>
      </c>
      <c r="AT7" s="250" t="s">
        <v>534</v>
      </c>
      <c r="AU7" s="267" t="s">
        <v>533</v>
      </c>
      <c r="AV7" s="250" t="s">
        <v>534</v>
      </c>
      <c r="AW7" s="5">
        <v>1.7</v>
      </c>
      <c r="AX7" s="191">
        <v>0.15</v>
      </c>
      <c r="AY7" s="267" t="s">
        <v>339</v>
      </c>
      <c r="AZ7" s="250" t="s">
        <v>187</v>
      </c>
      <c r="BA7" s="5"/>
      <c r="BB7" s="191"/>
      <c r="BC7" s="5"/>
      <c r="BD7" s="191"/>
      <c r="BK7" s="7"/>
    </row>
    <row r="8" spans="1:63" s="4" customFormat="1" x14ac:dyDescent="0.2">
      <c r="A8" s="276">
        <v>41878</v>
      </c>
      <c r="D8" s="276">
        <v>41904</v>
      </c>
      <c r="E8" s="198">
        <v>257</v>
      </c>
      <c r="F8" s="199">
        <v>24</v>
      </c>
      <c r="G8" s="4" t="s">
        <v>12</v>
      </c>
      <c r="H8" s="199" t="s">
        <v>58</v>
      </c>
      <c r="I8" s="4" t="s">
        <v>79</v>
      </c>
      <c r="J8" s="199" t="s">
        <v>58</v>
      </c>
      <c r="K8" s="4">
        <v>1.5</v>
      </c>
      <c r="L8" s="199">
        <v>0.16</v>
      </c>
      <c r="N8" s="199"/>
      <c r="P8" s="199"/>
      <c r="R8" s="199"/>
      <c r="S8" s="4" t="s">
        <v>572</v>
      </c>
      <c r="T8" s="199" t="s">
        <v>238</v>
      </c>
      <c r="U8" s="4" t="s">
        <v>572</v>
      </c>
      <c r="V8" s="199" t="s">
        <v>238</v>
      </c>
      <c r="W8" s="4" t="s">
        <v>572</v>
      </c>
      <c r="X8" s="199" t="s">
        <v>238</v>
      </c>
      <c r="Y8" s="4">
        <v>7.4999999999999997E-2</v>
      </c>
      <c r="Z8" s="199">
        <v>8.0000000000000002E-3</v>
      </c>
      <c r="AB8" s="199"/>
      <c r="AC8" s="4" t="s">
        <v>572</v>
      </c>
      <c r="AD8" s="199" t="s">
        <v>238</v>
      </c>
      <c r="AF8" s="199"/>
      <c r="AG8" s="4" t="s">
        <v>572</v>
      </c>
      <c r="AH8" s="199" t="s">
        <v>238</v>
      </c>
      <c r="AJ8" s="199"/>
      <c r="AL8" s="199"/>
      <c r="AN8" s="199"/>
      <c r="AO8" s="4" t="s">
        <v>573</v>
      </c>
      <c r="AP8" s="4" t="s">
        <v>574</v>
      </c>
      <c r="AQ8" s="198" t="s">
        <v>239</v>
      </c>
      <c r="AR8" s="199" t="s">
        <v>575</v>
      </c>
      <c r="AS8" s="4" t="s">
        <v>576</v>
      </c>
      <c r="AT8" s="199" t="s">
        <v>577</v>
      </c>
      <c r="AU8" s="4" t="s">
        <v>578</v>
      </c>
      <c r="AV8" s="199" t="s">
        <v>579</v>
      </c>
      <c r="AW8" s="4">
        <v>0.61</v>
      </c>
      <c r="AX8" s="199">
        <v>6.2E-2</v>
      </c>
      <c r="AY8" s="4" t="s">
        <v>339</v>
      </c>
      <c r="AZ8" s="199" t="s">
        <v>580</v>
      </c>
      <c r="BA8" s="4">
        <v>8.3999999999999995E-3</v>
      </c>
      <c r="BB8" s="199">
        <v>7.9000000000000001E-4</v>
      </c>
      <c r="BC8" s="4">
        <v>7.0000000000000001E-3</v>
      </c>
      <c r="BD8" s="199">
        <v>6.6E-4</v>
      </c>
      <c r="BK8" s="7"/>
    </row>
    <row r="9" spans="1:63" s="4" customFormat="1" x14ac:dyDescent="0.2">
      <c r="A9" s="276">
        <v>41975</v>
      </c>
      <c r="D9" s="276">
        <v>41970</v>
      </c>
      <c r="E9" s="198">
        <v>287</v>
      </c>
      <c r="F9" s="199">
        <v>26</v>
      </c>
      <c r="G9" s="4">
        <v>8.1999999999999993</v>
      </c>
      <c r="H9" s="199">
        <v>0.7</v>
      </c>
      <c r="I9" s="4" t="s">
        <v>79</v>
      </c>
      <c r="J9" s="199" t="s">
        <v>608</v>
      </c>
      <c r="K9" s="4">
        <v>1</v>
      </c>
      <c r="L9" s="199">
        <v>0.09</v>
      </c>
      <c r="N9" s="199"/>
      <c r="P9" s="199"/>
      <c r="R9" s="199"/>
      <c r="S9" s="4" t="s">
        <v>491</v>
      </c>
      <c r="T9" s="199" t="s">
        <v>239</v>
      </c>
      <c r="U9" s="4" t="s">
        <v>491</v>
      </c>
      <c r="V9" s="199" t="s">
        <v>239</v>
      </c>
      <c r="W9" s="4" t="s">
        <v>491</v>
      </c>
      <c r="X9" s="199" t="s">
        <v>239</v>
      </c>
      <c r="Y9" s="4">
        <v>2.1000000000000001E-2</v>
      </c>
      <c r="Z9" s="199">
        <v>1.9E-3</v>
      </c>
      <c r="AB9" s="199"/>
      <c r="AC9" s="4" t="s">
        <v>491</v>
      </c>
      <c r="AD9" s="199" t="s">
        <v>239</v>
      </c>
      <c r="AF9" s="199"/>
      <c r="AG9" s="4" t="s">
        <v>491</v>
      </c>
      <c r="AH9" s="199" t="s">
        <v>239</v>
      </c>
      <c r="AJ9" s="199"/>
      <c r="AL9" s="199"/>
      <c r="AN9" s="199"/>
      <c r="AO9" s="4" t="s">
        <v>580</v>
      </c>
      <c r="AP9" s="4" t="s">
        <v>609</v>
      </c>
      <c r="AQ9" s="198" t="s">
        <v>529</v>
      </c>
      <c r="AR9" s="199" t="s">
        <v>610</v>
      </c>
      <c r="AS9" s="4" t="s">
        <v>611</v>
      </c>
      <c r="AT9" s="199" t="s">
        <v>612</v>
      </c>
      <c r="AU9" s="4" t="s">
        <v>500</v>
      </c>
      <c r="AV9" s="199" t="s">
        <v>573</v>
      </c>
      <c r="AW9" s="4" t="s">
        <v>613</v>
      </c>
      <c r="AX9" s="199" t="s">
        <v>573</v>
      </c>
      <c r="AY9" s="4" t="s">
        <v>512</v>
      </c>
      <c r="AZ9" s="199" t="s">
        <v>175</v>
      </c>
      <c r="BB9" s="199"/>
      <c r="BD9" s="199"/>
      <c r="BK9" s="7"/>
    </row>
    <row r="10" spans="1:63" s="4" customFormat="1" x14ac:dyDescent="0.2">
      <c r="A10" s="276">
        <v>42083</v>
      </c>
      <c r="D10" s="276">
        <v>42075</v>
      </c>
      <c r="E10" s="198">
        <v>163</v>
      </c>
      <c r="F10" s="199">
        <v>15</v>
      </c>
      <c r="G10" s="4">
        <v>3.2</v>
      </c>
      <c r="H10" s="199">
        <v>0.3</v>
      </c>
      <c r="I10" s="4" t="s">
        <v>79</v>
      </c>
      <c r="J10" s="199" t="s">
        <v>58</v>
      </c>
      <c r="K10" s="4">
        <v>0.66</v>
      </c>
      <c r="L10" s="199">
        <v>5.8999999999999997E-2</v>
      </c>
      <c r="N10" s="199"/>
      <c r="P10" s="199"/>
      <c r="R10" s="199"/>
      <c r="S10" s="4" t="s">
        <v>491</v>
      </c>
      <c r="T10" s="199" t="s">
        <v>239</v>
      </c>
      <c r="U10" s="4" t="s">
        <v>491</v>
      </c>
      <c r="V10" s="199" t="s">
        <v>239</v>
      </c>
      <c r="W10" s="4" t="s">
        <v>491</v>
      </c>
      <c r="X10" s="199" t="s">
        <v>239</v>
      </c>
      <c r="Y10" s="4">
        <v>2.5000000000000001E-2</v>
      </c>
      <c r="Z10" s="199">
        <v>2E-3</v>
      </c>
      <c r="AB10" s="199"/>
      <c r="AC10" s="4" t="s">
        <v>491</v>
      </c>
      <c r="AD10" s="199" t="s">
        <v>239</v>
      </c>
      <c r="AF10" s="199"/>
      <c r="AG10" s="4" t="s">
        <v>491</v>
      </c>
      <c r="AH10" s="199" t="s">
        <v>239</v>
      </c>
      <c r="AJ10" s="199"/>
      <c r="AL10" s="199"/>
      <c r="AN10" s="199"/>
      <c r="AO10" s="4" t="s">
        <v>634</v>
      </c>
      <c r="AP10" s="4" t="s">
        <v>635</v>
      </c>
      <c r="AQ10" s="198" t="s">
        <v>636</v>
      </c>
      <c r="AR10" s="199" t="s">
        <v>637</v>
      </c>
      <c r="AS10" s="4" t="s">
        <v>277</v>
      </c>
      <c r="AT10" s="199" t="s">
        <v>638</v>
      </c>
      <c r="AU10" s="4" t="s">
        <v>500</v>
      </c>
      <c r="AV10" s="199" t="s">
        <v>573</v>
      </c>
      <c r="AW10" s="4" t="s">
        <v>639</v>
      </c>
      <c r="AX10" s="199" t="s">
        <v>640</v>
      </c>
      <c r="AY10" s="4" t="s">
        <v>512</v>
      </c>
      <c r="AZ10" s="199" t="s">
        <v>175</v>
      </c>
      <c r="BB10" s="199"/>
      <c r="BD10" s="199"/>
      <c r="BK10" s="7"/>
    </row>
    <row r="11" spans="1:63" s="4" customFormat="1" x14ac:dyDescent="0.2">
      <c r="A11" s="276">
        <v>42226</v>
      </c>
      <c r="D11" s="276">
        <v>42213</v>
      </c>
      <c r="E11" s="198">
        <v>135</v>
      </c>
      <c r="F11" s="199">
        <v>13</v>
      </c>
      <c r="G11" s="4">
        <v>41</v>
      </c>
      <c r="H11" s="199">
        <v>4.0999999999999996</v>
      </c>
      <c r="I11" s="221" t="s">
        <v>79</v>
      </c>
      <c r="J11" s="260" t="s">
        <v>58</v>
      </c>
      <c r="K11" s="4">
        <v>0.48</v>
      </c>
      <c r="L11" s="199">
        <v>4.8000000000000001E-2</v>
      </c>
      <c r="N11" s="199"/>
      <c r="P11" s="199"/>
      <c r="R11" s="199"/>
      <c r="S11" s="221" t="s">
        <v>587</v>
      </c>
      <c r="T11" s="260" t="s">
        <v>239</v>
      </c>
      <c r="U11" s="221" t="s">
        <v>587</v>
      </c>
      <c r="V11" s="260" t="s">
        <v>239</v>
      </c>
      <c r="W11" s="221" t="s">
        <v>587</v>
      </c>
      <c r="X11" s="260" t="s">
        <v>239</v>
      </c>
      <c r="Y11" s="221" t="s">
        <v>587</v>
      </c>
      <c r="Z11" s="260" t="s">
        <v>239</v>
      </c>
      <c r="AA11" s="221" t="s">
        <v>681</v>
      </c>
      <c r="AB11" s="260" t="s">
        <v>587</v>
      </c>
      <c r="AC11" s="221" t="s">
        <v>587</v>
      </c>
      <c r="AD11" s="260" t="s">
        <v>239</v>
      </c>
      <c r="AF11" s="199"/>
      <c r="AG11" s="221" t="s">
        <v>587</v>
      </c>
      <c r="AH11" s="260" t="s">
        <v>239</v>
      </c>
      <c r="AJ11" s="199"/>
      <c r="AL11" s="199"/>
      <c r="AN11" s="199"/>
      <c r="AO11" s="221" t="s">
        <v>681</v>
      </c>
      <c r="AP11" s="221" t="s">
        <v>587</v>
      </c>
      <c r="AQ11" s="259" t="s">
        <v>532</v>
      </c>
      <c r="AR11" s="260" t="s">
        <v>682</v>
      </c>
      <c r="AS11" s="221" t="s">
        <v>683</v>
      </c>
      <c r="AT11" s="260" t="s">
        <v>504</v>
      </c>
      <c r="AU11" s="221" t="s">
        <v>684</v>
      </c>
      <c r="AV11" s="260" t="s">
        <v>573</v>
      </c>
      <c r="AW11" s="221" t="s">
        <v>685</v>
      </c>
      <c r="AX11" s="260" t="s">
        <v>686</v>
      </c>
      <c r="AY11" s="221" t="s">
        <v>339</v>
      </c>
      <c r="AZ11" s="260" t="s">
        <v>580</v>
      </c>
      <c r="BB11" s="199"/>
      <c r="BD11" s="199"/>
      <c r="BJ11" s="311" t="s">
        <v>680</v>
      </c>
      <c r="BK11" s="7"/>
    </row>
    <row r="12" spans="1:63" s="4" customFormat="1" x14ac:dyDescent="0.2">
      <c r="A12" s="310">
        <v>42304</v>
      </c>
      <c r="B12" s="245"/>
      <c r="C12" s="245"/>
      <c r="D12" s="310">
        <v>42292</v>
      </c>
      <c r="E12" s="246">
        <v>99</v>
      </c>
      <c r="F12" s="247">
        <v>10</v>
      </c>
      <c r="G12" s="245">
        <v>1.6</v>
      </c>
      <c r="H12" s="247">
        <v>0.2</v>
      </c>
      <c r="I12" s="245" t="s">
        <v>79</v>
      </c>
      <c r="J12" s="247" t="s">
        <v>58</v>
      </c>
      <c r="K12" s="245">
        <v>16</v>
      </c>
      <c r="L12" s="247">
        <v>1.6</v>
      </c>
      <c r="M12" s="245"/>
      <c r="N12" s="247"/>
      <c r="O12" s="245"/>
      <c r="P12" s="247"/>
      <c r="Q12" s="245"/>
      <c r="R12" s="247"/>
      <c r="S12" s="245" t="s">
        <v>491</v>
      </c>
      <c r="T12" s="247" t="s">
        <v>239</v>
      </c>
      <c r="U12" s="245">
        <v>4.8000000000000001E-2</v>
      </c>
      <c r="V12" s="247">
        <v>5.0000000000000001E-3</v>
      </c>
      <c r="W12" s="245" t="s">
        <v>491</v>
      </c>
      <c r="X12" s="247" t="s">
        <v>239</v>
      </c>
      <c r="Y12" s="245">
        <v>3.4000000000000002E-2</v>
      </c>
      <c r="Z12" s="247">
        <v>3.0000000000000001E-3</v>
      </c>
      <c r="AA12" s="245">
        <v>0.33</v>
      </c>
      <c r="AB12" s="247">
        <v>3.3000000000000002E-2</v>
      </c>
      <c r="AC12" s="245">
        <v>0.23</v>
      </c>
      <c r="AD12" s="247">
        <v>2.3E-2</v>
      </c>
      <c r="AE12" s="245"/>
      <c r="AF12" s="247"/>
      <c r="AG12" s="245" t="s">
        <v>491</v>
      </c>
      <c r="AH12" s="247" t="s">
        <v>239</v>
      </c>
      <c r="AI12" s="245"/>
      <c r="AJ12" s="247"/>
      <c r="AK12" s="245"/>
      <c r="AL12" s="247"/>
      <c r="AM12" s="245"/>
      <c r="AN12" s="247"/>
      <c r="AO12" s="245">
        <v>6.9000000000000006E-2</v>
      </c>
      <c r="AP12" s="245">
        <v>7.0000000000000001E-3</v>
      </c>
      <c r="AQ12" s="246">
        <v>8.0000000000000004E-4</v>
      </c>
      <c r="AR12" s="247">
        <v>8.0000000000000007E-5</v>
      </c>
      <c r="AS12" s="245" t="s">
        <v>611</v>
      </c>
      <c r="AT12" s="247" t="s">
        <v>709</v>
      </c>
      <c r="AU12" s="245" t="s">
        <v>710</v>
      </c>
      <c r="AV12" s="247" t="s">
        <v>534</v>
      </c>
      <c r="AW12" s="245">
        <v>0.95</v>
      </c>
      <c r="AX12" s="247">
        <v>9.8000000000000004E-2</v>
      </c>
      <c r="AY12" s="245" t="s">
        <v>339</v>
      </c>
      <c r="AZ12" s="247" t="s">
        <v>634</v>
      </c>
      <c r="BA12" s="245"/>
      <c r="BB12" s="247"/>
      <c r="BC12" s="245"/>
      <c r="BD12" s="247"/>
      <c r="BJ12" s="312" t="s">
        <v>711</v>
      </c>
      <c r="BK12" s="248"/>
    </row>
    <row r="13" spans="1:63" s="4" customFormat="1" x14ac:dyDescent="0.2">
      <c r="A13" s="276">
        <v>42382</v>
      </c>
      <c r="D13" s="276" t="s">
        <v>731</v>
      </c>
      <c r="E13" s="198">
        <v>75</v>
      </c>
      <c r="F13" s="199">
        <v>7.6</v>
      </c>
      <c r="G13" s="4" t="s">
        <v>59</v>
      </c>
      <c r="H13" s="199" t="s">
        <v>198</v>
      </c>
      <c r="I13" s="4" t="s">
        <v>79</v>
      </c>
      <c r="J13" s="199" t="s">
        <v>730</v>
      </c>
      <c r="K13" s="4">
        <v>0.8</v>
      </c>
      <c r="L13" s="199">
        <v>8.4000000000000005E-2</v>
      </c>
      <c r="N13" s="199"/>
      <c r="P13" s="199"/>
      <c r="R13" s="199"/>
      <c r="S13" s="4" t="s">
        <v>732</v>
      </c>
      <c r="T13" s="199" t="s">
        <v>239</v>
      </c>
      <c r="U13" s="4" t="s">
        <v>732</v>
      </c>
      <c r="V13" s="199" t="s">
        <v>239</v>
      </c>
      <c r="W13" s="4" t="s">
        <v>732</v>
      </c>
      <c r="X13" s="199" t="s">
        <v>239</v>
      </c>
      <c r="Y13" s="4">
        <v>1.2E-2</v>
      </c>
      <c r="Z13" s="199">
        <v>1E-3</v>
      </c>
      <c r="AA13" s="4">
        <v>0.13</v>
      </c>
      <c r="AB13" s="199">
        <v>1.2999999999999999E-2</v>
      </c>
      <c r="AC13" s="4">
        <v>7.5999999999999998E-2</v>
      </c>
      <c r="AD13" s="199">
        <v>8.0000000000000002E-3</v>
      </c>
      <c r="AF13" s="199"/>
      <c r="AG13" s="4" t="s">
        <v>732</v>
      </c>
      <c r="AH13" s="199" t="s">
        <v>239</v>
      </c>
      <c r="AJ13" s="199"/>
      <c r="AL13" s="199"/>
      <c r="AN13" s="199"/>
      <c r="AO13" s="4">
        <v>7.2999999999999995E-2</v>
      </c>
      <c r="AP13" s="4">
        <v>8.0000000000000002E-3</v>
      </c>
      <c r="AQ13" s="198" t="s">
        <v>733</v>
      </c>
      <c r="AR13" s="199" t="s">
        <v>245</v>
      </c>
      <c r="AS13" s="4" t="s">
        <v>439</v>
      </c>
      <c r="AT13" s="199" t="s">
        <v>734</v>
      </c>
      <c r="AU13" s="4" t="s">
        <v>439</v>
      </c>
      <c r="AV13" s="199" t="s">
        <v>734</v>
      </c>
      <c r="AW13" s="4" t="s">
        <v>439</v>
      </c>
      <c r="AX13" s="199" t="s">
        <v>734</v>
      </c>
      <c r="AY13" s="4" t="s">
        <v>512</v>
      </c>
      <c r="AZ13" s="199" t="s">
        <v>85</v>
      </c>
      <c r="BA13" s="4">
        <v>1.2E-2</v>
      </c>
      <c r="BB13" s="199">
        <v>1.1999999999999999E-3</v>
      </c>
      <c r="BC13" s="4">
        <v>1.0999999999999999E-2</v>
      </c>
      <c r="BD13" s="199">
        <v>1.1000000000000001E-3</v>
      </c>
      <c r="BJ13" s="264" t="s">
        <v>736</v>
      </c>
      <c r="BK13" s="7"/>
    </row>
    <row r="14" spans="1:63" s="4" customFormat="1" x14ac:dyDescent="0.2">
      <c r="A14" s="330">
        <v>42451</v>
      </c>
      <c r="D14" s="276">
        <v>42425</v>
      </c>
      <c r="E14" s="198">
        <v>187</v>
      </c>
      <c r="F14" s="199">
        <v>18</v>
      </c>
      <c r="G14" s="221" t="s">
        <v>59</v>
      </c>
      <c r="H14" s="260" t="s">
        <v>134</v>
      </c>
      <c r="I14" s="221" t="s">
        <v>79</v>
      </c>
      <c r="J14" s="260" t="s">
        <v>58</v>
      </c>
      <c r="K14" s="4">
        <v>1.3</v>
      </c>
      <c r="L14" s="199">
        <v>0.13</v>
      </c>
      <c r="N14" s="199"/>
      <c r="P14" s="199"/>
      <c r="R14" s="199"/>
      <c r="S14" s="221" t="s">
        <v>587</v>
      </c>
      <c r="T14" s="260" t="s">
        <v>239</v>
      </c>
      <c r="U14" s="221" t="s">
        <v>764</v>
      </c>
      <c r="V14" s="260" t="s">
        <v>239</v>
      </c>
      <c r="W14" s="221" t="s">
        <v>765</v>
      </c>
      <c r="X14" s="260" t="s">
        <v>239</v>
      </c>
      <c r="Y14" s="4">
        <v>2.9000000000000001E-2</v>
      </c>
      <c r="Z14" s="199">
        <v>3.0000000000000001E-3</v>
      </c>
      <c r="AA14" s="4">
        <v>0.13</v>
      </c>
      <c r="AB14" s="199">
        <v>1.2E-2</v>
      </c>
      <c r="AC14" s="221" t="s">
        <v>766</v>
      </c>
      <c r="AD14" s="260" t="s">
        <v>274</v>
      </c>
      <c r="AF14" s="199"/>
      <c r="AG14" s="221" t="s">
        <v>765</v>
      </c>
      <c r="AH14" s="260" t="s">
        <v>239</v>
      </c>
      <c r="AJ14" s="199"/>
      <c r="AL14" s="199"/>
      <c r="AN14" s="199"/>
      <c r="AO14" s="4">
        <v>0.11</v>
      </c>
      <c r="AP14" s="4">
        <v>1.0999999999999999E-2</v>
      </c>
      <c r="AQ14" s="259" t="s">
        <v>767</v>
      </c>
      <c r="AR14" s="260" t="s">
        <v>768</v>
      </c>
      <c r="AS14" s="221" t="s">
        <v>769</v>
      </c>
      <c r="AT14" s="260" t="s">
        <v>770</v>
      </c>
      <c r="AU14" s="221" t="s">
        <v>771</v>
      </c>
      <c r="AV14" s="260" t="s">
        <v>772</v>
      </c>
      <c r="AW14" s="221" t="s">
        <v>652</v>
      </c>
      <c r="AX14" s="260" t="s">
        <v>773</v>
      </c>
      <c r="AY14" s="221" t="s">
        <v>512</v>
      </c>
      <c r="AZ14" s="260" t="s">
        <v>580</v>
      </c>
      <c r="BB14" s="199"/>
      <c r="BD14" s="199"/>
      <c r="BJ14" s="311" t="s">
        <v>774</v>
      </c>
      <c r="BK14" s="7"/>
    </row>
    <row r="15" spans="1:63" s="5" customFormat="1" x14ac:dyDescent="0.2">
      <c r="A15" s="298">
        <v>42579</v>
      </c>
      <c r="D15" s="298">
        <v>42570</v>
      </c>
      <c r="E15" s="192">
        <v>206</v>
      </c>
      <c r="F15" s="191">
        <v>20</v>
      </c>
      <c r="G15" s="5" t="s">
        <v>59</v>
      </c>
      <c r="H15" s="191" t="s">
        <v>134</v>
      </c>
      <c r="I15" s="5" t="s">
        <v>79</v>
      </c>
      <c r="J15" s="191" t="s">
        <v>58</v>
      </c>
      <c r="K15" s="5">
        <v>0.7</v>
      </c>
      <c r="L15" s="191">
        <v>6.8000000000000005E-2</v>
      </c>
      <c r="N15" s="191"/>
      <c r="P15" s="191"/>
      <c r="R15" s="191"/>
      <c r="S15" s="5" t="s">
        <v>574</v>
      </c>
      <c r="T15" s="191" t="s">
        <v>239</v>
      </c>
      <c r="U15" s="5">
        <v>0.02</v>
      </c>
      <c r="V15" s="191">
        <v>2E-3</v>
      </c>
      <c r="W15" s="5" t="s">
        <v>402</v>
      </c>
      <c r="X15" s="191" t="s">
        <v>239</v>
      </c>
      <c r="Y15" s="5">
        <v>8.9999999999999993E-3</v>
      </c>
      <c r="Z15" s="191">
        <v>1E-3</v>
      </c>
      <c r="AA15" s="5">
        <v>0.13</v>
      </c>
      <c r="AB15" s="191">
        <v>1.2999999999999999E-2</v>
      </c>
      <c r="AC15" s="5">
        <v>2.1000000000000001E-2</v>
      </c>
      <c r="AD15" s="191">
        <v>2E-3</v>
      </c>
      <c r="AF15" s="191"/>
      <c r="AG15" s="5">
        <v>6.7000000000000004E-2</v>
      </c>
      <c r="AH15" s="191">
        <v>6.0000000000000001E-3</v>
      </c>
      <c r="AJ15" s="191"/>
      <c r="AL15" s="191"/>
      <c r="AN15" s="191"/>
      <c r="AO15" s="5">
        <v>7.9000000000000001E-2</v>
      </c>
      <c r="AP15" s="5">
        <v>8.0000000000000002E-3</v>
      </c>
      <c r="AQ15" s="192" t="s">
        <v>802</v>
      </c>
      <c r="AR15" s="191" t="s">
        <v>244</v>
      </c>
      <c r="AS15" s="5" t="s">
        <v>500</v>
      </c>
      <c r="AT15" s="191" t="s">
        <v>803</v>
      </c>
      <c r="AU15" s="5" t="s">
        <v>804</v>
      </c>
      <c r="AV15" s="191" t="s">
        <v>805</v>
      </c>
      <c r="AW15" s="5" t="s">
        <v>806</v>
      </c>
      <c r="AX15" s="191" t="s">
        <v>807</v>
      </c>
      <c r="AY15" s="5" t="s">
        <v>339</v>
      </c>
      <c r="AZ15" s="191" t="s">
        <v>85</v>
      </c>
      <c r="BB15" s="191"/>
      <c r="BD15" s="191"/>
      <c r="BJ15" s="5" t="s">
        <v>808</v>
      </c>
      <c r="BK15" s="195"/>
    </row>
    <row r="16" spans="1:63" s="4" customFormat="1" ht="28.5" x14ac:dyDescent="0.2">
      <c r="A16" s="310">
        <v>42706</v>
      </c>
      <c r="B16" s="245"/>
      <c r="C16" s="245"/>
      <c r="D16" s="310">
        <v>42689</v>
      </c>
      <c r="E16" s="246">
        <v>66</v>
      </c>
      <c r="F16" s="247">
        <v>6.8</v>
      </c>
      <c r="G16" s="245" t="s">
        <v>59</v>
      </c>
      <c r="H16" s="247" t="s">
        <v>134</v>
      </c>
      <c r="I16" s="245" t="s">
        <v>79</v>
      </c>
      <c r="J16" s="247" t="s">
        <v>58</v>
      </c>
      <c r="K16" s="245">
        <v>0.62</v>
      </c>
      <c r="L16" s="247">
        <v>6.4000000000000001E-2</v>
      </c>
      <c r="M16" s="245"/>
      <c r="N16" s="247"/>
      <c r="O16" s="245"/>
      <c r="P16" s="247"/>
      <c r="Q16" s="245"/>
      <c r="R16" s="247"/>
      <c r="S16" s="245" t="s">
        <v>274</v>
      </c>
      <c r="T16" s="247" t="s">
        <v>532</v>
      </c>
      <c r="U16" s="245" t="s">
        <v>574</v>
      </c>
      <c r="V16" s="247" t="s">
        <v>532</v>
      </c>
      <c r="W16" s="245" t="s">
        <v>574</v>
      </c>
      <c r="X16" s="247" t="s">
        <v>532</v>
      </c>
      <c r="Y16" s="245">
        <v>5.5999999999999999E-3</v>
      </c>
      <c r="Z16" s="247">
        <v>5.9999999999999995E-4</v>
      </c>
      <c r="AA16" s="245" t="s">
        <v>187</v>
      </c>
      <c r="AB16" s="247" t="s">
        <v>635</v>
      </c>
      <c r="AC16" s="245" t="s">
        <v>764</v>
      </c>
      <c r="AD16" s="247" t="s">
        <v>846</v>
      </c>
      <c r="AE16" s="245"/>
      <c r="AF16" s="247"/>
      <c r="AG16" s="245" t="s">
        <v>574</v>
      </c>
      <c r="AH16" s="247" t="s">
        <v>532</v>
      </c>
      <c r="AI16" s="245"/>
      <c r="AJ16" s="247"/>
      <c r="AK16" s="245"/>
      <c r="AL16" s="247"/>
      <c r="AM16" s="245"/>
      <c r="AN16" s="247"/>
      <c r="AO16" s="245">
        <v>3.2000000000000001E-2</v>
      </c>
      <c r="AP16" s="245">
        <v>3.3E-3</v>
      </c>
      <c r="AQ16" s="246" t="s">
        <v>767</v>
      </c>
      <c r="AR16" s="247" t="s">
        <v>532</v>
      </c>
      <c r="AS16" s="245" t="s">
        <v>710</v>
      </c>
      <c r="AT16" s="247" t="s">
        <v>638</v>
      </c>
      <c r="AU16" s="245" t="s">
        <v>710</v>
      </c>
      <c r="AV16" s="247" t="s">
        <v>638</v>
      </c>
      <c r="AW16" s="245" t="s">
        <v>847</v>
      </c>
      <c r="AX16" s="247" t="s">
        <v>848</v>
      </c>
      <c r="AY16" s="245" t="s">
        <v>339</v>
      </c>
      <c r="AZ16" s="247" t="s">
        <v>85</v>
      </c>
      <c r="BA16" s="245"/>
      <c r="BB16" s="247"/>
      <c r="BC16" s="245"/>
      <c r="BD16" s="247"/>
      <c r="BJ16" s="245"/>
      <c r="BK16" s="340" t="s">
        <v>887</v>
      </c>
    </row>
    <row r="17" spans="1:64" s="4" customFormat="1" x14ac:dyDescent="0.2">
      <c r="A17" s="276">
        <v>42822</v>
      </c>
      <c r="D17" s="276">
        <v>42802</v>
      </c>
      <c r="E17" s="198">
        <v>69</v>
      </c>
      <c r="F17" s="199">
        <v>6.9</v>
      </c>
      <c r="G17" s="4" t="s">
        <v>59</v>
      </c>
      <c r="H17" s="199" t="s">
        <v>134</v>
      </c>
      <c r="I17" s="4" t="s">
        <v>79</v>
      </c>
      <c r="J17" s="199" t="s">
        <v>58</v>
      </c>
      <c r="K17" s="4">
        <v>0.67</v>
      </c>
      <c r="L17" s="199">
        <v>6.7000000000000004E-2</v>
      </c>
      <c r="N17" s="199"/>
      <c r="P17" s="199"/>
      <c r="R17" s="199"/>
      <c r="S17" s="4" t="s">
        <v>574</v>
      </c>
      <c r="T17" s="199" t="s">
        <v>532</v>
      </c>
      <c r="U17" s="4" t="s">
        <v>402</v>
      </c>
      <c r="V17" s="199" t="s">
        <v>531</v>
      </c>
      <c r="W17" s="4" t="s">
        <v>402</v>
      </c>
      <c r="X17" s="199" t="s">
        <v>531</v>
      </c>
      <c r="Y17" s="4">
        <v>7.9000000000000008E-3</v>
      </c>
      <c r="Z17" s="199">
        <v>8.0000000000000004E-4</v>
      </c>
      <c r="AA17" s="4" t="s">
        <v>85</v>
      </c>
      <c r="AB17" s="199" t="s">
        <v>122</v>
      </c>
      <c r="AC17" s="4" t="s">
        <v>654</v>
      </c>
      <c r="AD17" s="199" t="s">
        <v>885</v>
      </c>
      <c r="AF17" s="199"/>
      <c r="AG17" s="4" t="s">
        <v>402</v>
      </c>
      <c r="AH17" s="199" t="s">
        <v>531</v>
      </c>
      <c r="AJ17" s="199"/>
      <c r="AL17" s="199"/>
      <c r="AN17" s="199"/>
      <c r="AO17" s="4">
        <v>3.3000000000000002E-2</v>
      </c>
      <c r="AP17" s="4">
        <v>3.3E-3</v>
      </c>
      <c r="AQ17" s="198" t="s">
        <v>733</v>
      </c>
      <c r="AR17" s="199" t="s">
        <v>245</v>
      </c>
      <c r="AS17" s="4" t="s">
        <v>613</v>
      </c>
      <c r="AT17" s="199" t="s">
        <v>803</v>
      </c>
      <c r="AU17" s="4" t="s">
        <v>611</v>
      </c>
      <c r="AV17" s="199" t="s">
        <v>638</v>
      </c>
      <c r="AW17" s="4" t="s">
        <v>613</v>
      </c>
      <c r="AX17" s="199" t="s">
        <v>803</v>
      </c>
      <c r="AY17" s="4" t="s">
        <v>512</v>
      </c>
      <c r="AZ17" s="199" t="s">
        <v>85</v>
      </c>
      <c r="BB17" s="199"/>
      <c r="BD17" s="199"/>
      <c r="BK17" s="7"/>
    </row>
    <row r="18" spans="1:64" s="4" customFormat="1" x14ac:dyDescent="0.2">
      <c r="A18" s="276">
        <v>42934</v>
      </c>
      <c r="B18" s="276"/>
      <c r="D18" s="276">
        <v>42906</v>
      </c>
      <c r="E18" s="198">
        <v>88</v>
      </c>
      <c r="F18" s="199">
        <v>8.9</v>
      </c>
      <c r="G18" s="4">
        <v>5.7</v>
      </c>
      <c r="H18" s="199">
        <v>0.6</v>
      </c>
      <c r="I18" s="4" t="s">
        <v>79</v>
      </c>
      <c r="J18" s="199" t="s">
        <v>58</v>
      </c>
      <c r="K18" s="4">
        <v>1.3</v>
      </c>
      <c r="L18" s="199">
        <v>0.13</v>
      </c>
      <c r="N18" s="199"/>
      <c r="P18" s="199"/>
      <c r="R18" s="199"/>
      <c r="S18" s="4" t="s">
        <v>482</v>
      </c>
      <c r="T18" s="199" t="s">
        <v>926</v>
      </c>
      <c r="U18" s="4">
        <v>1.4999999999999999E-2</v>
      </c>
      <c r="V18" s="199">
        <v>1.5E-3</v>
      </c>
      <c r="W18" s="4" t="s">
        <v>587</v>
      </c>
      <c r="X18" s="199" t="s">
        <v>927</v>
      </c>
      <c r="Y18" s="4">
        <v>9.2999999999999992E-3</v>
      </c>
      <c r="Z18" s="199">
        <v>8.9999999999999998E-4</v>
      </c>
      <c r="AA18" s="4">
        <v>0.15</v>
      </c>
      <c r="AB18" s="199">
        <v>1.4999999999999999E-2</v>
      </c>
      <c r="AC18" s="4">
        <v>0.03</v>
      </c>
      <c r="AD18" s="199">
        <v>3.0000000000000001E-3</v>
      </c>
      <c r="AF18" s="199"/>
      <c r="AG18" s="4">
        <v>0.17</v>
      </c>
      <c r="AH18" s="199">
        <v>1.7000000000000001E-2</v>
      </c>
      <c r="AJ18" s="199"/>
      <c r="AL18" s="199"/>
      <c r="AN18" s="199"/>
      <c r="AO18" s="4">
        <v>9.2999999999999999E-2</v>
      </c>
      <c r="AP18" s="4">
        <v>9.4000000000000004E-3</v>
      </c>
      <c r="AQ18" s="198" t="s">
        <v>928</v>
      </c>
      <c r="AR18" s="199" t="s">
        <v>532</v>
      </c>
      <c r="AS18" s="4" t="s">
        <v>929</v>
      </c>
      <c r="AT18" s="199" t="s">
        <v>572</v>
      </c>
      <c r="AU18" s="4" t="s">
        <v>36</v>
      </c>
      <c r="AV18" s="199" t="s">
        <v>658</v>
      </c>
      <c r="AW18" s="4">
        <v>2.2000000000000002</v>
      </c>
      <c r="AX18" s="199">
        <v>0.22</v>
      </c>
      <c r="AY18" s="4" t="s">
        <v>339</v>
      </c>
      <c r="AZ18" s="199" t="s">
        <v>85</v>
      </c>
      <c r="BB18" s="199"/>
      <c r="BD18" s="199"/>
      <c r="BK18" s="7"/>
    </row>
    <row r="19" spans="1:64" s="4" customFormat="1" x14ac:dyDescent="0.2">
      <c r="A19" s="298">
        <v>42969</v>
      </c>
      <c r="B19" s="5"/>
      <c r="C19" s="5"/>
      <c r="D19" s="5" t="s">
        <v>925</v>
      </c>
      <c r="E19" s="192">
        <v>151</v>
      </c>
      <c r="F19" s="191">
        <v>15</v>
      </c>
      <c r="G19" s="5" t="s">
        <v>308</v>
      </c>
      <c r="H19" s="191" t="s">
        <v>134</v>
      </c>
      <c r="I19" s="5" t="s">
        <v>79</v>
      </c>
      <c r="J19" s="191" t="s">
        <v>58</v>
      </c>
      <c r="K19" s="5">
        <v>0.63</v>
      </c>
      <c r="L19" s="191">
        <v>0.06</v>
      </c>
      <c r="M19" s="5"/>
      <c r="N19" s="191"/>
      <c r="O19" s="5"/>
      <c r="P19" s="191"/>
      <c r="Q19" s="5"/>
      <c r="R19" s="191"/>
      <c r="S19" s="5" t="s">
        <v>274</v>
      </c>
      <c r="T19" s="191" t="s">
        <v>930</v>
      </c>
      <c r="U19" s="5" t="s">
        <v>574</v>
      </c>
      <c r="V19" s="191" t="s">
        <v>532</v>
      </c>
      <c r="W19" s="5" t="s">
        <v>574</v>
      </c>
      <c r="X19" s="191" t="s">
        <v>532</v>
      </c>
      <c r="Y19" s="5">
        <v>2.1999999999999999E-2</v>
      </c>
      <c r="Z19" s="191">
        <v>2.2000000000000001E-3</v>
      </c>
      <c r="AA19" s="5">
        <v>6.8000000000000005E-2</v>
      </c>
      <c r="AB19" s="191">
        <v>7.0000000000000001E-3</v>
      </c>
      <c r="AC19" s="5">
        <v>2.1999999999999999E-2</v>
      </c>
      <c r="AD19" s="191">
        <v>2.3E-3</v>
      </c>
      <c r="AE19" s="5"/>
      <c r="AF19" s="191"/>
      <c r="AG19" s="5" t="s">
        <v>574</v>
      </c>
      <c r="AH19" s="191" t="s">
        <v>532</v>
      </c>
      <c r="AI19" s="5"/>
      <c r="AJ19" s="191"/>
      <c r="AK19" s="5"/>
      <c r="AL19" s="191"/>
      <c r="AM19" s="5"/>
      <c r="AN19" s="191"/>
      <c r="AO19" s="5">
        <v>3.5000000000000003E-2</v>
      </c>
      <c r="AP19" s="5">
        <v>3.5999999999999999E-3</v>
      </c>
      <c r="AQ19" s="192" t="s">
        <v>931</v>
      </c>
      <c r="AR19" s="191" t="s">
        <v>932</v>
      </c>
      <c r="AS19" s="5" t="s">
        <v>648</v>
      </c>
      <c r="AT19" s="191" t="s">
        <v>765</v>
      </c>
      <c r="AU19" s="5">
        <v>0.71</v>
      </c>
      <c r="AV19" s="191">
        <v>7.1999999999999995E-2</v>
      </c>
      <c r="AW19" s="5" t="s">
        <v>933</v>
      </c>
      <c r="AX19" s="191" t="s">
        <v>43</v>
      </c>
      <c r="AY19" s="5" t="s">
        <v>339</v>
      </c>
      <c r="AZ19" s="191" t="s">
        <v>85</v>
      </c>
      <c r="BA19" s="5">
        <v>2.1999999999999999E-2</v>
      </c>
      <c r="BB19" s="191">
        <v>2.2000000000000001E-3</v>
      </c>
      <c r="BC19" s="5">
        <v>1.9E-2</v>
      </c>
      <c r="BD19" s="191">
        <v>1.9E-3</v>
      </c>
      <c r="BJ19" s="5" t="s">
        <v>934</v>
      </c>
      <c r="BK19" s="195"/>
    </row>
    <row r="20" spans="1:64" s="4" customFormat="1" x14ac:dyDescent="0.2">
      <c r="A20" s="276">
        <v>43180</v>
      </c>
      <c r="D20" s="276" t="s">
        <v>1000</v>
      </c>
      <c r="E20" s="198">
        <v>149</v>
      </c>
      <c r="F20" s="199">
        <v>14</v>
      </c>
      <c r="G20" s="4" t="s">
        <v>59</v>
      </c>
      <c r="H20" s="199" t="s">
        <v>134</v>
      </c>
      <c r="I20" s="4" t="s">
        <v>79</v>
      </c>
      <c r="J20" s="199" t="s">
        <v>58</v>
      </c>
      <c r="K20" s="4">
        <v>1.7</v>
      </c>
      <c r="L20" s="199">
        <v>0.16</v>
      </c>
      <c r="N20" s="199"/>
      <c r="P20" s="199"/>
      <c r="R20" s="199"/>
      <c r="S20" s="4" t="s">
        <v>587</v>
      </c>
      <c r="T20" s="199" t="s">
        <v>926</v>
      </c>
      <c r="U20" s="4" t="s">
        <v>491</v>
      </c>
      <c r="V20" s="199" t="s">
        <v>529</v>
      </c>
      <c r="W20" s="4" t="s">
        <v>491</v>
      </c>
      <c r="X20" s="199" t="s">
        <v>529</v>
      </c>
      <c r="Y20" s="4">
        <v>2.1999999999999999E-2</v>
      </c>
      <c r="Z20" s="199">
        <v>2.2000000000000001E-3</v>
      </c>
      <c r="AA20" s="4">
        <v>0.11</v>
      </c>
      <c r="AB20" s="199">
        <v>0.01</v>
      </c>
      <c r="AC20" s="4">
        <v>8.9999999999999993E-3</v>
      </c>
      <c r="AD20" s="199">
        <v>8.9999999999999998E-4</v>
      </c>
      <c r="AF20" s="199"/>
      <c r="AG20" s="4" t="s">
        <v>609</v>
      </c>
      <c r="AH20" s="199" t="s">
        <v>1001</v>
      </c>
      <c r="AJ20" s="199"/>
      <c r="AL20" s="199"/>
      <c r="AN20" s="199"/>
      <c r="AO20" s="4">
        <v>6.6000000000000003E-2</v>
      </c>
      <c r="AP20" s="4">
        <v>6.3E-3</v>
      </c>
      <c r="AQ20" s="198" t="s">
        <v>1002</v>
      </c>
      <c r="AR20" s="199" t="s">
        <v>532</v>
      </c>
      <c r="AS20" s="4" t="s">
        <v>440</v>
      </c>
      <c r="AT20" s="199" t="s">
        <v>602</v>
      </c>
      <c r="AU20" s="4" t="s">
        <v>183</v>
      </c>
      <c r="AV20" s="199" t="s">
        <v>732</v>
      </c>
      <c r="AW20" s="4">
        <v>0.96</v>
      </c>
      <c r="AX20" s="199">
        <v>9.1999999999999998E-2</v>
      </c>
      <c r="AY20" s="4" t="s">
        <v>512</v>
      </c>
      <c r="AZ20" s="199" t="s">
        <v>85</v>
      </c>
      <c r="BA20" s="4">
        <v>6.8999999999999999E-3</v>
      </c>
      <c r="BB20" s="199">
        <v>6.3000000000000003E-4</v>
      </c>
      <c r="BC20" s="4">
        <v>6.1999999999999998E-3</v>
      </c>
      <c r="BD20" s="199">
        <v>5.6999999999999998E-4</v>
      </c>
      <c r="BJ20" s="4" t="s">
        <v>1003</v>
      </c>
      <c r="BK20" s="7"/>
    </row>
    <row r="21" spans="1:64" s="4" customFormat="1" x14ac:dyDescent="0.2">
      <c r="A21" s="276">
        <v>43222</v>
      </c>
      <c r="D21" s="276">
        <v>43206</v>
      </c>
      <c r="E21" s="198">
        <v>43</v>
      </c>
      <c r="F21" s="199">
        <v>4.5</v>
      </c>
      <c r="G21" s="4">
        <v>11</v>
      </c>
      <c r="H21" s="199">
        <v>1.2</v>
      </c>
      <c r="I21" s="4" t="s">
        <v>79</v>
      </c>
      <c r="J21" s="199" t="s">
        <v>58</v>
      </c>
      <c r="K21" s="4">
        <v>1.5</v>
      </c>
      <c r="L21" s="199">
        <v>0.16</v>
      </c>
      <c r="N21" s="199"/>
      <c r="P21" s="199"/>
      <c r="R21" s="199"/>
      <c r="S21" s="4" t="s">
        <v>654</v>
      </c>
      <c r="T21" s="199" t="s">
        <v>885</v>
      </c>
      <c r="U21" s="4" t="s">
        <v>482</v>
      </c>
      <c r="V21" s="199" t="s">
        <v>927</v>
      </c>
      <c r="W21" s="4" t="s">
        <v>482</v>
      </c>
      <c r="X21" s="199" t="s">
        <v>927</v>
      </c>
      <c r="Y21" s="4">
        <v>6.3E-2</v>
      </c>
      <c r="Z21" s="199">
        <v>6.6E-3</v>
      </c>
      <c r="AA21" s="4">
        <v>8.7999999999999995E-2</v>
      </c>
      <c r="AB21" s="199">
        <v>9.2999999999999992E-3</v>
      </c>
      <c r="AC21" s="4" t="s">
        <v>482</v>
      </c>
      <c r="AD21" s="199" t="s">
        <v>927</v>
      </c>
      <c r="AF21" s="199"/>
      <c r="AG21" s="4" t="s">
        <v>764</v>
      </c>
      <c r="AH21" s="199" t="s">
        <v>1037</v>
      </c>
      <c r="AJ21" s="199"/>
      <c r="AL21" s="199"/>
      <c r="AN21" s="199"/>
      <c r="AO21" s="4">
        <v>0.13600000000000001</v>
      </c>
      <c r="AP21" s="4">
        <v>1.4E-2</v>
      </c>
      <c r="AQ21" s="198" t="s">
        <v>1038</v>
      </c>
      <c r="AR21" s="199" t="s">
        <v>532</v>
      </c>
      <c r="AS21" s="4" t="s">
        <v>85</v>
      </c>
      <c r="AT21" s="199" t="s">
        <v>572</v>
      </c>
      <c r="AU21" s="4" t="s">
        <v>36</v>
      </c>
      <c r="AV21" s="199" t="s">
        <v>134</v>
      </c>
      <c r="AW21" s="4" t="s">
        <v>36</v>
      </c>
      <c r="AX21" s="199" t="s">
        <v>658</v>
      </c>
      <c r="AY21" s="4" t="s">
        <v>339</v>
      </c>
      <c r="AZ21" s="199" t="s">
        <v>85</v>
      </c>
      <c r="BB21" s="199"/>
      <c r="BD21" s="199"/>
      <c r="BK21" s="7"/>
    </row>
    <row r="22" spans="1:64" s="4" customFormat="1" x14ac:dyDescent="0.2">
      <c r="A22" s="276">
        <v>43287</v>
      </c>
      <c r="D22" s="276">
        <v>43272</v>
      </c>
      <c r="E22" s="198">
        <v>19</v>
      </c>
      <c r="F22" s="199">
        <v>2</v>
      </c>
      <c r="G22" s="4">
        <v>30</v>
      </c>
      <c r="H22" s="199">
        <v>3.2</v>
      </c>
      <c r="I22" s="4" t="s">
        <v>79</v>
      </c>
      <c r="J22" s="199" t="s">
        <v>58</v>
      </c>
      <c r="K22" s="4">
        <v>3.2</v>
      </c>
      <c r="L22" s="199">
        <v>0.34</v>
      </c>
      <c r="N22" s="199"/>
      <c r="P22" s="199"/>
      <c r="R22" s="199"/>
      <c r="S22" s="4" t="s">
        <v>574</v>
      </c>
      <c r="T22" s="199" t="s">
        <v>532</v>
      </c>
      <c r="U22" s="4" t="s">
        <v>574</v>
      </c>
      <c r="V22" s="199" t="s">
        <v>531</v>
      </c>
      <c r="W22" s="4" t="s">
        <v>574</v>
      </c>
      <c r="X22" s="199" t="s">
        <v>531</v>
      </c>
      <c r="Y22" s="4">
        <v>4.0000000000000001E-3</v>
      </c>
      <c r="Z22" s="199">
        <v>3.5500000000000002E-3</v>
      </c>
      <c r="AA22" s="4">
        <v>3.9E-2</v>
      </c>
      <c r="AB22" s="199">
        <v>5.0000000000000001E-3</v>
      </c>
      <c r="AC22" s="4">
        <v>0.72</v>
      </c>
      <c r="AD22" s="199">
        <v>4.0000000000000002E-4</v>
      </c>
      <c r="AF22" s="199"/>
      <c r="AG22" s="4" t="s">
        <v>482</v>
      </c>
      <c r="AH22" s="199" t="s">
        <v>927</v>
      </c>
      <c r="AJ22" s="199"/>
      <c r="AL22" s="199"/>
      <c r="AN22" s="199"/>
      <c r="AO22" s="4">
        <v>0.05</v>
      </c>
      <c r="AP22" s="4">
        <v>7.6E-3</v>
      </c>
      <c r="AQ22" s="198" t="s">
        <v>1039</v>
      </c>
      <c r="AR22" s="199" t="s">
        <v>244</v>
      </c>
      <c r="AS22" s="4" t="s">
        <v>658</v>
      </c>
      <c r="AT22" s="199" t="s">
        <v>764</v>
      </c>
      <c r="AU22" s="4">
        <v>0.65</v>
      </c>
      <c r="AV22" s="199">
        <v>7.0000000000000007E-2</v>
      </c>
      <c r="AW22" s="4" t="s">
        <v>576</v>
      </c>
      <c r="AX22" s="199" t="s">
        <v>1040</v>
      </c>
      <c r="AY22" s="4" t="s">
        <v>512</v>
      </c>
      <c r="AZ22" s="199" t="s">
        <v>85</v>
      </c>
      <c r="BB22" s="199"/>
      <c r="BD22" s="199"/>
      <c r="BJ22" s="4" t="s">
        <v>1041</v>
      </c>
      <c r="BK22" s="7"/>
    </row>
    <row r="23" spans="1:64" s="5" customFormat="1" x14ac:dyDescent="0.2">
      <c r="A23" s="298">
        <v>43332</v>
      </c>
      <c r="D23" s="298">
        <v>43313</v>
      </c>
      <c r="E23" s="192">
        <v>169</v>
      </c>
      <c r="F23" s="191">
        <v>20</v>
      </c>
      <c r="G23" s="5">
        <v>15</v>
      </c>
      <c r="H23" s="191">
        <v>1.7</v>
      </c>
      <c r="I23" s="5" t="s">
        <v>79</v>
      </c>
      <c r="J23" s="191" t="s">
        <v>58</v>
      </c>
      <c r="K23" s="5">
        <v>0.72</v>
      </c>
      <c r="L23" s="191">
        <v>8.4000000000000005E-2</v>
      </c>
      <c r="N23" s="191"/>
      <c r="P23" s="191"/>
      <c r="R23" s="191"/>
      <c r="S23" s="5" t="s">
        <v>274</v>
      </c>
      <c r="T23" s="191" t="s">
        <v>532</v>
      </c>
      <c r="U23" s="5" t="s">
        <v>574</v>
      </c>
      <c r="V23" s="191" t="s">
        <v>532</v>
      </c>
      <c r="W23" s="5" t="s">
        <v>574</v>
      </c>
      <c r="X23" s="191" t="s">
        <v>532</v>
      </c>
      <c r="Y23" s="5" t="s">
        <v>574</v>
      </c>
      <c r="Z23" s="191" t="s">
        <v>574</v>
      </c>
      <c r="AA23" s="5" t="s">
        <v>501</v>
      </c>
      <c r="AB23" s="191" t="s">
        <v>1055</v>
      </c>
      <c r="AC23" s="5" t="s">
        <v>574</v>
      </c>
      <c r="AD23" s="191" t="s">
        <v>531</v>
      </c>
      <c r="AF23" s="191"/>
      <c r="AG23" s="5" t="s">
        <v>574</v>
      </c>
      <c r="AH23" s="191" t="s">
        <v>532</v>
      </c>
      <c r="AJ23" s="191"/>
      <c r="AL23" s="191"/>
      <c r="AN23" s="191"/>
      <c r="AO23" s="5" t="s">
        <v>894</v>
      </c>
      <c r="AP23" s="5" t="s">
        <v>587</v>
      </c>
      <c r="AQ23" s="192" t="s">
        <v>1056</v>
      </c>
      <c r="AR23" s="191" t="s">
        <v>244</v>
      </c>
      <c r="AS23" s="5" t="s">
        <v>648</v>
      </c>
      <c r="AT23" s="191" t="s">
        <v>764</v>
      </c>
      <c r="AU23" s="5" t="s">
        <v>277</v>
      </c>
      <c r="AV23" s="191" t="s">
        <v>1057</v>
      </c>
      <c r="AW23" s="5" t="s">
        <v>972</v>
      </c>
      <c r="AX23" s="191" t="s">
        <v>1057</v>
      </c>
      <c r="AY23" s="5" t="s">
        <v>339</v>
      </c>
      <c r="AZ23" s="191" t="s">
        <v>85</v>
      </c>
      <c r="BB23" s="191"/>
      <c r="BD23" s="191"/>
      <c r="BK23" s="195"/>
    </row>
    <row r="24" spans="1:64" s="4" customFormat="1" x14ac:dyDescent="0.2">
      <c r="A24" s="276">
        <v>43453</v>
      </c>
      <c r="D24" s="276">
        <v>43433</v>
      </c>
      <c r="E24" s="198">
        <v>107</v>
      </c>
      <c r="F24" s="199">
        <v>12</v>
      </c>
      <c r="G24" s="4">
        <v>5.9</v>
      </c>
      <c r="H24" s="199">
        <v>0.7</v>
      </c>
      <c r="I24" s="221" t="s">
        <v>79</v>
      </c>
      <c r="J24" s="260" t="s">
        <v>58</v>
      </c>
      <c r="K24" s="4">
        <v>9.4</v>
      </c>
      <c r="L24" s="199">
        <v>1.1000000000000001</v>
      </c>
      <c r="N24" s="199"/>
      <c r="P24" s="199"/>
      <c r="R24" s="199"/>
      <c r="S24" s="221" t="s">
        <v>274</v>
      </c>
      <c r="T24" s="260" t="s">
        <v>532</v>
      </c>
      <c r="U24" s="4">
        <v>1.9E-2</v>
      </c>
      <c r="V24" s="199">
        <v>2.2000000000000001E-3</v>
      </c>
      <c r="W24" s="221" t="s">
        <v>574</v>
      </c>
      <c r="X24" s="260" t="s">
        <v>532</v>
      </c>
      <c r="Y24" s="4">
        <v>5.0000000000000001E-3</v>
      </c>
      <c r="Z24" s="199">
        <v>5.9999999999999995E-4</v>
      </c>
      <c r="AA24" s="4">
        <v>0.33</v>
      </c>
      <c r="AB24" s="199">
        <v>3.7999999999999999E-2</v>
      </c>
      <c r="AC24" s="4">
        <v>0.11</v>
      </c>
      <c r="AD24" s="199">
        <v>1.2999999999999999E-2</v>
      </c>
      <c r="AF24" s="199"/>
      <c r="AG24" s="4">
        <v>1.2999999999999999E-2</v>
      </c>
      <c r="AH24" s="199">
        <v>1.5E-3</v>
      </c>
      <c r="AJ24" s="199"/>
      <c r="AL24" s="199"/>
      <c r="AN24" s="199"/>
      <c r="AO24" s="4">
        <v>2.1999999999999999E-2</v>
      </c>
      <c r="AP24" s="4">
        <v>2.5000000000000001E-3</v>
      </c>
      <c r="AQ24" s="259" t="s">
        <v>1056</v>
      </c>
      <c r="AR24" s="260" t="s">
        <v>244</v>
      </c>
      <c r="AS24" s="221" t="s">
        <v>929</v>
      </c>
      <c r="AT24" s="260" t="s">
        <v>1015</v>
      </c>
      <c r="AU24" s="221" t="s">
        <v>754</v>
      </c>
      <c r="AV24" s="260" t="s">
        <v>1182</v>
      </c>
      <c r="AW24" s="4">
        <v>0.71</v>
      </c>
      <c r="AX24" s="199">
        <v>8.1000000000000003E-2</v>
      </c>
      <c r="AY24" s="221" t="s">
        <v>78</v>
      </c>
      <c r="AZ24" s="260" t="s">
        <v>85</v>
      </c>
      <c r="BB24" s="199"/>
      <c r="BD24" s="199"/>
      <c r="BK24" s="7"/>
    </row>
    <row r="25" spans="1:64" s="4" customFormat="1" x14ac:dyDescent="0.2">
      <c r="A25" s="298">
        <v>43678</v>
      </c>
      <c r="B25" s="5"/>
      <c r="C25" s="5"/>
      <c r="D25" s="298">
        <v>43642</v>
      </c>
      <c r="E25" s="192">
        <v>48</v>
      </c>
      <c r="F25" s="191">
        <v>4.8</v>
      </c>
      <c r="G25" s="5">
        <v>17</v>
      </c>
      <c r="H25" s="191">
        <v>1.7</v>
      </c>
      <c r="I25" s="5" t="s">
        <v>79</v>
      </c>
      <c r="J25" s="191" t="s">
        <v>58</v>
      </c>
      <c r="K25" s="5"/>
      <c r="L25" s="191"/>
      <c r="M25" s="5"/>
      <c r="N25" s="191"/>
      <c r="O25" s="5"/>
      <c r="P25" s="191"/>
      <c r="Q25" s="5"/>
      <c r="R25" s="191"/>
      <c r="S25" s="5"/>
      <c r="T25" s="191"/>
      <c r="U25" s="5"/>
      <c r="V25" s="191"/>
      <c r="W25" s="5"/>
      <c r="X25" s="191"/>
      <c r="Y25" s="5"/>
      <c r="Z25" s="191"/>
      <c r="AA25" s="5"/>
      <c r="AB25" s="191"/>
      <c r="AC25" s="5"/>
      <c r="AD25" s="191"/>
      <c r="AE25" s="5"/>
      <c r="AF25" s="191"/>
      <c r="AG25" s="5"/>
      <c r="AH25" s="191"/>
      <c r="AI25" s="5"/>
      <c r="AJ25" s="191"/>
      <c r="AK25" s="5"/>
      <c r="AL25" s="191"/>
      <c r="AM25" s="5"/>
      <c r="AN25" s="191"/>
      <c r="AO25" s="5"/>
      <c r="AP25" s="5"/>
      <c r="AQ25" s="192"/>
      <c r="AR25" s="191"/>
      <c r="AS25" s="5"/>
      <c r="AT25" s="191"/>
      <c r="AU25" s="5"/>
      <c r="AV25" s="191"/>
      <c r="AW25" s="5"/>
      <c r="AX25" s="191"/>
      <c r="AY25" s="5"/>
      <c r="AZ25" s="191"/>
      <c r="BA25" s="5">
        <v>6.4999999999999997E-3</v>
      </c>
      <c r="BB25" s="191">
        <v>6.6E-4</v>
      </c>
      <c r="BC25" s="5">
        <v>7.7000000000000002E-3</v>
      </c>
      <c r="BD25" s="191">
        <v>7.7999999999999999E-4</v>
      </c>
      <c r="BJ25" s="5" t="s">
        <v>1235</v>
      </c>
      <c r="BK25" s="195"/>
    </row>
    <row r="26" spans="1:64" s="375" customFormat="1" x14ac:dyDescent="0.2">
      <c r="A26" s="370" t="s">
        <v>1507</v>
      </c>
      <c r="B26" s="391"/>
      <c r="C26" s="391"/>
      <c r="D26" s="392"/>
      <c r="E26" s="393"/>
      <c r="F26" s="391"/>
      <c r="G26" s="394"/>
      <c r="H26" s="387"/>
      <c r="I26" s="388"/>
      <c r="J26" s="395"/>
      <c r="K26" s="374"/>
      <c r="L26" s="374"/>
      <c r="M26" s="374"/>
      <c r="N26" s="374"/>
      <c r="O26" s="374"/>
      <c r="P26" s="374"/>
      <c r="Q26" s="374"/>
      <c r="R26" s="374"/>
      <c r="S26" s="374"/>
      <c r="T26" s="374"/>
      <c r="U26" s="396"/>
    </row>
    <row r="27" spans="1:64" s="5" customFormat="1" x14ac:dyDescent="0.2">
      <c r="A27" s="298">
        <v>43780</v>
      </c>
      <c r="D27" s="298" t="s">
        <v>1284</v>
      </c>
      <c r="E27" s="192">
        <v>54</v>
      </c>
      <c r="F27" s="191">
        <v>5.5</v>
      </c>
      <c r="G27" s="5">
        <v>39</v>
      </c>
      <c r="H27" s="191">
        <v>4</v>
      </c>
      <c r="I27" s="5" t="s">
        <v>79</v>
      </c>
      <c r="J27" s="191" t="s">
        <v>58</v>
      </c>
      <c r="K27" s="5">
        <v>3.6</v>
      </c>
      <c r="L27" s="191">
        <v>0.36</v>
      </c>
      <c r="N27" s="191"/>
      <c r="P27" s="191"/>
      <c r="R27" s="191"/>
      <c r="S27" s="5" t="s">
        <v>574</v>
      </c>
      <c r="T27" s="191" t="s">
        <v>532</v>
      </c>
      <c r="U27" s="5" t="s">
        <v>402</v>
      </c>
      <c r="V27" s="191" t="s">
        <v>531</v>
      </c>
      <c r="W27" s="5" t="s">
        <v>402</v>
      </c>
      <c r="X27" s="191" t="s">
        <v>531</v>
      </c>
      <c r="Y27" s="5">
        <v>1.0999999999999999E-2</v>
      </c>
      <c r="Z27" s="191">
        <v>1.1999999999999999E-3</v>
      </c>
      <c r="AA27" s="5">
        <v>3.3000000000000002E-2</v>
      </c>
      <c r="AB27" s="263">
        <v>3.3E-3</v>
      </c>
      <c r="AC27" s="5">
        <v>6.0000000000000001E-3</v>
      </c>
      <c r="AD27" s="191">
        <v>5.9999999999999995E-4</v>
      </c>
      <c r="AF27" s="191"/>
      <c r="AG27" s="5" t="s">
        <v>402</v>
      </c>
      <c r="AH27" s="191" t="s">
        <v>531</v>
      </c>
      <c r="AJ27" s="191"/>
      <c r="AL27" s="191"/>
      <c r="AN27" s="191"/>
      <c r="AO27" s="5" t="s">
        <v>1015</v>
      </c>
      <c r="AP27" s="5" t="s">
        <v>802</v>
      </c>
      <c r="AQ27" s="192" t="s">
        <v>274</v>
      </c>
      <c r="AR27" s="191" t="s">
        <v>930</v>
      </c>
      <c r="AS27" s="5" t="s">
        <v>1253</v>
      </c>
      <c r="AT27" s="191" t="s">
        <v>1285</v>
      </c>
      <c r="AU27" s="5" t="s">
        <v>1253</v>
      </c>
      <c r="AV27" s="191" t="s">
        <v>1285</v>
      </c>
      <c r="AW27" s="5" t="s">
        <v>578</v>
      </c>
      <c r="AX27" s="191" t="s">
        <v>1286</v>
      </c>
      <c r="AY27" s="5" t="s">
        <v>339</v>
      </c>
      <c r="AZ27" s="191" t="s">
        <v>85</v>
      </c>
      <c r="BA27" s="5">
        <v>1.21E-2</v>
      </c>
      <c r="BB27" s="191">
        <v>1.25E-3</v>
      </c>
      <c r="BC27" s="5">
        <v>1.2699999999999999E-2</v>
      </c>
      <c r="BD27" s="191">
        <v>1.31E-3</v>
      </c>
      <c r="BJ27" s="5" t="s">
        <v>1235</v>
      </c>
      <c r="BK27" s="195"/>
    </row>
    <row r="28" spans="1:64" s="326" customFormat="1" x14ac:dyDescent="0.2">
      <c r="A28" s="476">
        <v>44278</v>
      </c>
      <c r="D28" s="326" t="s">
        <v>1452</v>
      </c>
      <c r="E28" s="308">
        <v>142</v>
      </c>
      <c r="F28" s="309">
        <v>8.1</v>
      </c>
      <c r="G28" s="326">
        <v>97</v>
      </c>
      <c r="H28" s="309">
        <v>5.5</v>
      </c>
      <c r="I28" s="326" t="s">
        <v>1447</v>
      </c>
      <c r="J28" s="309">
        <v>0.4</v>
      </c>
      <c r="K28" s="326">
        <v>9.3000000000000007</v>
      </c>
      <c r="L28" s="309">
        <v>0.53</v>
      </c>
      <c r="M28" s="5"/>
      <c r="N28" s="191"/>
      <c r="O28" s="5"/>
      <c r="P28" s="191"/>
      <c r="Q28" s="5"/>
      <c r="R28" s="191"/>
      <c r="S28" s="326" t="s">
        <v>1181</v>
      </c>
      <c r="T28" s="309" t="s">
        <v>926</v>
      </c>
      <c r="U28" s="326" t="s">
        <v>1057</v>
      </c>
      <c r="V28" s="309" t="s">
        <v>1449</v>
      </c>
      <c r="W28" s="326" t="s">
        <v>1057</v>
      </c>
      <c r="X28" s="309" t="s">
        <v>1449</v>
      </c>
      <c r="Y28" s="326" t="s">
        <v>1057</v>
      </c>
      <c r="Z28" s="309" t="s">
        <v>1449</v>
      </c>
      <c r="AA28" s="326">
        <v>0.15</v>
      </c>
      <c r="AB28" s="191">
        <v>8.3000000000000001E-3</v>
      </c>
      <c r="AC28" s="326" t="s">
        <v>1057</v>
      </c>
      <c r="AD28" s="309" t="s">
        <v>1449</v>
      </c>
      <c r="AF28" s="309"/>
      <c r="AG28" s="326" t="s">
        <v>1057</v>
      </c>
      <c r="AH28" s="309" t="s">
        <v>1449</v>
      </c>
      <c r="AJ28" s="309"/>
      <c r="AL28" s="309"/>
      <c r="AN28" s="309"/>
      <c r="AO28" s="326" t="s">
        <v>1450</v>
      </c>
      <c r="AP28" s="326" t="s">
        <v>1451</v>
      </c>
      <c r="AQ28" s="308" t="s">
        <v>491</v>
      </c>
      <c r="AR28" s="309" t="s">
        <v>531</v>
      </c>
      <c r="AS28" s="326" t="s">
        <v>1448</v>
      </c>
      <c r="AT28" s="309" t="s">
        <v>43</v>
      </c>
      <c r="AU28" s="326" t="s">
        <v>168</v>
      </c>
      <c r="AV28" s="309" t="s">
        <v>690</v>
      </c>
      <c r="AW28" s="326" t="s">
        <v>459</v>
      </c>
      <c r="AX28" s="309" t="s">
        <v>340</v>
      </c>
      <c r="AY28" s="326" t="s">
        <v>663</v>
      </c>
      <c r="AZ28" s="309" t="s">
        <v>58</v>
      </c>
      <c r="BA28" s="326">
        <v>3.5999999999999999E-3</v>
      </c>
      <c r="BB28" s="309">
        <v>2.1000000000000001E-4</v>
      </c>
      <c r="BC28" s="326">
        <v>4.1000000000000003E-3</v>
      </c>
      <c r="BD28" s="309">
        <v>2.3000000000000001E-4</v>
      </c>
      <c r="BJ28" s="477" t="s">
        <v>1453</v>
      </c>
      <c r="BK28" s="263"/>
    </row>
    <row r="29" spans="1:64" s="4" customFormat="1" x14ac:dyDescent="0.2">
      <c r="A29" s="276">
        <v>44533</v>
      </c>
      <c r="D29" s="276">
        <v>44510</v>
      </c>
      <c r="E29" s="198">
        <v>153</v>
      </c>
      <c r="F29" s="199">
        <v>11</v>
      </c>
      <c r="G29" s="4">
        <v>16</v>
      </c>
      <c r="H29" s="199">
        <v>1.2</v>
      </c>
      <c r="I29" s="4" t="s">
        <v>1530</v>
      </c>
      <c r="J29" s="199" t="s">
        <v>64</v>
      </c>
      <c r="K29" s="4">
        <v>2.7</v>
      </c>
      <c r="L29" s="199">
        <v>0.2</v>
      </c>
      <c r="M29" s="5"/>
      <c r="N29" s="191"/>
      <c r="O29" s="5"/>
      <c r="P29" s="191"/>
      <c r="Q29" s="5"/>
      <c r="R29" s="191"/>
      <c r="S29" s="4" t="s">
        <v>764</v>
      </c>
      <c r="T29" s="199" t="s">
        <v>529</v>
      </c>
      <c r="U29" s="4" t="s">
        <v>1538</v>
      </c>
      <c r="V29" s="199" t="s">
        <v>1539</v>
      </c>
      <c r="W29" s="4" t="s">
        <v>1538</v>
      </c>
      <c r="X29" s="199" t="s">
        <v>1539</v>
      </c>
      <c r="Y29" s="4">
        <v>0.15</v>
      </c>
      <c r="Z29" s="199">
        <v>1.0999999999999999E-2</v>
      </c>
      <c r="AA29" s="4">
        <v>0.11</v>
      </c>
      <c r="AB29" s="199">
        <v>8.3000000000000001E-3</v>
      </c>
      <c r="AC29" s="4" t="s">
        <v>1538</v>
      </c>
      <c r="AD29" s="199" t="s">
        <v>1539</v>
      </c>
      <c r="AF29" s="199"/>
      <c r="AG29" s="4">
        <v>7.8E-2</v>
      </c>
      <c r="AH29" s="199">
        <v>5.7999999999999996E-3</v>
      </c>
      <c r="AJ29" s="199"/>
      <c r="AL29" s="199"/>
      <c r="AN29" s="199"/>
      <c r="AO29" s="4">
        <v>0.51</v>
      </c>
      <c r="AP29" s="4">
        <v>3.7999999999999999E-2</v>
      </c>
      <c r="AQ29" s="198" t="s">
        <v>482</v>
      </c>
      <c r="AR29" s="199" t="s">
        <v>531</v>
      </c>
      <c r="AS29" s="4" t="s">
        <v>1540</v>
      </c>
      <c r="AT29" s="199" t="s">
        <v>1450</v>
      </c>
      <c r="AU29" s="4" t="s">
        <v>512</v>
      </c>
      <c r="AV29" s="199" t="s">
        <v>675</v>
      </c>
      <c r="AW29" s="4" t="s">
        <v>516</v>
      </c>
      <c r="AX29" s="199" t="s">
        <v>198</v>
      </c>
      <c r="AY29" s="4" t="s">
        <v>546</v>
      </c>
      <c r="AZ29" s="199" t="s">
        <v>58</v>
      </c>
      <c r="BA29" s="221" t="s">
        <v>24</v>
      </c>
      <c r="BB29" s="260" t="s">
        <v>24</v>
      </c>
      <c r="BD29" s="247"/>
      <c r="BE29" s="4">
        <v>274</v>
      </c>
      <c r="BF29" s="4">
        <v>305</v>
      </c>
      <c r="BG29" s="4">
        <v>26</v>
      </c>
      <c r="BH29" s="4">
        <v>6</v>
      </c>
      <c r="BJ29" s="4" t="s">
        <v>1541</v>
      </c>
      <c r="BK29" s="7"/>
    </row>
    <row r="30" spans="1:64" x14ac:dyDescent="0.2">
      <c r="A30" s="2">
        <v>44658</v>
      </c>
      <c r="D30" s="2">
        <v>44616</v>
      </c>
      <c r="E30" s="198">
        <v>160</v>
      </c>
      <c r="F30" s="199">
        <v>11</v>
      </c>
      <c r="G30" s="4">
        <v>52</v>
      </c>
      <c r="H30" s="199">
        <v>3.7</v>
      </c>
      <c r="I30" s="4" t="s">
        <v>1530</v>
      </c>
      <c r="J30" s="199" t="s">
        <v>64</v>
      </c>
      <c r="K30" s="221" t="s">
        <v>24</v>
      </c>
      <c r="L30" s="260" t="s">
        <v>24</v>
      </c>
      <c r="M30" s="5"/>
      <c r="N30" s="191"/>
      <c r="O30" s="5"/>
      <c r="P30" s="191"/>
      <c r="Q30" s="5"/>
      <c r="R30" s="191"/>
      <c r="S30" s="221" t="s">
        <v>24</v>
      </c>
      <c r="T30" s="260" t="s">
        <v>24</v>
      </c>
      <c r="U30" s="221" t="s">
        <v>24</v>
      </c>
      <c r="V30" s="260" t="s">
        <v>24</v>
      </c>
      <c r="W30" s="221" t="s">
        <v>24</v>
      </c>
      <c r="X30" s="260" t="s">
        <v>24</v>
      </c>
      <c r="Y30" s="221" t="s">
        <v>24</v>
      </c>
      <c r="Z30" s="260" t="s">
        <v>24</v>
      </c>
      <c r="AA30" s="221" t="s">
        <v>24</v>
      </c>
      <c r="AB30" s="260" t="s">
        <v>24</v>
      </c>
      <c r="AC30" s="221" t="s">
        <v>24</v>
      </c>
      <c r="AD30" s="260" t="s">
        <v>24</v>
      </c>
      <c r="AE30" s="221" t="s">
        <v>24</v>
      </c>
      <c r="AF30" s="221" t="s">
        <v>24</v>
      </c>
      <c r="AG30" s="221" t="s">
        <v>24</v>
      </c>
      <c r="AH30" s="260" t="s">
        <v>24</v>
      </c>
      <c r="AI30" s="221" t="s">
        <v>24</v>
      </c>
      <c r="AJ30" s="221" t="s">
        <v>24</v>
      </c>
      <c r="AK30" s="221" t="s">
        <v>24</v>
      </c>
      <c r="AL30" s="221" t="s">
        <v>24</v>
      </c>
      <c r="AM30" s="221" t="s">
        <v>24</v>
      </c>
      <c r="AN30" s="221" t="s">
        <v>24</v>
      </c>
      <c r="AO30" s="221" t="s">
        <v>24</v>
      </c>
      <c r="AP30" s="260" t="s">
        <v>24</v>
      </c>
      <c r="AQ30" s="221" t="s">
        <v>24</v>
      </c>
      <c r="AR30" s="260" t="s">
        <v>24</v>
      </c>
      <c r="AS30" s="221" t="s">
        <v>24</v>
      </c>
      <c r="AT30" s="260" t="s">
        <v>24</v>
      </c>
      <c r="AU30" s="221" t="s">
        <v>24</v>
      </c>
      <c r="AV30" s="260" t="s">
        <v>24</v>
      </c>
      <c r="AW30" s="221" t="s">
        <v>24</v>
      </c>
      <c r="AX30" s="260" t="s">
        <v>24</v>
      </c>
      <c r="AY30" s="221" t="s">
        <v>24</v>
      </c>
      <c r="AZ30" s="260" t="s">
        <v>24</v>
      </c>
      <c r="BA30" s="4">
        <v>3.3E-3</v>
      </c>
      <c r="BB30" s="260">
        <v>2.3000000000000001E-4</v>
      </c>
      <c r="BC30" s="4">
        <v>2.8999999999999998E-3</v>
      </c>
      <c r="BD30" s="199">
        <v>2.0000000000000001E-4</v>
      </c>
      <c r="BE30" s="4">
        <v>285</v>
      </c>
      <c r="BF30" s="4">
        <v>305</v>
      </c>
      <c r="BG30" s="4">
        <v>26</v>
      </c>
      <c r="BH30" s="4">
        <v>8.6999999999999993</v>
      </c>
      <c r="BJ30" s="264" t="s">
        <v>1567</v>
      </c>
    </row>
    <row r="31" spans="1:64" s="266" customFormat="1" x14ac:dyDescent="0.2">
      <c r="A31" s="524">
        <v>45019</v>
      </c>
      <c r="D31" s="294">
        <v>44874</v>
      </c>
      <c r="E31" s="246">
        <v>131</v>
      </c>
      <c r="F31" s="247">
        <v>8.5</v>
      </c>
      <c r="G31" s="245">
        <v>22</v>
      </c>
      <c r="H31" s="247">
        <v>1.4</v>
      </c>
      <c r="I31" s="245" t="s">
        <v>16</v>
      </c>
      <c r="J31" s="247" t="s">
        <v>58</v>
      </c>
      <c r="K31" s="526">
        <v>1.4</v>
      </c>
      <c r="L31" s="262">
        <v>8.8999999999999996E-2</v>
      </c>
      <c r="M31" s="4"/>
      <c r="N31" s="199"/>
      <c r="O31" s="4"/>
      <c r="P31" s="199"/>
      <c r="Q31" s="4"/>
      <c r="R31" s="199"/>
      <c r="S31" s="245" t="s">
        <v>654</v>
      </c>
      <c r="T31" s="262" t="s">
        <v>532</v>
      </c>
      <c r="U31" s="268" t="s">
        <v>1466</v>
      </c>
      <c r="V31" s="262" t="s">
        <v>1652</v>
      </c>
      <c r="W31" s="268" t="s">
        <v>1466</v>
      </c>
      <c r="X31" s="526" t="s">
        <v>1652</v>
      </c>
      <c r="Y31" s="523">
        <v>4.8000000000000001E-2</v>
      </c>
      <c r="Z31" s="344">
        <v>3.0999999999999999E-3</v>
      </c>
      <c r="AA31" s="268">
        <v>9.2999999999999999E-2</v>
      </c>
      <c r="AB31" s="262">
        <v>6.0000000000000001E-3</v>
      </c>
      <c r="AC31" s="268" t="s">
        <v>1466</v>
      </c>
      <c r="AD31" s="262" t="s">
        <v>1652</v>
      </c>
      <c r="AG31" s="268" t="s">
        <v>931</v>
      </c>
      <c r="AH31" s="262" t="s">
        <v>1652</v>
      </c>
      <c r="AO31" s="523">
        <v>3.6999999999999998E-2</v>
      </c>
      <c r="AP31" s="344">
        <v>2.3999999999999998E-3</v>
      </c>
      <c r="AQ31" s="246" t="s">
        <v>574</v>
      </c>
      <c r="AR31" s="526" t="s">
        <v>244</v>
      </c>
      <c r="AS31" s="246" t="s">
        <v>86</v>
      </c>
      <c r="AT31" s="262" t="s">
        <v>1182</v>
      </c>
      <c r="AU31" s="246" t="s">
        <v>771</v>
      </c>
      <c r="AV31" s="262" t="s">
        <v>1372</v>
      </c>
      <c r="AW31" s="268" t="s">
        <v>1653</v>
      </c>
      <c r="AX31" s="262" t="s">
        <v>1285</v>
      </c>
      <c r="AY31" s="268" t="s">
        <v>512</v>
      </c>
      <c r="AZ31" s="262" t="s">
        <v>85</v>
      </c>
      <c r="BA31" s="246">
        <v>5.3E-3</v>
      </c>
      <c r="BB31" s="262">
        <v>6.9999999999999999E-4</v>
      </c>
      <c r="BC31" s="246">
        <v>4.7000000000000002E-3</v>
      </c>
      <c r="BD31" s="247">
        <v>3.2000000000000003E-4</v>
      </c>
      <c r="BE31" s="523"/>
      <c r="BF31" s="344"/>
      <c r="BG31" s="523"/>
      <c r="BI31" s="344"/>
      <c r="BJ31" s="266" t="s">
        <v>1654</v>
      </c>
    </row>
    <row r="32" spans="1:64" s="266" customFormat="1" x14ac:dyDescent="0.2">
      <c r="A32" s="766">
        <v>45364</v>
      </c>
      <c r="B32" s="9">
        <v>1034644</v>
      </c>
      <c r="C32" s="9"/>
      <c r="D32" s="437">
        <v>45209</v>
      </c>
      <c r="E32" s="308">
        <v>53</v>
      </c>
      <c r="F32" s="309">
        <v>3.9</v>
      </c>
      <c r="G32" s="308">
        <v>74</v>
      </c>
      <c r="H32" s="309">
        <v>5.4</v>
      </c>
      <c r="I32" s="301" t="s">
        <v>426</v>
      </c>
      <c r="J32" s="309" t="s">
        <v>58</v>
      </c>
      <c r="K32" s="301">
        <v>0.83</v>
      </c>
      <c r="L32" s="767">
        <v>6.0999999999999999E-2</v>
      </c>
      <c r="M32" s="326"/>
      <c r="N32" s="309"/>
      <c r="O32" s="326"/>
      <c r="P32" s="309"/>
      <c r="Q32" s="326"/>
      <c r="R32" s="326"/>
      <c r="S32" s="308" t="s">
        <v>654</v>
      </c>
      <c r="T32" s="302" t="s">
        <v>532</v>
      </c>
      <c r="U32" s="301" t="s">
        <v>1466</v>
      </c>
      <c r="V32" s="302" t="s">
        <v>1039</v>
      </c>
      <c r="W32" s="301" t="s">
        <v>1466</v>
      </c>
      <c r="X32" s="300" t="s">
        <v>1039</v>
      </c>
      <c r="Y32" s="301" t="s">
        <v>1466</v>
      </c>
      <c r="Z32" s="302" t="s">
        <v>1039</v>
      </c>
      <c r="AA32" s="301" t="s">
        <v>573</v>
      </c>
      <c r="AB32" s="302" t="s">
        <v>1759</v>
      </c>
      <c r="AC32" s="301" t="s">
        <v>1466</v>
      </c>
      <c r="AD32" s="302" t="s">
        <v>1039</v>
      </c>
      <c r="AE32" s="9"/>
      <c r="AF32" s="9"/>
      <c r="AG32" s="301" t="s">
        <v>1466</v>
      </c>
      <c r="AH32" s="302" t="s">
        <v>1039</v>
      </c>
      <c r="AI32" s="9"/>
      <c r="AJ32" s="9"/>
      <c r="AK32" s="9"/>
      <c r="AL32" s="9"/>
      <c r="AM32" s="9"/>
      <c r="AN32" s="9"/>
      <c r="AO32" s="322">
        <v>3.6999999999999998E-2</v>
      </c>
      <c r="AP32" s="146">
        <v>2.7000000000000001E-3</v>
      </c>
      <c r="AQ32" s="301">
        <v>3.8E-3</v>
      </c>
      <c r="AR32" s="9">
        <v>2.9999999999999997E-4</v>
      </c>
      <c r="AS32" s="301" t="s">
        <v>1583</v>
      </c>
      <c r="AT32" s="302" t="s">
        <v>1057</v>
      </c>
      <c r="AU32" s="301">
        <v>1.1000000000000001</v>
      </c>
      <c r="AV32" s="302">
        <v>8.2000000000000003E-2</v>
      </c>
      <c r="AW32" s="308">
        <v>27</v>
      </c>
      <c r="AX32" s="309">
        <v>2</v>
      </c>
      <c r="AY32" s="768" t="s">
        <v>1583</v>
      </c>
      <c r="AZ32" s="302" t="s">
        <v>1057</v>
      </c>
      <c r="BA32" s="308">
        <v>4.4000000000000003E-3</v>
      </c>
      <c r="BB32" s="302">
        <v>6.9999999999999999E-4</v>
      </c>
      <c r="BC32" s="308">
        <v>4.8999999999999998E-3</v>
      </c>
      <c r="BD32" s="302">
        <v>6.2E-4</v>
      </c>
      <c r="BE32" s="301">
        <v>292</v>
      </c>
      <c r="BF32" s="302">
        <v>246</v>
      </c>
      <c r="BG32" s="301">
        <v>21</v>
      </c>
      <c r="BH32" s="300">
        <v>7.9</v>
      </c>
      <c r="BI32" s="146"/>
      <c r="BJ32" s="9" t="s">
        <v>1654</v>
      </c>
      <c r="BK32" s="9"/>
      <c r="BL32" s="9"/>
    </row>
    <row r="33" spans="1:62" x14ac:dyDescent="0.2">
      <c r="A33" s="218">
        <v>45712</v>
      </c>
      <c r="B33" s="6">
        <v>1186018</v>
      </c>
      <c r="C33" s="6"/>
      <c r="D33" s="339">
        <v>45693</v>
      </c>
      <c r="E33" s="192">
        <v>32</v>
      </c>
      <c r="F33" s="191">
        <v>3.8</v>
      </c>
      <c r="G33" s="192">
        <v>53</v>
      </c>
      <c r="H33" s="191">
        <v>3.5</v>
      </c>
      <c r="I33" s="192">
        <v>5.6</v>
      </c>
      <c r="J33" s="191">
        <v>0.4</v>
      </c>
      <c r="K33" s="249">
        <v>0.85</v>
      </c>
      <c r="L33" s="250">
        <v>6.6000000000000003E-2</v>
      </c>
      <c r="S33" s="249" t="s">
        <v>1986</v>
      </c>
      <c r="T33" s="191" t="s">
        <v>885</v>
      </c>
      <c r="U33" s="249" t="s">
        <v>709</v>
      </c>
      <c r="V33" s="250" t="s">
        <v>1759</v>
      </c>
      <c r="W33" s="249" t="s">
        <v>709</v>
      </c>
      <c r="X33" s="267" t="s">
        <v>1759</v>
      </c>
      <c r="Y33" s="249" t="s">
        <v>709</v>
      </c>
      <c r="Z33" s="250" t="s">
        <v>1759</v>
      </c>
      <c r="AA33" s="249">
        <v>6.9000000000000006E-2</v>
      </c>
      <c r="AB33" s="250">
        <v>4.7000000000000002E-3</v>
      </c>
      <c r="AC33" s="249" t="s">
        <v>709</v>
      </c>
      <c r="AD33" s="250" t="s">
        <v>1759</v>
      </c>
      <c r="AG33" s="249" t="s">
        <v>709</v>
      </c>
      <c r="AH33" s="250" t="s">
        <v>1759</v>
      </c>
      <c r="AO33" s="249">
        <v>5.5E-2</v>
      </c>
      <c r="AP33" s="250">
        <v>3.7000000000000002E-3</v>
      </c>
      <c r="AQ33" s="192" t="s">
        <v>1987</v>
      </c>
      <c r="AR33" s="267" t="s">
        <v>885</v>
      </c>
      <c r="AS33" s="192" t="s">
        <v>1988</v>
      </c>
      <c r="AT33" s="250" t="s">
        <v>1602</v>
      </c>
      <c r="AU33" s="192">
        <v>1.3</v>
      </c>
      <c r="AV33" s="333">
        <v>8.7999999999999995E-2</v>
      </c>
      <c r="AW33" s="261">
        <v>2.2999999999999998</v>
      </c>
      <c r="AX33" s="191">
        <v>0.15</v>
      </c>
      <c r="AY33" s="249" t="s">
        <v>1012</v>
      </c>
      <c r="AZ33" s="250" t="s">
        <v>440</v>
      </c>
      <c r="BA33" s="192">
        <v>4.4000000000000003E-3</v>
      </c>
      <c r="BB33" s="250">
        <v>3.2000000000000003E-4</v>
      </c>
      <c r="BC33" s="192">
        <v>4.8999999999999998E-3</v>
      </c>
      <c r="BD33" s="250">
        <v>3.6000000000000002E-4</v>
      </c>
      <c r="BE33" s="249">
        <v>287</v>
      </c>
      <c r="BF33" s="250">
        <v>283</v>
      </c>
      <c r="BG33" s="249">
        <v>24</v>
      </c>
      <c r="BH33" s="267">
        <v>7.5</v>
      </c>
      <c r="BI33" s="333"/>
      <c r="BJ33" s="6"/>
    </row>
    <row r="34" spans="1:62" x14ac:dyDescent="0.2">
      <c r="BA34" s="726"/>
    </row>
    <row r="35" spans="1:62" x14ac:dyDescent="0.2">
      <c r="G35" s="4"/>
      <c r="BC35" s="353"/>
    </row>
  </sheetData>
  <mergeCells count="27">
    <mergeCell ref="BC4:BD4"/>
    <mergeCell ref="AM4:AN4"/>
    <mergeCell ref="AQ4:AR4"/>
    <mergeCell ref="AS4:AT4"/>
    <mergeCell ref="AU4:AV4"/>
    <mergeCell ref="AW4:AX4"/>
    <mergeCell ref="AO4:AP4"/>
    <mergeCell ref="BA4:BB4"/>
    <mergeCell ref="AE4:AF4"/>
    <mergeCell ref="AG4:AH4"/>
    <mergeCell ref="AI4:AJ4"/>
    <mergeCell ref="AK4:AL4"/>
    <mergeCell ref="AY4:AZ4"/>
    <mergeCell ref="AC4:AD4"/>
    <mergeCell ref="O4:P4"/>
    <mergeCell ref="A1:L1"/>
    <mergeCell ref="E4:F4"/>
    <mergeCell ref="G4:H4"/>
    <mergeCell ref="I4:J4"/>
    <mergeCell ref="K4:L4"/>
    <mergeCell ref="M4:N4"/>
    <mergeCell ref="Q4:R4"/>
    <mergeCell ref="S4:T4"/>
    <mergeCell ref="U4:V4"/>
    <mergeCell ref="W4:X4"/>
    <mergeCell ref="Y4:Z4"/>
    <mergeCell ref="AA4:AB4"/>
  </mergeCells>
  <pageMargins left="0.7" right="0.7" top="0.75" bottom="0.75" header="0.3" footer="0.3"/>
  <pageSetup paperSize="9" orientation="portrait" r:id="rId1"/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7030A0"/>
  </sheetPr>
  <dimension ref="A1:AA8748"/>
  <sheetViews>
    <sheetView workbookViewId="0">
      <selection activeCell="C159" sqref="C159"/>
    </sheetView>
  </sheetViews>
  <sheetFormatPr defaultRowHeight="14.25" x14ac:dyDescent="0.2"/>
  <cols>
    <col min="1" max="1" width="13.625" style="286" customWidth="1"/>
    <col min="3" max="3" width="9.625" customWidth="1"/>
    <col min="4" max="4" width="9.875" bestFit="1" customWidth="1"/>
    <col min="5" max="5" width="14.5" customWidth="1"/>
    <col min="11" max="11" width="7.125" customWidth="1"/>
    <col min="12" max="12" width="5.375" customWidth="1"/>
    <col min="13" max="13" width="14.875" customWidth="1"/>
    <col min="14" max="14" width="10.875" bestFit="1" customWidth="1"/>
    <col min="15" max="15" width="24.5" customWidth="1"/>
    <col min="16" max="16" width="17.25" customWidth="1"/>
    <col min="17" max="17" width="13" customWidth="1"/>
    <col min="18" max="18" width="20.125" customWidth="1"/>
    <col min="19" max="19" width="16.625" customWidth="1"/>
    <col min="20" max="20" width="11" customWidth="1"/>
    <col min="21" max="21" width="20.125" customWidth="1"/>
    <col min="22" max="22" width="15.25" customWidth="1"/>
    <col min="23" max="23" width="12.875" customWidth="1"/>
    <col min="24" max="24" width="20.125" customWidth="1"/>
  </cols>
  <sheetData>
    <row r="1" spans="1:27" x14ac:dyDescent="0.2">
      <c r="A1" s="872" t="s">
        <v>346</v>
      </c>
      <c r="B1" s="873"/>
      <c r="C1" s="873"/>
      <c r="D1" s="873"/>
      <c r="E1" s="873"/>
      <c r="F1" s="873"/>
      <c r="G1" s="873"/>
      <c r="H1" s="873"/>
      <c r="I1" s="873"/>
      <c r="J1" s="873"/>
      <c r="K1" s="873"/>
      <c r="L1" s="873"/>
      <c r="M1" s="873"/>
      <c r="N1" s="873"/>
      <c r="O1" s="873"/>
    </row>
    <row r="2" spans="1:27" x14ac:dyDescent="0.2">
      <c r="A2" s="155" t="s">
        <v>357</v>
      </c>
      <c r="B2" s="147"/>
      <c r="C2" s="147"/>
      <c r="D2" s="156"/>
      <c r="E2" s="147" t="s">
        <v>358</v>
      </c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  <c r="W2" s="156"/>
      <c r="X2" s="156"/>
    </row>
    <row r="3" spans="1:27" x14ac:dyDescent="0.2">
      <c r="A3" s="155" t="s">
        <v>14</v>
      </c>
      <c r="B3" s="147"/>
      <c r="C3" s="147"/>
      <c r="D3" s="278"/>
      <c r="E3" s="147">
        <v>800</v>
      </c>
      <c r="F3" s="278"/>
      <c r="G3" s="278"/>
      <c r="H3" s="278"/>
      <c r="I3" s="278"/>
      <c r="J3" s="278"/>
      <c r="K3" s="278"/>
      <c r="L3" s="278"/>
      <c r="M3" s="278"/>
      <c r="N3" s="147">
        <v>800</v>
      </c>
      <c r="O3" s="278"/>
      <c r="P3" s="278"/>
      <c r="Q3" s="147">
        <v>800</v>
      </c>
      <c r="R3" s="278"/>
      <c r="S3" s="278"/>
      <c r="T3" s="147">
        <v>800</v>
      </c>
      <c r="U3" s="278"/>
      <c r="V3" s="278"/>
      <c r="W3" s="147">
        <v>800</v>
      </c>
      <c r="X3" s="278"/>
    </row>
    <row r="4" spans="1:27" x14ac:dyDescent="0.2">
      <c r="A4" s="157" t="s">
        <v>74</v>
      </c>
      <c r="B4" s="149" t="s">
        <v>267</v>
      </c>
      <c r="C4" s="149" t="s">
        <v>1</v>
      </c>
      <c r="D4" s="868" t="s">
        <v>584</v>
      </c>
      <c r="E4" s="870" t="s">
        <v>585</v>
      </c>
      <c r="F4" s="878" t="s">
        <v>164</v>
      </c>
      <c r="G4" s="879"/>
      <c r="H4" s="879"/>
      <c r="I4" s="879"/>
      <c r="J4" s="879"/>
      <c r="K4" s="879"/>
      <c r="L4" s="880"/>
      <c r="M4" s="868" t="s">
        <v>584</v>
      </c>
      <c r="N4" s="870" t="s">
        <v>585</v>
      </c>
      <c r="O4" s="878" t="s">
        <v>164</v>
      </c>
      <c r="P4" s="868" t="s">
        <v>584</v>
      </c>
      <c r="Q4" s="870" t="s">
        <v>585</v>
      </c>
      <c r="R4" s="878" t="s">
        <v>164</v>
      </c>
      <c r="S4" s="868" t="s">
        <v>584</v>
      </c>
      <c r="T4" s="870" t="s">
        <v>585</v>
      </c>
      <c r="U4" s="878" t="s">
        <v>164</v>
      </c>
      <c r="V4" s="868" t="s">
        <v>584</v>
      </c>
      <c r="W4" s="870" t="s">
        <v>585</v>
      </c>
      <c r="X4" s="878" t="s">
        <v>164</v>
      </c>
      <c r="Y4" s="463"/>
      <c r="Z4" s="463"/>
      <c r="AA4" s="464"/>
    </row>
    <row r="5" spans="1:27" x14ac:dyDescent="0.2">
      <c r="A5" s="145"/>
      <c r="B5" s="145"/>
      <c r="C5" s="287"/>
      <c r="D5" s="869"/>
      <c r="E5" s="871"/>
      <c r="F5" s="881"/>
      <c r="G5" s="882"/>
      <c r="H5" s="882"/>
      <c r="I5" s="882"/>
      <c r="J5" s="882"/>
      <c r="K5" s="882"/>
      <c r="L5" s="883"/>
      <c r="M5" s="869"/>
      <c r="N5" s="871"/>
      <c r="O5" s="881"/>
      <c r="P5" s="869"/>
      <c r="Q5" s="871"/>
      <c r="R5" s="881"/>
      <c r="S5" s="869"/>
      <c r="T5" s="871"/>
      <c r="U5" s="881"/>
      <c r="V5" s="869"/>
      <c r="W5" s="871"/>
      <c r="X5" s="881"/>
      <c r="Y5" s="465"/>
      <c r="Z5" s="465"/>
      <c r="AA5" s="466"/>
    </row>
    <row r="6" spans="1:27" x14ac:dyDescent="0.2">
      <c r="A6" s="276"/>
      <c r="B6" s="277">
        <v>851</v>
      </c>
      <c r="C6" s="4" t="s">
        <v>486</v>
      </c>
      <c r="D6" s="2">
        <f>[4]RawData!$A1489</f>
        <v>43608.791666666664</v>
      </c>
      <c r="E6">
        <f>[4]RawData!$W1489</f>
        <v>3.869999885559082</v>
      </c>
      <c r="F6" s="874"/>
      <c r="G6" s="874"/>
      <c r="H6" s="874"/>
      <c r="I6" s="874"/>
      <c r="J6" s="874"/>
      <c r="K6" s="874"/>
      <c r="L6" s="874"/>
      <c r="M6" s="408" t="s">
        <v>1321</v>
      </c>
      <c r="N6" s="277">
        <v>5.6824183333333345</v>
      </c>
      <c r="O6" s="460"/>
      <c r="P6" s="286">
        <v>43831</v>
      </c>
      <c r="Q6">
        <v>1.4431666666666663</v>
      </c>
      <c r="R6" s="460"/>
      <c r="S6" s="286">
        <v>44425</v>
      </c>
      <c r="T6" s="461">
        <v>12.002280000000001</v>
      </c>
      <c r="U6" s="460"/>
      <c r="V6" s="286">
        <v>44790.291666666664</v>
      </c>
      <c r="W6">
        <v>84.232569999999996</v>
      </c>
      <c r="X6" s="460"/>
    </row>
    <row r="7" spans="1:27" x14ac:dyDescent="0.2">
      <c r="A7" s="276"/>
      <c r="B7" s="4"/>
      <c r="C7" s="4"/>
      <c r="D7" s="2">
        <f>[4]RawData!$A1490</f>
        <v>43608.833333333336</v>
      </c>
      <c r="E7">
        <f>[4]RawData!$W1490</f>
        <v>3.5899999141693115</v>
      </c>
      <c r="F7" s="874"/>
      <c r="G7" s="874"/>
      <c r="H7" s="874"/>
      <c r="I7" s="874"/>
      <c r="J7" s="874"/>
      <c r="K7" s="874"/>
      <c r="L7" s="874"/>
      <c r="M7" s="408" t="s">
        <v>1322</v>
      </c>
      <c r="N7" s="277">
        <v>5.3723700000000019</v>
      </c>
      <c r="O7" s="460"/>
      <c r="P7" s="286">
        <v>43831.041666666664</v>
      </c>
      <c r="Q7">
        <v>0.16749999999999993</v>
      </c>
      <c r="R7" s="460"/>
      <c r="S7" s="286">
        <v>44425.041666666664</v>
      </c>
      <c r="T7" s="461">
        <v>11.50564</v>
      </c>
      <c r="U7" s="460"/>
      <c r="V7" s="286">
        <v>44790.333333333336</v>
      </c>
      <c r="W7">
        <v>94.690709999999996</v>
      </c>
      <c r="X7" s="460"/>
    </row>
    <row r="8" spans="1:27" x14ac:dyDescent="0.2">
      <c r="A8" s="276"/>
      <c r="B8" s="4"/>
      <c r="C8" s="4"/>
      <c r="D8" s="2">
        <f>[4]RawData!$A1491</f>
        <v>43608.875</v>
      </c>
      <c r="E8">
        <f>[4]RawData!$W1491</f>
        <v>3.5</v>
      </c>
      <c r="F8" s="874"/>
      <c r="G8" s="874"/>
      <c r="H8" s="874"/>
      <c r="I8" s="874"/>
      <c r="J8" s="874"/>
      <c r="K8" s="874"/>
      <c r="L8" s="874"/>
      <c r="M8" s="408" t="s">
        <v>1323</v>
      </c>
      <c r="N8" s="277">
        <v>5.4290850000000006</v>
      </c>
      <c r="O8" s="460"/>
      <c r="P8" s="286">
        <v>43831.083333333336</v>
      </c>
      <c r="Q8">
        <v>1.2054999999999998</v>
      </c>
      <c r="R8" s="460"/>
      <c r="S8" s="286">
        <v>44425.083333333336</v>
      </c>
      <c r="T8" s="461">
        <v>6.6846199999999998</v>
      </c>
      <c r="U8" s="460"/>
      <c r="V8" s="286">
        <v>44790.375</v>
      </c>
      <c r="W8">
        <v>32.632469999999998</v>
      </c>
      <c r="X8" s="460"/>
    </row>
    <row r="9" spans="1:27" x14ac:dyDescent="0.2">
      <c r="D9" s="2">
        <f>[4]RawData!$A1492</f>
        <v>43608.916666666664</v>
      </c>
      <c r="E9">
        <f>[4]RawData!$W1492</f>
        <v>3.4800000190734863</v>
      </c>
      <c r="F9" s="874"/>
      <c r="G9" s="874"/>
      <c r="H9" s="874"/>
      <c r="I9" s="874"/>
      <c r="J9" s="874"/>
      <c r="K9" s="874"/>
      <c r="L9" s="874"/>
      <c r="M9" s="408" t="s">
        <v>1324</v>
      </c>
      <c r="N9" s="277">
        <v>5.1564816666666671</v>
      </c>
      <c r="O9" s="460"/>
      <c r="P9" s="286">
        <v>43831.125</v>
      </c>
      <c r="Q9">
        <v>4.698333333333335</v>
      </c>
      <c r="R9" s="460"/>
      <c r="S9" s="286">
        <v>44425.125</v>
      </c>
      <c r="T9" s="461">
        <v>4.49465</v>
      </c>
      <c r="U9" s="460"/>
      <c r="V9" s="286">
        <v>44790.416666666664</v>
      </c>
      <c r="W9">
        <v>102.0851</v>
      </c>
      <c r="X9" s="460"/>
    </row>
    <row r="10" spans="1:27" x14ac:dyDescent="0.2">
      <c r="D10" s="2">
        <f>[4]RawData!$A1493</f>
        <v>43608.958333333336</v>
      </c>
      <c r="E10">
        <f>[4]RawData!$W1493</f>
        <v>3.2000000476837158</v>
      </c>
      <c r="F10" s="874"/>
      <c r="G10" s="874"/>
      <c r="H10" s="874"/>
      <c r="I10" s="874"/>
      <c r="J10" s="874"/>
      <c r="K10" s="874"/>
      <c r="L10" s="874"/>
      <c r="M10" s="408" t="s">
        <v>1325</v>
      </c>
      <c r="N10" s="277">
        <v>5.0806350000000018</v>
      </c>
      <c r="O10" s="460"/>
      <c r="P10" s="286">
        <v>43831.166666666664</v>
      </c>
      <c r="Q10">
        <v>1.4178333333333333</v>
      </c>
      <c r="R10" s="460"/>
      <c r="S10" s="286">
        <v>44425.166666666664</v>
      </c>
      <c r="T10" s="461">
        <v>5.2477340000000003</v>
      </c>
      <c r="U10" s="460"/>
      <c r="V10" s="286">
        <v>44790.458333333336</v>
      </c>
      <c r="W10">
        <v>103.4263</v>
      </c>
      <c r="X10" s="460"/>
    </row>
    <row r="11" spans="1:27" x14ac:dyDescent="0.2">
      <c r="D11" s="2">
        <f>[4]RawData!$A1494</f>
        <v>43609</v>
      </c>
      <c r="E11">
        <f>[4]RawData!$W1494</f>
        <v>2.9200000762939453</v>
      </c>
      <c r="F11" s="874"/>
      <c r="G11" s="874"/>
      <c r="H11" s="874"/>
      <c r="I11" s="874"/>
      <c r="J11" s="874"/>
      <c r="K11" s="874"/>
      <c r="L11" s="874"/>
      <c r="M11" s="408" t="s">
        <v>1326</v>
      </c>
      <c r="N11" s="277">
        <v>5.6107400000000007</v>
      </c>
      <c r="O11" s="460"/>
      <c r="P11" s="286">
        <v>43831.208333333336</v>
      </c>
      <c r="Q11">
        <v>1.3176666666666668</v>
      </c>
      <c r="R11" s="460"/>
      <c r="S11" s="286">
        <v>44425.208333333336</v>
      </c>
      <c r="T11" s="461">
        <v>4.7154559999999996</v>
      </c>
      <c r="U11" s="460"/>
      <c r="V11" s="286">
        <v>44790.5</v>
      </c>
      <c r="W11">
        <v>137.72399999999999</v>
      </c>
      <c r="X11" s="460"/>
    </row>
    <row r="12" spans="1:27" x14ac:dyDescent="0.2">
      <c r="D12" s="2">
        <f>[4]RawData!$A1495</f>
        <v>43609.041666666664</v>
      </c>
      <c r="E12">
        <f>[4]RawData!$W1495</f>
        <v>2.8900001049041748</v>
      </c>
      <c r="F12" s="874"/>
      <c r="G12" s="874"/>
      <c r="H12" s="874"/>
      <c r="I12" s="874"/>
      <c r="J12" s="874"/>
      <c r="K12" s="874"/>
      <c r="L12" s="874"/>
      <c r="M12" s="408" t="s">
        <v>1327</v>
      </c>
      <c r="N12" s="277">
        <v>5.3338733333333339</v>
      </c>
      <c r="O12" s="460"/>
      <c r="P12" s="286">
        <v>43831.25</v>
      </c>
      <c r="Q12">
        <v>1.3466666666666671</v>
      </c>
      <c r="R12" s="460"/>
      <c r="S12" s="286">
        <v>44425.25</v>
      </c>
      <c r="T12" s="461">
        <v>31.628329999999998</v>
      </c>
      <c r="U12" s="460"/>
      <c r="V12" s="286">
        <v>44790.541666666664</v>
      </c>
      <c r="W12">
        <v>69.498180000000005</v>
      </c>
      <c r="X12" s="460"/>
    </row>
    <row r="13" spans="1:27" x14ac:dyDescent="0.2">
      <c r="D13" s="2">
        <f>[4]RawData!$A1496</f>
        <v>43609.083333333336</v>
      </c>
      <c r="E13">
        <f>[4]RawData!$W1496</f>
        <v>3.309999942779541</v>
      </c>
      <c r="F13" s="874"/>
      <c r="G13" s="874"/>
      <c r="H13" s="874"/>
      <c r="I13" s="874"/>
      <c r="J13" s="874"/>
      <c r="K13" s="874"/>
      <c r="L13" s="874"/>
      <c r="M13" s="408" t="s">
        <v>1328</v>
      </c>
      <c r="N13" s="277">
        <v>5.4998050000000003</v>
      </c>
      <c r="O13" s="460"/>
      <c r="P13" s="286">
        <v>43831.291666666664</v>
      </c>
      <c r="Q13">
        <v>1.4981666666666666</v>
      </c>
      <c r="R13" s="460"/>
      <c r="S13" s="286">
        <v>44425.291666666664</v>
      </c>
      <c r="T13" s="461">
        <v>102.0579</v>
      </c>
      <c r="U13" s="460"/>
      <c r="V13" s="286">
        <v>44790.583333333336</v>
      </c>
      <c r="W13">
        <v>106.82510000000001</v>
      </c>
      <c r="X13" s="460"/>
    </row>
    <row r="14" spans="1:27" x14ac:dyDescent="0.2">
      <c r="D14" s="2">
        <f>[4]RawData!$A1497</f>
        <v>43609.125</v>
      </c>
      <c r="E14">
        <f>[4]RawData!$W1497</f>
        <v>4.2600002288818359</v>
      </c>
      <c r="F14" s="874"/>
      <c r="G14" s="874"/>
      <c r="H14" s="874"/>
      <c r="I14" s="874"/>
      <c r="J14" s="874"/>
      <c r="K14" s="874"/>
      <c r="L14" s="874"/>
      <c r="M14" s="408" t="s">
        <v>1329</v>
      </c>
      <c r="N14" s="277">
        <v>6.2649866666666663</v>
      </c>
      <c r="O14" s="460"/>
      <c r="P14" s="286">
        <v>43831.333333333336</v>
      </c>
      <c r="Q14">
        <v>1.6346666666666669</v>
      </c>
      <c r="R14" s="460"/>
      <c r="S14" s="286">
        <v>44425.333333333336</v>
      </c>
      <c r="T14" s="461">
        <v>187.64920000000001</v>
      </c>
      <c r="U14" s="460"/>
      <c r="V14" s="286">
        <v>44790.625</v>
      </c>
      <c r="W14">
        <v>74.161680000000004</v>
      </c>
      <c r="X14" s="460"/>
    </row>
    <row r="15" spans="1:27" x14ac:dyDescent="0.2">
      <c r="D15" s="2">
        <f>[4]RawData!$A1498</f>
        <v>43609.166666666664</v>
      </c>
      <c r="E15">
        <f>[4]RawData!$W1498</f>
        <v>11.25</v>
      </c>
      <c r="F15" s="874"/>
      <c r="G15" s="874"/>
      <c r="H15" s="874"/>
      <c r="I15" s="874"/>
      <c r="J15" s="874"/>
      <c r="K15" s="874"/>
      <c r="L15" s="874"/>
      <c r="M15" s="408" t="s">
        <v>1330</v>
      </c>
      <c r="N15" s="277">
        <v>8.6793394999999975</v>
      </c>
      <c r="O15" s="460"/>
      <c r="P15" s="286">
        <v>43831.375</v>
      </c>
      <c r="Q15">
        <v>1.7518333333333329</v>
      </c>
      <c r="R15" s="460"/>
      <c r="S15" s="286">
        <v>44425.375</v>
      </c>
      <c r="T15" s="461">
        <v>192.36269999999999</v>
      </c>
      <c r="U15" s="460"/>
      <c r="V15" s="286">
        <v>44790.666666666664</v>
      </c>
      <c r="W15">
        <v>62.329520000000002</v>
      </c>
      <c r="X15" s="460"/>
    </row>
    <row r="16" spans="1:27" x14ac:dyDescent="0.2">
      <c r="D16" s="2">
        <f>[4]RawData!$A1499</f>
        <v>43609.208333333336</v>
      </c>
      <c r="E16">
        <f>[4]RawData!$W1499</f>
        <v>13.029999732971191</v>
      </c>
      <c r="F16" s="874"/>
      <c r="G16" s="874"/>
      <c r="H16" s="874"/>
      <c r="I16" s="874"/>
      <c r="J16" s="874"/>
      <c r="K16" s="874"/>
      <c r="L16" s="874"/>
      <c r="M16" s="408" t="s">
        <v>1331</v>
      </c>
      <c r="N16" s="277">
        <v>6.824586666666665</v>
      </c>
      <c r="O16" s="460"/>
      <c r="P16" s="286">
        <v>43831.416666666664</v>
      </c>
      <c r="Q16">
        <v>1.7443333333333328</v>
      </c>
      <c r="R16" s="460"/>
      <c r="S16" s="286">
        <v>44425.416666666664</v>
      </c>
      <c r="T16" s="461">
        <v>198.846</v>
      </c>
      <c r="U16" s="460"/>
      <c r="V16" s="286">
        <v>44790.708333333336</v>
      </c>
      <c r="W16">
        <v>30.569980000000001</v>
      </c>
      <c r="X16" s="460"/>
    </row>
    <row r="17" spans="4:24" x14ac:dyDescent="0.2">
      <c r="D17" s="2">
        <f>[4]RawData!$A1500</f>
        <v>43609.25</v>
      </c>
      <c r="E17">
        <f>[4]RawData!$W1500</f>
        <v>7.0300002098083496</v>
      </c>
      <c r="F17" s="874"/>
      <c r="G17" s="874"/>
      <c r="H17" s="874"/>
      <c r="I17" s="874"/>
      <c r="J17" s="874"/>
      <c r="K17" s="874"/>
      <c r="L17" s="874"/>
      <c r="M17" s="408" t="s">
        <v>1332</v>
      </c>
      <c r="N17" s="277">
        <v>8.2015683333333342</v>
      </c>
      <c r="O17" s="460"/>
      <c r="P17" s="286">
        <v>43831.458333333336</v>
      </c>
      <c r="Q17">
        <v>1.7231666666666667</v>
      </c>
      <c r="R17" s="460"/>
      <c r="S17" s="286">
        <v>44425.458333333336</v>
      </c>
      <c r="T17" s="461">
        <v>195.44120000000001</v>
      </c>
      <c r="U17" s="460"/>
      <c r="V17" s="286">
        <v>44790.75</v>
      </c>
      <c r="W17">
        <v>60.421219999999998</v>
      </c>
      <c r="X17" s="460"/>
    </row>
    <row r="18" spans="4:24" x14ac:dyDescent="0.2">
      <c r="D18" s="2">
        <f>[4]RawData!$A1501</f>
        <v>43609.291666666664</v>
      </c>
      <c r="E18">
        <f>[4]RawData!$W1501</f>
        <v>5.369999885559082</v>
      </c>
      <c r="F18" s="874"/>
      <c r="G18" s="874"/>
      <c r="H18" s="874"/>
      <c r="I18" s="874"/>
      <c r="J18" s="874"/>
      <c r="K18" s="874"/>
      <c r="L18" s="874"/>
      <c r="M18" s="408" t="s">
        <v>1333</v>
      </c>
      <c r="N18" s="277">
        <v>5.5510083333333347</v>
      </c>
      <c r="O18" s="460"/>
      <c r="P18" s="286">
        <v>43831.5</v>
      </c>
      <c r="Q18">
        <v>1.858666666666666</v>
      </c>
      <c r="R18" s="460"/>
      <c r="S18" s="286">
        <v>44425.5</v>
      </c>
      <c r="T18" s="461">
        <v>189.2174</v>
      </c>
      <c r="U18" s="460"/>
      <c r="V18" s="286">
        <v>44790.791666666664</v>
      </c>
      <c r="W18">
        <v>72.367159999999998</v>
      </c>
      <c r="X18" s="460"/>
    </row>
    <row r="19" spans="4:24" x14ac:dyDescent="0.2">
      <c r="D19" s="2">
        <f>[4]RawData!$A1502</f>
        <v>43609.333333333336</v>
      </c>
      <c r="E19">
        <f>[4]RawData!$W1502</f>
        <v>4.4099998474121094</v>
      </c>
      <c r="F19" s="874"/>
      <c r="G19" s="874"/>
      <c r="H19" s="874"/>
      <c r="I19" s="874"/>
      <c r="J19" s="874"/>
      <c r="K19" s="874"/>
      <c r="L19" s="874"/>
      <c r="M19" s="408" t="s">
        <v>1334</v>
      </c>
      <c r="N19" s="277">
        <v>5.0211783333333342</v>
      </c>
      <c r="O19" s="460"/>
      <c r="P19" s="286">
        <v>43831.541666666664</v>
      </c>
      <c r="Q19">
        <v>2.0646666666666667</v>
      </c>
      <c r="R19" s="460"/>
      <c r="S19" s="286">
        <v>44425.541666666664</v>
      </c>
      <c r="T19" s="461">
        <v>154.9222</v>
      </c>
      <c r="U19" s="460"/>
      <c r="V19" s="286">
        <v>44790.833333333336</v>
      </c>
      <c r="W19">
        <v>106.7517</v>
      </c>
      <c r="X19" s="460"/>
    </row>
    <row r="20" spans="4:24" ht="15" x14ac:dyDescent="0.25">
      <c r="D20" s="2">
        <f>[4]RawData!$A1503</f>
        <v>43609.375</v>
      </c>
      <c r="E20">
        <f>[4]RawData!$W1503</f>
        <v>4.2800002098083496</v>
      </c>
      <c r="F20" s="874"/>
      <c r="G20" s="874"/>
      <c r="H20" s="874"/>
      <c r="I20" s="874"/>
      <c r="J20" s="874"/>
      <c r="K20" s="874"/>
      <c r="L20" s="874"/>
      <c r="M20" s="421">
        <v>44157</v>
      </c>
      <c r="N20" s="407"/>
      <c r="O20" s="460"/>
      <c r="P20" s="286">
        <v>43831.583333333336</v>
      </c>
      <c r="Q20">
        <v>2.1478333333333337</v>
      </c>
      <c r="R20" s="460"/>
      <c r="S20" s="286">
        <v>44425.583333333336</v>
      </c>
      <c r="T20" s="461">
        <v>149.71420000000001</v>
      </c>
      <c r="U20" s="460"/>
      <c r="V20" s="286">
        <v>44790.875</v>
      </c>
      <c r="W20">
        <v>75.550989999999999</v>
      </c>
      <c r="X20" s="460"/>
    </row>
    <row r="21" spans="4:24" x14ac:dyDescent="0.2">
      <c r="D21" s="2">
        <f>[4]RawData!$A1504</f>
        <v>43609.416666666664</v>
      </c>
      <c r="E21">
        <f>[4]RawData!$W1504</f>
        <v>10.899999618530273</v>
      </c>
      <c r="F21" s="874"/>
      <c r="G21" s="874"/>
      <c r="H21" s="874"/>
      <c r="I21" s="874"/>
      <c r="J21" s="874"/>
      <c r="K21" s="874"/>
      <c r="L21" s="874"/>
      <c r="M21" s="408" t="s">
        <v>1311</v>
      </c>
      <c r="N21" s="277">
        <v>3.9705899999999992</v>
      </c>
      <c r="O21" s="460"/>
      <c r="P21" s="286">
        <v>43831.625</v>
      </c>
      <c r="Q21">
        <v>2.1931666666666656</v>
      </c>
      <c r="R21" s="460"/>
      <c r="S21" s="286">
        <v>44425.625</v>
      </c>
      <c r="T21" s="461">
        <v>192.47829999999999</v>
      </c>
      <c r="U21" s="460"/>
      <c r="V21" s="286">
        <v>44791.291666666664</v>
      </c>
      <c r="W21">
        <v>109.08159999999999</v>
      </c>
      <c r="X21" s="460"/>
    </row>
    <row r="22" spans="4:24" x14ac:dyDescent="0.2">
      <c r="D22" s="2">
        <f>[4]RawData!$A1505</f>
        <v>43609.458333333336</v>
      </c>
      <c r="E22">
        <f>[4]RawData!$W1505</f>
        <v>62.560001373291016</v>
      </c>
      <c r="F22" s="874"/>
      <c r="G22" s="874"/>
      <c r="H22" s="874"/>
      <c r="I22" s="874"/>
      <c r="J22" s="874"/>
      <c r="K22" s="874"/>
      <c r="L22" s="874"/>
      <c r="M22" s="408" t="s">
        <v>1312</v>
      </c>
      <c r="N22" s="277">
        <v>3.8039833333333331</v>
      </c>
      <c r="O22" s="460"/>
      <c r="P22" s="286">
        <v>43831.666666666664</v>
      </c>
      <c r="Q22">
        <v>2.2629999999999995</v>
      </c>
      <c r="R22" s="460"/>
      <c r="S22" s="286">
        <v>44425.666666666664</v>
      </c>
      <c r="T22" s="461">
        <v>171.20079999999999</v>
      </c>
      <c r="U22" s="460"/>
      <c r="V22" s="286">
        <v>44791.333333333336</v>
      </c>
      <c r="W22">
        <v>95.135589999999993</v>
      </c>
      <c r="X22" s="460"/>
    </row>
    <row r="23" spans="4:24" x14ac:dyDescent="0.2">
      <c r="D23" s="2">
        <f>[4]RawData!$A1506</f>
        <v>43609.5</v>
      </c>
      <c r="E23">
        <f>[4]RawData!$W1506</f>
        <v>32.900001525878906</v>
      </c>
      <c r="F23" s="874"/>
      <c r="G23" s="874"/>
      <c r="H23" s="874"/>
      <c r="I23" s="874"/>
      <c r="J23" s="874"/>
      <c r="K23" s="874"/>
      <c r="L23" s="874"/>
      <c r="M23" s="408" t="s">
        <v>1313</v>
      </c>
      <c r="N23" s="277">
        <v>3.6657516666666674</v>
      </c>
      <c r="O23" s="460"/>
      <c r="P23" s="286">
        <v>43831.708333333336</v>
      </c>
      <c r="Q23">
        <v>1.7508333333333337</v>
      </c>
      <c r="R23" s="460"/>
      <c r="S23" s="286">
        <v>44425.708333333336</v>
      </c>
      <c r="T23" s="461">
        <v>188.20269999999999</v>
      </c>
      <c r="U23" s="460"/>
      <c r="V23" s="286">
        <v>44791.375</v>
      </c>
      <c r="W23">
        <v>173.89590000000001</v>
      </c>
      <c r="X23" s="460"/>
    </row>
    <row r="24" spans="4:24" x14ac:dyDescent="0.2">
      <c r="D24" s="2">
        <f>[4]RawData!$A1507</f>
        <v>43609.541666666664</v>
      </c>
      <c r="E24">
        <f>[4]RawData!$W1507</f>
        <v>9.9200000762939453</v>
      </c>
      <c r="F24" s="874"/>
      <c r="G24" s="874"/>
      <c r="H24" s="874"/>
      <c r="I24" s="874"/>
      <c r="J24" s="874"/>
      <c r="K24" s="874"/>
      <c r="L24" s="874"/>
      <c r="M24" s="408" t="s">
        <v>1314</v>
      </c>
      <c r="N24" s="277">
        <v>284.67469433333332</v>
      </c>
      <c r="O24" s="460"/>
      <c r="P24" s="286">
        <v>43831.75</v>
      </c>
      <c r="Q24">
        <v>1.6239999999999997</v>
      </c>
      <c r="R24" s="460"/>
      <c r="S24" s="286">
        <v>44425.75</v>
      </c>
      <c r="T24" s="461">
        <v>177.4239</v>
      </c>
      <c r="U24" s="460"/>
      <c r="V24" s="286">
        <v>44791.416666666664</v>
      </c>
      <c r="W24">
        <v>111.2996</v>
      </c>
      <c r="X24" s="460"/>
    </row>
    <row r="25" spans="4:24" x14ac:dyDescent="0.2">
      <c r="D25" s="2">
        <f>[4]RawData!$A1508</f>
        <v>43609.583333333336</v>
      </c>
      <c r="E25">
        <f>[4]RawData!$W1508</f>
        <v>6.6599998474121094</v>
      </c>
      <c r="F25" s="874"/>
      <c r="G25" s="874"/>
      <c r="H25" s="874"/>
      <c r="I25" s="874"/>
      <c r="J25" s="874"/>
      <c r="K25" s="874"/>
      <c r="L25" s="874"/>
      <c r="M25" s="408" t="s">
        <v>1315</v>
      </c>
      <c r="N25" s="277">
        <v>10.876353333333331</v>
      </c>
      <c r="O25" s="460"/>
      <c r="P25" s="286">
        <v>43831.791666666664</v>
      </c>
      <c r="Q25">
        <v>1.6145</v>
      </c>
      <c r="R25" s="460"/>
      <c r="S25" s="286">
        <v>44425.791666666664</v>
      </c>
      <c r="T25" s="461">
        <v>170.3535</v>
      </c>
      <c r="U25" s="460"/>
      <c r="V25" s="286">
        <v>44791.458333333336</v>
      </c>
      <c r="W25">
        <v>92.603099999999998</v>
      </c>
      <c r="X25" s="460"/>
    </row>
    <row r="26" spans="4:24" x14ac:dyDescent="0.2">
      <c r="D26" s="2">
        <f>[4]RawData!$A1509</f>
        <v>43609.625</v>
      </c>
      <c r="E26">
        <f>[4]RawData!$W1509</f>
        <v>5.8499999046325684</v>
      </c>
      <c r="F26" s="874"/>
      <c r="G26" s="874"/>
      <c r="H26" s="874"/>
      <c r="I26" s="874"/>
      <c r="J26" s="874"/>
      <c r="K26" s="874"/>
      <c r="L26" s="874"/>
      <c r="M26" s="408" t="s">
        <v>1316</v>
      </c>
      <c r="N26" s="277">
        <v>6.9297350000000018</v>
      </c>
      <c r="O26" s="460"/>
      <c r="P26" s="286">
        <v>43831.833333333336</v>
      </c>
      <c r="Q26">
        <v>2.1163333333333334</v>
      </c>
      <c r="R26" s="460"/>
      <c r="S26" s="286">
        <v>44425.833333333336</v>
      </c>
      <c r="T26" s="461">
        <v>183.00409999999999</v>
      </c>
      <c r="U26" s="460"/>
      <c r="V26" s="286">
        <v>44791.5</v>
      </c>
      <c r="W26">
        <v>33.483069999999998</v>
      </c>
      <c r="X26" s="460"/>
    </row>
    <row r="27" spans="4:24" x14ac:dyDescent="0.2">
      <c r="D27" s="2">
        <f>[4]RawData!$A1510</f>
        <v>43609.666666666664</v>
      </c>
      <c r="E27">
        <f>[4]RawData!$W1510</f>
        <v>5.1100001335144043</v>
      </c>
      <c r="F27" s="874"/>
      <c r="G27" s="874"/>
      <c r="H27" s="874"/>
      <c r="I27" s="874"/>
      <c r="J27" s="874"/>
      <c r="K27" s="874"/>
      <c r="L27" s="874"/>
      <c r="M27" s="408" t="s">
        <v>1317</v>
      </c>
      <c r="N27" s="277">
        <v>5.6691666666666656</v>
      </c>
      <c r="O27" s="460"/>
      <c r="P27" s="286">
        <v>43831.875</v>
      </c>
      <c r="Q27">
        <v>1.6581666666666668</v>
      </c>
      <c r="R27" s="460"/>
      <c r="S27" s="286">
        <v>44425.875</v>
      </c>
      <c r="T27" s="461">
        <v>116.79040000000001</v>
      </c>
      <c r="U27" s="460"/>
      <c r="V27" s="286">
        <v>44791.541666666664</v>
      </c>
      <c r="W27">
        <v>100.6802</v>
      </c>
      <c r="X27" s="460"/>
    </row>
    <row r="28" spans="4:24" x14ac:dyDescent="0.2">
      <c r="D28" s="2">
        <f>[4]RawData!$A1511</f>
        <v>43609.708333333336</v>
      </c>
      <c r="E28">
        <f>[4]RawData!$W1511</f>
        <v>4.7300000190734863</v>
      </c>
      <c r="F28" s="874"/>
      <c r="G28" s="874"/>
      <c r="H28" s="874"/>
      <c r="I28" s="874"/>
      <c r="J28" s="874"/>
      <c r="K28" s="874"/>
      <c r="L28" s="874"/>
      <c r="M28" s="408" t="s">
        <v>1318</v>
      </c>
      <c r="N28" s="277">
        <v>5.135670000000002</v>
      </c>
      <c r="O28" s="460"/>
      <c r="P28" s="286">
        <v>43831.916666666664</v>
      </c>
      <c r="Q28">
        <v>2.1160000000000001</v>
      </c>
      <c r="R28" s="460"/>
      <c r="S28" s="286">
        <v>44425.916666666664</v>
      </c>
      <c r="T28" s="461">
        <v>17.72486</v>
      </c>
      <c r="U28" s="460"/>
      <c r="V28" s="286">
        <v>44791.583333333336</v>
      </c>
      <c r="W28">
        <v>81.868620000000007</v>
      </c>
      <c r="X28" s="460"/>
    </row>
    <row r="29" spans="4:24" x14ac:dyDescent="0.2">
      <c r="D29" s="2">
        <f>[4]RawData!$A1512</f>
        <v>43609.75</v>
      </c>
      <c r="E29">
        <f>[4]RawData!$W1512</f>
        <v>4.5199999809265137</v>
      </c>
      <c r="F29" s="874"/>
      <c r="G29" s="874"/>
      <c r="H29" s="874"/>
      <c r="I29" s="874"/>
      <c r="J29" s="874"/>
      <c r="K29" s="874"/>
      <c r="L29" s="874"/>
      <c r="M29" s="408" t="s">
        <v>1319</v>
      </c>
      <c r="N29" s="277">
        <v>4.8702633333333347</v>
      </c>
      <c r="O29" s="460"/>
      <c r="P29" s="286">
        <v>43831.958333333336</v>
      </c>
      <c r="Q29">
        <v>2.0208333333333339</v>
      </c>
      <c r="R29" s="460"/>
      <c r="S29" s="286">
        <v>44425.958333333336</v>
      </c>
      <c r="T29" s="461">
        <v>14.9986</v>
      </c>
      <c r="U29" s="460"/>
      <c r="V29" s="286">
        <v>44791.625</v>
      </c>
      <c r="W29">
        <v>17.799309999999998</v>
      </c>
      <c r="X29" s="460"/>
    </row>
    <row r="30" spans="4:24" x14ac:dyDescent="0.2">
      <c r="D30" s="2">
        <f>[4]RawData!$A1513</f>
        <v>43609.791666666664</v>
      </c>
      <c r="E30">
        <f>[4]RawData!$W1513</f>
        <v>4.309999942779541</v>
      </c>
      <c r="F30" s="874"/>
      <c r="G30" s="874"/>
      <c r="H30" s="874"/>
      <c r="I30" s="874"/>
      <c r="J30" s="874"/>
      <c r="K30" s="874"/>
      <c r="L30" s="874"/>
      <c r="M30" s="408" t="s">
        <v>1320</v>
      </c>
      <c r="N30" s="277">
        <v>497.80000833333332</v>
      </c>
      <c r="O30" s="460"/>
      <c r="P30" s="286">
        <v>43832</v>
      </c>
      <c r="Q30">
        <v>1.6521666666666666</v>
      </c>
      <c r="R30" s="460"/>
      <c r="S30" s="286">
        <v>44426</v>
      </c>
      <c r="T30" s="461">
        <v>13.821960000000001</v>
      </c>
      <c r="U30" s="460"/>
      <c r="V30" s="286">
        <v>44791.666666666664</v>
      </c>
      <c r="W30">
        <v>23.240950000000002</v>
      </c>
      <c r="X30" s="460"/>
    </row>
    <row r="31" spans="4:24" x14ac:dyDescent="0.2">
      <c r="D31" s="2">
        <f>[4]RawData!$A1514</f>
        <v>43609.833333333336</v>
      </c>
      <c r="E31">
        <f>[4]RawData!$W1514</f>
        <v>4.25</v>
      </c>
      <c r="F31" s="874"/>
      <c r="G31" s="874"/>
      <c r="H31" s="874"/>
      <c r="I31" s="874"/>
      <c r="J31" s="874"/>
      <c r="K31" s="874"/>
      <c r="L31" s="874"/>
      <c r="M31" s="408" t="s">
        <v>1321</v>
      </c>
      <c r="N31" s="277">
        <v>315.57511333333326</v>
      </c>
      <c r="O31" s="460"/>
      <c r="P31" s="286">
        <v>43832.041666666664</v>
      </c>
      <c r="Q31">
        <v>1.6695000000000007</v>
      </c>
      <c r="R31" s="460"/>
      <c r="S31" s="286">
        <v>44426.041666666664</v>
      </c>
      <c r="T31" s="461">
        <v>13.57147</v>
      </c>
      <c r="U31" s="460"/>
      <c r="V31" s="286">
        <v>44791.708333333336</v>
      </c>
      <c r="W31">
        <v>110.0209</v>
      </c>
      <c r="X31" s="460"/>
    </row>
    <row r="32" spans="4:24" x14ac:dyDescent="0.2">
      <c r="D32" s="2">
        <f>[4]RawData!$A1515</f>
        <v>43609.875</v>
      </c>
      <c r="E32">
        <f>[4]RawData!$W1515</f>
        <v>4.4499998092651367</v>
      </c>
      <c r="F32" s="874"/>
      <c r="G32" s="874"/>
      <c r="H32" s="874"/>
      <c r="I32" s="874"/>
      <c r="J32" s="874"/>
      <c r="K32" s="874"/>
      <c r="L32" s="874"/>
      <c r="M32" s="408" t="s">
        <v>1322</v>
      </c>
      <c r="N32" s="277">
        <v>73.562850000000012</v>
      </c>
      <c r="O32" s="460"/>
      <c r="P32" s="286">
        <v>43832.083333333336</v>
      </c>
      <c r="Q32">
        <v>1.5156666666666667</v>
      </c>
      <c r="R32" s="460"/>
      <c r="S32" s="286">
        <v>44426.083333333336</v>
      </c>
      <c r="T32" s="461">
        <v>8.5462030000000002</v>
      </c>
      <c r="U32" s="460"/>
      <c r="V32" s="286">
        <v>44791.75</v>
      </c>
      <c r="W32">
        <v>46.148429999999998</v>
      </c>
      <c r="X32" s="460"/>
    </row>
    <row r="33" spans="4:24" x14ac:dyDescent="0.2">
      <c r="D33" s="2">
        <f>[4]RawData!$A1516</f>
        <v>43609.916666666664</v>
      </c>
      <c r="E33">
        <f>[4]RawData!$W1516</f>
        <v>3.869999885559082</v>
      </c>
      <c r="F33" s="874"/>
      <c r="G33" s="874"/>
      <c r="H33" s="874"/>
      <c r="I33" s="874"/>
      <c r="J33" s="874"/>
      <c r="K33" s="874"/>
      <c r="L33" s="874"/>
      <c r="M33" s="408" t="s">
        <v>1323</v>
      </c>
      <c r="N33" s="277">
        <v>20.129106666666665</v>
      </c>
      <c r="O33" s="460"/>
      <c r="P33" s="286">
        <v>43832.125</v>
      </c>
      <c r="Q33">
        <v>9.2841666666666693</v>
      </c>
      <c r="R33" s="460"/>
      <c r="S33" s="286">
        <v>44426.125</v>
      </c>
      <c r="T33" s="461">
        <v>6.2566709999999999</v>
      </c>
      <c r="U33" s="460"/>
      <c r="V33" s="286">
        <v>44791.791666666664</v>
      </c>
      <c r="W33">
        <v>38.527320000000003</v>
      </c>
      <c r="X33" s="460"/>
    </row>
    <row r="34" spans="4:24" x14ac:dyDescent="0.2">
      <c r="D34" s="2">
        <f>[4]RawData!$A1517</f>
        <v>43609.958333333336</v>
      </c>
      <c r="E34">
        <f>[4]RawData!$W1517</f>
        <v>3.9200000762939453</v>
      </c>
      <c r="F34" s="874"/>
      <c r="G34" s="874"/>
      <c r="H34" s="874"/>
      <c r="I34" s="874"/>
      <c r="J34" s="874"/>
      <c r="K34" s="874"/>
      <c r="L34" s="874"/>
      <c r="M34" s="408" t="s">
        <v>1324</v>
      </c>
      <c r="N34" s="277">
        <v>9.7138700000000018</v>
      </c>
      <c r="O34" s="460"/>
      <c r="P34" s="286">
        <v>43832.166666666664</v>
      </c>
      <c r="Q34">
        <v>1.6294999999999999</v>
      </c>
      <c r="R34" s="460"/>
      <c r="S34" s="286">
        <v>44426.166666666664</v>
      </c>
      <c r="T34" s="461">
        <v>4.3582939999999999</v>
      </c>
      <c r="U34" s="460"/>
      <c r="V34" s="286">
        <v>44791.833333333336</v>
      </c>
      <c r="W34">
        <v>22.175799999999999</v>
      </c>
      <c r="X34" s="460"/>
    </row>
    <row r="35" spans="4:24" x14ac:dyDescent="0.2">
      <c r="D35" s="2">
        <f>[4]RawData!$A1518</f>
        <v>43610</v>
      </c>
      <c r="E35">
        <f>[4]RawData!$W1518</f>
        <v>3.7400000095367432</v>
      </c>
      <c r="F35" s="874"/>
      <c r="G35" s="874"/>
      <c r="H35" s="874"/>
      <c r="I35" s="874"/>
      <c r="J35" s="874"/>
      <c r="K35" s="874"/>
      <c r="L35" s="874"/>
      <c r="M35" s="408" t="s">
        <v>1325</v>
      </c>
      <c r="N35" s="277">
        <v>1.2235833333333346</v>
      </c>
      <c r="O35" s="460"/>
      <c r="P35" s="286">
        <v>43832.208333333336</v>
      </c>
      <c r="Q35">
        <v>1.6343333333333336</v>
      </c>
      <c r="R35" s="460"/>
      <c r="S35" s="286">
        <v>44426.208333333336</v>
      </c>
      <c r="T35" s="461">
        <v>3.9902700000000002</v>
      </c>
      <c r="U35" s="460"/>
      <c r="V35" s="286">
        <v>44791.875</v>
      </c>
      <c r="W35">
        <v>45.564950000000003</v>
      </c>
      <c r="X35" s="460"/>
    </row>
    <row r="36" spans="4:24" x14ac:dyDescent="0.2">
      <c r="D36" s="2">
        <f>[4]RawData!$A1519</f>
        <v>43610.041666666664</v>
      </c>
      <c r="E36">
        <f>[4]RawData!$W1519</f>
        <v>3.690000057220459</v>
      </c>
      <c r="F36" s="874"/>
      <c r="G36" s="874"/>
      <c r="H36" s="874"/>
      <c r="I36" s="874"/>
      <c r="J36" s="874"/>
      <c r="K36" s="874"/>
      <c r="L36" s="874"/>
      <c r="M36" s="408" t="s">
        <v>1326</v>
      </c>
      <c r="N36" s="277">
        <v>7.1724916666666667</v>
      </c>
      <c r="O36" s="460"/>
      <c r="P36" s="286">
        <v>43832.25</v>
      </c>
      <c r="Q36">
        <v>1.6273333333333329</v>
      </c>
      <c r="R36" s="460"/>
      <c r="S36" s="286">
        <v>44426.25</v>
      </c>
      <c r="T36" s="461">
        <v>27.468720000000001</v>
      </c>
      <c r="U36" s="460"/>
      <c r="V36" s="286">
        <v>44792.291666666664</v>
      </c>
      <c r="W36">
        <v>87.101439999999997</v>
      </c>
      <c r="X36" s="460"/>
    </row>
    <row r="37" spans="4:24" x14ac:dyDescent="0.2">
      <c r="D37" s="2">
        <f>[4]RawData!$A1520</f>
        <v>43610.083333333336</v>
      </c>
      <c r="E37">
        <f>[4]RawData!$W1520</f>
        <v>3.7899999618530273</v>
      </c>
      <c r="F37" s="874"/>
      <c r="G37" s="874"/>
      <c r="H37" s="874"/>
      <c r="I37" s="874"/>
      <c r="J37" s="874"/>
      <c r="K37" s="874"/>
      <c r="L37" s="874"/>
      <c r="M37" s="408" t="s">
        <v>1327</v>
      </c>
      <c r="N37" s="277">
        <v>8.4051350000000014</v>
      </c>
      <c r="O37" s="460"/>
      <c r="P37" s="286">
        <v>43832.291666666664</v>
      </c>
      <c r="Q37">
        <v>1.7263333333333337</v>
      </c>
      <c r="R37" s="460"/>
      <c r="S37" s="286">
        <v>44426.291666666664</v>
      </c>
      <c r="T37" s="461">
        <v>88.729640000000003</v>
      </c>
      <c r="U37" s="460"/>
      <c r="V37" s="286">
        <v>44792.333333333336</v>
      </c>
      <c r="W37">
        <v>251.61250000000001</v>
      </c>
      <c r="X37" s="460"/>
    </row>
    <row r="38" spans="4:24" x14ac:dyDescent="0.2">
      <c r="D38" s="2">
        <f>[4]RawData!$A1521</f>
        <v>43610.125</v>
      </c>
      <c r="E38">
        <f>[4]RawData!$W1521</f>
        <v>3.5699999332427979</v>
      </c>
      <c r="F38" s="874"/>
      <c r="G38" s="874"/>
      <c r="H38" s="874"/>
      <c r="I38" s="874"/>
      <c r="J38" s="874"/>
      <c r="K38" s="874"/>
      <c r="L38" s="874"/>
      <c r="M38" s="408" t="s">
        <v>1328</v>
      </c>
      <c r="N38" s="277">
        <v>7.7667483333333358</v>
      </c>
      <c r="O38" s="460"/>
      <c r="P38" s="286">
        <v>43832.333333333336</v>
      </c>
      <c r="Q38">
        <v>2.0565000000000007</v>
      </c>
      <c r="R38" s="460"/>
      <c r="S38" s="286">
        <v>44426.333333333336</v>
      </c>
      <c r="T38" s="461">
        <v>204.26400000000001</v>
      </c>
      <c r="U38" s="460"/>
      <c r="V38" s="286">
        <v>44792.375</v>
      </c>
      <c r="W38">
        <v>152.10890000000001</v>
      </c>
      <c r="X38" s="460"/>
    </row>
    <row r="39" spans="4:24" x14ac:dyDescent="0.2">
      <c r="D39" s="2">
        <f>[4]RawData!$A1522</f>
        <v>43610.166666666664</v>
      </c>
      <c r="E39">
        <f>[4]RawData!$W1522</f>
        <v>12.880000114440918</v>
      </c>
      <c r="F39" s="874"/>
      <c r="G39" s="874"/>
      <c r="H39" s="874"/>
      <c r="I39" s="874"/>
      <c r="J39" s="874"/>
      <c r="K39" s="874"/>
      <c r="L39" s="874"/>
      <c r="M39" s="408" t="s">
        <v>1329</v>
      </c>
      <c r="N39" s="277">
        <v>7.4351216666666664</v>
      </c>
      <c r="O39" s="460"/>
      <c r="P39" s="286">
        <v>43832.375</v>
      </c>
      <c r="Q39">
        <v>2.0633333333333339</v>
      </c>
      <c r="R39" s="460"/>
      <c r="S39" s="286">
        <v>44426.375</v>
      </c>
      <c r="T39" s="461">
        <v>183.49930000000001</v>
      </c>
      <c r="U39" s="460"/>
      <c r="V39" s="286">
        <v>44792.416666666664</v>
      </c>
      <c r="W39">
        <v>108.6503</v>
      </c>
      <c r="X39" s="460"/>
    </row>
    <row r="40" spans="4:24" x14ac:dyDescent="0.2">
      <c r="D40" s="2">
        <f>[4]RawData!$A1523</f>
        <v>43610.208333333336</v>
      </c>
      <c r="E40">
        <f>[4]RawData!$W1523</f>
        <v>16.479999542236328</v>
      </c>
      <c r="F40" s="874"/>
      <c r="G40" s="874"/>
      <c r="H40" s="874"/>
      <c r="I40" s="874"/>
      <c r="J40" s="874"/>
      <c r="K40" s="874"/>
      <c r="L40" s="874"/>
      <c r="M40" s="408" t="s">
        <v>1330</v>
      </c>
      <c r="N40" s="277">
        <v>7.0861783333333319</v>
      </c>
      <c r="O40" s="460"/>
      <c r="P40" s="286">
        <v>43832.416666666664</v>
      </c>
      <c r="Q40">
        <v>2.2243333333333335</v>
      </c>
      <c r="R40" s="460"/>
      <c r="S40" s="286">
        <v>44426.416666666664</v>
      </c>
      <c r="T40" s="461">
        <v>161.042</v>
      </c>
      <c r="U40" s="460"/>
      <c r="V40" s="286">
        <v>44792.458333333336</v>
      </c>
      <c r="W40">
        <v>113.6699</v>
      </c>
      <c r="X40" s="460"/>
    </row>
    <row r="41" spans="4:24" x14ac:dyDescent="0.2">
      <c r="D41" s="2">
        <f>[4]RawData!$A1524</f>
        <v>43610.25</v>
      </c>
      <c r="E41">
        <f>[4]RawData!$W1524</f>
        <v>8.0500001907348633</v>
      </c>
      <c r="F41" s="874"/>
      <c r="G41" s="874"/>
      <c r="H41" s="874"/>
      <c r="I41" s="874"/>
      <c r="J41" s="874"/>
      <c r="K41" s="874"/>
      <c r="L41" s="874"/>
      <c r="M41" s="408" t="s">
        <v>1331</v>
      </c>
      <c r="N41" s="277">
        <v>7.1580250000000003</v>
      </c>
      <c r="O41" s="460"/>
      <c r="P41" s="286">
        <v>43832.458333333336</v>
      </c>
      <c r="Q41">
        <v>1.9283333333333339</v>
      </c>
      <c r="R41" s="460"/>
      <c r="S41" s="286">
        <v>44426.458333333336</v>
      </c>
      <c r="T41" s="461">
        <v>175.19390000000001</v>
      </c>
      <c r="U41" s="460"/>
      <c r="V41" s="286">
        <v>44792.5</v>
      </c>
      <c r="W41">
        <v>149.24289999999999</v>
      </c>
      <c r="X41" s="460"/>
    </row>
    <row r="42" spans="4:24" x14ac:dyDescent="0.2">
      <c r="D42" s="2">
        <f>[4]RawData!$A1525</f>
        <v>43610.291666666664</v>
      </c>
      <c r="E42">
        <f>[4]RawData!$W1525</f>
        <v>6.1700000762939453</v>
      </c>
      <c r="F42" s="874"/>
      <c r="G42" s="874"/>
      <c r="H42" s="874"/>
      <c r="I42" s="874"/>
      <c r="J42" s="874"/>
      <c r="K42" s="874"/>
      <c r="L42" s="874"/>
      <c r="M42" s="408" t="s">
        <v>1332</v>
      </c>
      <c r="N42" s="277">
        <v>6.9589216666666669</v>
      </c>
      <c r="O42" s="460"/>
      <c r="P42" s="286">
        <v>43832.5</v>
      </c>
      <c r="Q42">
        <v>0.36866666666666659</v>
      </c>
      <c r="R42" s="460"/>
      <c r="S42" s="286">
        <v>44426.5</v>
      </c>
      <c r="T42" s="461">
        <v>164.81979999999999</v>
      </c>
      <c r="U42" s="460"/>
      <c r="V42" s="286">
        <v>44792.541666666664</v>
      </c>
      <c r="W42">
        <v>127.53749999999999</v>
      </c>
      <c r="X42" s="460"/>
    </row>
    <row r="43" spans="4:24" x14ac:dyDescent="0.2">
      <c r="D43" s="2">
        <f>[4]RawData!$A1526</f>
        <v>43610.333333333336</v>
      </c>
      <c r="E43">
        <f>[4]RawData!$W1526</f>
        <v>5.0799999237060547</v>
      </c>
      <c r="F43" s="874"/>
      <c r="G43" s="874"/>
      <c r="H43" s="874"/>
      <c r="I43" s="874"/>
      <c r="J43" s="874"/>
      <c r="K43" s="874"/>
      <c r="L43" s="874"/>
      <c r="M43" s="408" t="s">
        <v>1333</v>
      </c>
      <c r="N43" s="277">
        <v>6.4110049999999994</v>
      </c>
      <c r="O43" s="460"/>
      <c r="P43" s="286">
        <v>43832.541666666664</v>
      </c>
      <c r="Q43">
        <v>2.2056666666666671</v>
      </c>
      <c r="R43" s="460"/>
      <c r="S43" s="286">
        <v>44426.541666666664</v>
      </c>
      <c r="T43" s="461">
        <v>124.7009</v>
      </c>
      <c r="U43" s="460"/>
      <c r="V43" s="286">
        <v>44792.583333333336</v>
      </c>
      <c r="W43">
        <v>138.28319999999999</v>
      </c>
      <c r="X43" s="460"/>
    </row>
    <row r="44" spans="4:24" x14ac:dyDescent="0.2">
      <c r="D44" s="2">
        <f>[4]RawData!$A1527</f>
        <v>43610.375</v>
      </c>
      <c r="E44">
        <f>[4]RawData!$W1527</f>
        <v>4.690000057220459</v>
      </c>
      <c r="F44" s="874"/>
      <c r="G44" s="874"/>
      <c r="H44" s="874"/>
      <c r="I44" s="874"/>
      <c r="J44" s="874"/>
      <c r="K44" s="874"/>
      <c r="L44" s="874"/>
      <c r="M44" s="408" t="s">
        <v>1334</v>
      </c>
      <c r="N44" s="277">
        <v>5.8573483333333325</v>
      </c>
      <c r="O44" s="460"/>
      <c r="P44" s="286">
        <v>43832.583333333336</v>
      </c>
      <c r="Q44">
        <v>2.3566666666666678</v>
      </c>
      <c r="R44" s="460"/>
      <c r="S44" s="286">
        <v>44426.583333333336</v>
      </c>
      <c r="T44" s="461">
        <v>128.7431</v>
      </c>
      <c r="U44" s="460"/>
      <c r="V44" s="286">
        <v>44792.625</v>
      </c>
      <c r="W44">
        <v>109.7779</v>
      </c>
      <c r="X44" s="460"/>
    </row>
    <row r="45" spans="4:24" ht="15" x14ac:dyDescent="0.25">
      <c r="D45" s="2">
        <f>[4]RawData!$A1528</f>
        <v>43610.416666666664</v>
      </c>
      <c r="E45">
        <f>[4]RawData!$W1528</f>
        <v>4.429999828338623</v>
      </c>
      <c r="F45" s="874"/>
      <c r="G45" s="874"/>
      <c r="H45" s="874"/>
      <c r="I45" s="874"/>
      <c r="J45" s="874"/>
      <c r="K45" s="874"/>
      <c r="L45" s="874"/>
      <c r="M45" s="406" t="s">
        <v>1130</v>
      </c>
      <c r="N45" s="407"/>
      <c r="O45" s="460"/>
      <c r="P45" s="286">
        <v>43832.625</v>
      </c>
      <c r="Q45">
        <v>2.1125000000000007</v>
      </c>
      <c r="R45" s="460"/>
      <c r="S45" s="286">
        <v>44426.625</v>
      </c>
      <c r="T45" s="461">
        <v>241.78639999999999</v>
      </c>
      <c r="U45" s="460"/>
      <c r="V45" s="286">
        <v>44792.666666666664</v>
      </c>
      <c r="W45">
        <v>146.46039999999999</v>
      </c>
      <c r="X45" s="460"/>
    </row>
    <row r="46" spans="4:24" x14ac:dyDescent="0.2">
      <c r="D46" s="2">
        <f>[4]RawData!$A1529</f>
        <v>43610.458333333336</v>
      </c>
      <c r="E46">
        <f>[4]RawData!$W1529</f>
        <v>4.559999942779541</v>
      </c>
      <c r="F46" s="874"/>
      <c r="G46" s="874"/>
      <c r="H46" s="874"/>
      <c r="I46" s="874"/>
      <c r="J46" s="874"/>
      <c r="K46" s="874"/>
      <c r="L46" s="874"/>
      <c r="M46" s="408" t="s">
        <v>1311</v>
      </c>
      <c r="N46" s="277">
        <v>5.1546800000000008</v>
      </c>
      <c r="O46" s="460"/>
      <c r="P46" s="286">
        <v>43832.666666666664</v>
      </c>
      <c r="Q46">
        <v>1.9658333333333338</v>
      </c>
      <c r="R46" s="460"/>
      <c r="S46" s="286">
        <v>44426.666666666664</v>
      </c>
      <c r="T46" s="461">
        <v>174.79349999999999</v>
      </c>
      <c r="U46" s="460"/>
      <c r="V46" s="286">
        <v>44792.708333333336</v>
      </c>
      <c r="W46">
        <v>164.2696</v>
      </c>
      <c r="X46" s="460"/>
    </row>
    <row r="47" spans="4:24" x14ac:dyDescent="0.2">
      <c r="D47" s="2">
        <f>[4]RawData!$A1530</f>
        <v>43610.5</v>
      </c>
      <c r="E47">
        <f>[4]RawData!$W1530</f>
        <v>4.559999942779541</v>
      </c>
      <c r="F47" s="874"/>
      <c r="G47" s="874"/>
      <c r="H47" s="874"/>
      <c r="I47" s="874"/>
      <c r="J47" s="874"/>
      <c r="K47" s="874"/>
      <c r="L47" s="874"/>
      <c r="M47" s="408" t="s">
        <v>1312</v>
      </c>
      <c r="N47" s="277">
        <v>4.9925733333333344</v>
      </c>
      <c r="O47" s="460"/>
      <c r="P47" s="286">
        <v>43832.708333333336</v>
      </c>
      <c r="Q47">
        <v>2.3878333333333344</v>
      </c>
      <c r="R47" s="460"/>
      <c r="S47" s="286">
        <v>44426.708333333336</v>
      </c>
      <c r="T47" s="461">
        <v>100.75360000000001</v>
      </c>
      <c r="U47" s="460"/>
      <c r="V47" s="286">
        <v>44792.75</v>
      </c>
      <c r="W47">
        <v>194.69309999999999</v>
      </c>
      <c r="X47" s="460"/>
    </row>
    <row r="48" spans="4:24" x14ac:dyDescent="0.2">
      <c r="D48" s="2">
        <f>[4]RawData!$A1531</f>
        <v>43610.541666666664</v>
      </c>
      <c r="E48">
        <f>[4]RawData!$W1531</f>
        <v>4.5999999046325684</v>
      </c>
      <c r="F48" s="874"/>
      <c r="G48" s="874"/>
      <c r="H48" s="874"/>
      <c r="I48" s="874"/>
      <c r="J48" s="874"/>
      <c r="K48" s="874"/>
      <c r="L48" s="874"/>
      <c r="M48" s="408" t="s">
        <v>1313</v>
      </c>
      <c r="N48" s="277">
        <v>4.6279066666666662</v>
      </c>
      <c r="O48" s="460"/>
      <c r="P48" s="286">
        <v>43832.75</v>
      </c>
      <c r="Q48">
        <v>2.321166666666667</v>
      </c>
      <c r="R48" s="460"/>
      <c r="S48" s="286">
        <v>44426.75</v>
      </c>
      <c r="T48" s="461">
        <v>115.35939999999999</v>
      </c>
      <c r="U48" s="460"/>
      <c r="V48" s="286">
        <v>44792.791666666664</v>
      </c>
      <c r="W48">
        <v>266.32459999999998</v>
      </c>
      <c r="X48" s="460"/>
    </row>
    <row r="49" spans="4:24" x14ac:dyDescent="0.2">
      <c r="D49" s="2">
        <f>[4]RawData!$A1532</f>
        <v>43610.583333333336</v>
      </c>
      <c r="E49">
        <f>[4]RawData!$W1532</f>
        <v>4.8400001525878906</v>
      </c>
      <c r="F49" s="874"/>
      <c r="G49" s="874"/>
      <c r="H49" s="874"/>
      <c r="I49" s="874"/>
      <c r="J49" s="874"/>
      <c r="K49" s="874"/>
      <c r="L49" s="874"/>
      <c r="M49" s="408" t="s">
        <v>1314</v>
      </c>
      <c r="N49" s="277">
        <v>277.87231016666658</v>
      </c>
      <c r="O49" s="460"/>
      <c r="P49" s="286">
        <v>43832.791666666664</v>
      </c>
      <c r="Q49">
        <v>2.1276666666666673</v>
      </c>
      <c r="R49" s="460"/>
      <c r="S49" s="286">
        <v>44426.791666666664</v>
      </c>
      <c r="T49" s="461">
        <v>195.61490000000001</v>
      </c>
      <c r="U49" s="460"/>
      <c r="V49" s="286">
        <v>44792.833333333336</v>
      </c>
      <c r="W49">
        <v>208.37889999999999</v>
      </c>
      <c r="X49" s="460"/>
    </row>
    <row r="50" spans="4:24" x14ac:dyDescent="0.2">
      <c r="D50" s="2">
        <f>[4]RawData!$A1533</f>
        <v>43610.625</v>
      </c>
      <c r="E50">
        <f>[4]RawData!$W1533</f>
        <v>5.2199997901916504</v>
      </c>
      <c r="F50" s="874"/>
      <c r="G50" s="874"/>
      <c r="H50" s="874"/>
      <c r="I50" s="874"/>
      <c r="J50" s="874"/>
      <c r="K50" s="874"/>
      <c r="L50" s="874"/>
      <c r="M50" s="408" t="s">
        <v>1315</v>
      </c>
      <c r="N50" s="277">
        <v>10.50474833333333</v>
      </c>
      <c r="O50" s="460"/>
      <c r="P50" s="286">
        <v>43832.833333333336</v>
      </c>
      <c r="Q50">
        <v>2.0289999999999995</v>
      </c>
      <c r="R50" s="460"/>
      <c r="S50" s="286">
        <v>44426.833333333336</v>
      </c>
      <c r="T50" s="461">
        <v>108.93940000000001</v>
      </c>
      <c r="U50" s="460"/>
      <c r="V50" s="286">
        <v>44792.875</v>
      </c>
      <c r="W50">
        <v>51.009909999999998</v>
      </c>
      <c r="X50" s="460"/>
    </row>
    <row r="51" spans="4:24" x14ac:dyDescent="0.2">
      <c r="D51" s="2">
        <f>[4]RawData!$A1534</f>
        <v>43610.666666666664</v>
      </c>
      <c r="E51">
        <f>[4]RawData!$W1534</f>
        <v>4.7699999809265137</v>
      </c>
      <c r="F51" s="874"/>
      <c r="G51" s="874"/>
      <c r="H51" s="874"/>
      <c r="I51" s="874"/>
      <c r="J51" s="874"/>
      <c r="K51" s="874"/>
      <c r="L51" s="874"/>
      <c r="M51" s="408" t="s">
        <v>1316</v>
      </c>
      <c r="N51" s="277">
        <v>6.3510366666666673</v>
      </c>
      <c r="O51" s="460"/>
      <c r="P51" s="286">
        <v>43832.875</v>
      </c>
      <c r="Q51">
        <v>1.9373333333333327</v>
      </c>
      <c r="R51" s="460"/>
      <c r="S51" s="286">
        <v>44426.875</v>
      </c>
      <c r="T51" s="461">
        <v>94.405760000000001</v>
      </c>
      <c r="U51" s="460"/>
      <c r="V51" s="286">
        <v>44793.291666666664</v>
      </c>
      <c r="W51" t="s">
        <v>1735</v>
      </c>
      <c r="X51" s="460"/>
    </row>
    <row r="52" spans="4:24" x14ac:dyDescent="0.2">
      <c r="D52" s="2">
        <f>[4]RawData!$A1535</f>
        <v>43610.708333333336</v>
      </c>
      <c r="E52">
        <f>[4]RawData!$W1535</f>
        <v>4.3400001525878906</v>
      </c>
      <c r="F52" s="874"/>
      <c r="G52" s="874"/>
      <c r="H52" s="874"/>
      <c r="I52" s="874"/>
      <c r="J52" s="874"/>
      <c r="K52" s="874"/>
      <c r="L52" s="874"/>
      <c r="M52" s="408" t="s">
        <v>1317</v>
      </c>
      <c r="N52" s="277">
        <v>16.222026666666661</v>
      </c>
      <c r="O52" s="460"/>
      <c r="P52" s="286">
        <v>43832.916666666664</v>
      </c>
      <c r="Q52">
        <v>1.8979999999999997</v>
      </c>
      <c r="R52" s="460"/>
      <c r="S52" s="286">
        <v>44426.916666666664</v>
      </c>
      <c r="T52" s="461">
        <v>51.088810000000002</v>
      </c>
      <c r="U52" s="460"/>
      <c r="V52" s="286">
        <v>44793.333333333336</v>
      </c>
      <c r="W52" t="s">
        <v>1735</v>
      </c>
      <c r="X52" s="460"/>
    </row>
    <row r="53" spans="4:24" x14ac:dyDescent="0.2">
      <c r="D53" s="2">
        <f>[4]RawData!$A1536</f>
        <v>43610.75</v>
      </c>
      <c r="E53">
        <f>[4]RawData!$W1536</f>
        <v>3.9900000095367432</v>
      </c>
      <c r="F53" s="874"/>
      <c r="G53" s="874"/>
      <c r="H53" s="874"/>
      <c r="I53" s="874"/>
      <c r="J53" s="874"/>
      <c r="K53" s="874"/>
      <c r="L53" s="874"/>
      <c r="M53" s="408" t="s">
        <v>1318</v>
      </c>
      <c r="N53" s="277">
        <v>4.3244400000000001</v>
      </c>
      <c r="O53" s="460"/>
      <c r="P53" s="286">
        <v>43832.958333333336</v>
      </c>
      <c r="Q53">
        <v>1.6766666666666665</v>
      </c>
      <c r="R53" s="460"/>
      <c r="S53" s="286">
        <v>44426.958333333336</v>
      </c>
      <c r="T53" s="461">
        <v>9.8139339999999997</v>
      </c>
      <c r="U53" s="460"/>
      <c r="V53" s="286">
        <v>44793.375</v>
      </c>
      <c r="W53" t="s">
        <v>1735</v>
      </c>
      <c r="X53" s="460"/>
    </row>
    <row r="54" spans="4:24" x14ac:dyDescent="0.2">
      <c r="D54" s="2">
        <f>[4]RawData!$A1537</f>
        <v>43610.791666666664</v>
      </c>
      <c r="E54">
        <f>[4]RawData!$W1537</f>
        <v>4.1999998092651367</v>
      </c>
      <c r="F54" s="874"/>
      <c r="G54" s="874"/>
      <c r="H54" s="874"/>
      <c r="I54" s="874"/>
      <c r="J54" s="874"/>
      <c r="K54" s="874"/>
      <c r="L54" s="874"/>
      <c r="M54" s="408" t="s">
        <v>1319</v>
      </c>
      <c r="N54" s="277">
        <v>4.513656666666666</v>
      </c>
      <c r="O54" s="460"/>
      <c r="P54" s="286">
        <v>43833</v>
      </c>
      <c r="Q54">
        <v>1.7221666666666662</v>
      </c>
      <c r="R54" s="460"/>
      <c r="S54" s="286">
        <v>44427</v>
      </c>
      <c r="T54" s="461">
        <v>9.4998059999999995</v>
      </c>
      <c r="U54" s="460"/>
      <c r="V54" s="286">
        <v>44793.416666666664</v>
      </c>
      <c r="W54" t="s">
        <v>1735</v>
      </c>
      <c r="X54" s="460"/>
    </row>
    <row r="55" spans="4:24" x14ac:dyDescent="0.2">
      <c r="D55" s="2">
        <f>[4]RawData!$A1538</f>
        <v>43610.833333333336</v>
      </c>
      <c r="E55">
        <f>[4]RawData!$W1538</f>
        <v>3.9100000858306885</v>
      </c>
      <c r="F55" s="874"/>
      <c r="G55" s="874"/>
      <c r="H55" s="874"/>
      <c r="I55" s="874"/>
      <c r="J55" s="874"/>
      <c r="K55" s="874"/>
      <c r="L55" s="874"/>
      <c r="M55" s="408" t="s">
        <v>1320</v>
      </c>
      <c r="N55" s="277">
        <v>4.6934849999999999</v>
      </c>
      <c r="O55" s="460"/>
      <c r="P55" s="286">
        <v>43833.041666666664</v>
      </c>
      <c r="Q55">
        <v>1.7373333333333334</v>
      </c>
      <c r="R55" s="460"/>
      <c r="S55" s="286">
        <v>44427.041666666664</v>
      </c>
      <c r="T55" s="461">
        <v>8.419556</v>
      </c>
      <c r="U55" s="460"/>
      <c r="V55" s="286">
        <v>44793.458333333336</v>
      </c>
      <c r="W55" t="s">
        <v>1735</v>
      </c>
      <c r="X55" s="460"/>
    </row>
    <row r="56" spans="4:24" x14ac:dyDescent="0.2">
      <c r="D56" s="2">
        <f>[4]RawData!$A1539</f>
        <v>43610.875</v>
      </c>
      <c r="E56">
        <f>[4]RawData!$W1539</f>
        <v>4.0300002098083496</v>
      </c>
      <c r="F56" s="874"/>
      <c r="G56" s="874"/>
      <c r="H56" s="874"/>
      <c r="I56" s="874"/>
      <c r="J56" s="874"/>
      <c r="K56" s="874"/>
      <c r="L56" s="874"/>
      <c r="M56" s="408" t="s">
        <v>1321</v>
      </c>
      <c r="N56" s="277">
        <v>3.7260416666666685</v>
      </c>
      <c r="O56" s="460"/>
      <c r="P56" s="286">
        <v>43833.083333333336</v>
      </c>
      <c r="Q56">
        <v>1.6948333333333332</v>
      </c>
      <c r="R56" s="460"/>
      <c r="S56" s="286">
        <v>44427.083333333336</v>
      </c>
      <c r="T56" s="461">
        <v>5.9511690000000002</v>
      </c>
      <c r="U56" s="460"/>
      <c r="V56" s="286">
        <v>44793.5</v>
      </c>
      <c r="W56" t="s">
        <v>1735</v>
      </c>
      <c r="X56" s="460"/>
    </row>
    <row r="57" spans="4:24" x14ac:dyDescent="0.2">
      <c r="D57" s="2">
        <f>[4]RawData!$A1540</f>
        <v>43610.916666666664</v>
      </c>
      <c r="E57">
        <f>[4]RawData!$W1540</f>
        <v>3.8499999046325684</v>
      </c>
      <c r="F57" s="874"/>
      <c r="G57" s="874"/>
      <c r="H57" s="874"/>
      <c r="I57" s="874"/>
      <c r="J57" s="874"/>
      <c r="K57" s="874"/>
      <c r="L57" s="874"/>
      <c r="M57" s="408" t="s">
        <v>1322</v>
      </c>
      <c r="N57" s="277">
        <v>4.0725366666666671</v>
      </c>
      <c r="O57" s="460"/>
      <c r="P57" s="286">
        <v>43833.125</v>
      </c>
      <c r="Q57">
        <v>1.8370000000000002</v>
      </c>
      <c r="R57" s="460"/>
      <c r="S57" s="286">
        <v>44427.125</v>
      </c>
      <c r="T57" s="461">
        <v>5.64968</v>
      </c>
      <c r="U57" s="460"/>
      <c r="V57" s="286">
        <v>44793.541666666664</v>
      </c>
      <c r="W57" t="s">
        <v>1735</v>
      </c>
      <c r="X57" s="460"/>
    </row>
    <row r="58" spans="4:24" x14ac:dyDescent="0.2">
      <c r="D58" s="2">
        <f>[4]RawData!$A1541</f>
        <v>43610.958333333336</v>
      </c>
      <c r="E58">
        <f>[4]RawData!$W1541</f>
        <v>3.3399999141693115</v>
      </c>
      <c r="F58" s="874"/>
      <c r="G58" s="874"/>
      <c r="H58" s="874"/>
      <c r="I58" s="874"/>
      <c r="J58" s="874"/>
      <c r="K58" s="874"/>
      <c r="L58" s="874"/>
      <c r="M58" s="408" t="s">
        <v>1323</v>
      </c>
      <c r="N58" s="277">
        <v>4.6993766666666694</v>
      </c>
      <c r="O58" s="460"/>
      <c r="P58" s="286">
        <v>43833.166666666664</v>
      </c>
      <c r="Q58">
        <v>1.780333333333334</v>
      </c>
      <c r="R58" s="460"/>
      <c r="S58" s="286">
        <v>44427.166666666664</v>
      </c>
      <c r="T58" s="461">
        <v>6.5535399999999999</v>
      </c>
      <c r="U58" s="460"/>
      <c r="V58" s="286">
        <v>44793.583333333336</v>
      </c>
      <c r="W58" t="s">
        <v>1735</v>
      </c>
      <c r="X58" s="460"/>
    </row>
    <row r="59" spans="4:24" x14ac:dyDescent="0.2">
      <c r="D59" s="2">
        <f>[4]RawData!$A1542</f>
        <v>43611</v>
      </c>
      <c r="E59">
        <f>[4]RawData!$W1542</f>
        <v>3.130000114440918</v>
      </c>
      <c r="F59" s="874"/>
      <c r="G59" s="874"/>
      <c r="H59" s="874"/>
      <c r="I59" s="874"/>
      <c r="J59" s="874"/>
      <c r="K59" s="874"/>
      <c r="L59" s="874"/>
      <c r="M59" s="408" t="s">
        <v>1324</v>
      </c>
      <c r="N59" s="277">
        <v>5.1836433333333325</v>
      </c>
      <c r="O59" s="460"/>
      <c r="P59" s="286">
        <v>43833.208333333336</v>
      </c>
      <c r="Q59">
        <v>1.7195</v>
      </c>
      <c r="R59" s="460"/>
      <c r="S59" s="286">
        <v>44427.208333333336</v>
      </c>
      <c r="T59" s="461">
        <v>6.2146109999999997</v>
      </c>
      <c r="U59" s="460"/>
      <c r="V59" s="286">
        <v>44793.625</v>
      </c>
      <c r="W59" t="s">
        <v>1735</v>
      </c>
      <c r="X59" s="460"/>
    </row>
    <row r="60" spans="4:24" x14ac:dyDescent="0.2">
      <c r="D60" s="2">
        <f>[4]RawData!$A1543</f>
        <v>43611.041666666664</v>
      </c>
      <c r="E60">
        <f>[4]RawData!$W1543</f>
        <v>3.1800000667572021</v>
      </c>
      <c r="F60" s="874"/>
      <c r="G60" s="874"/>
      <c r="H60" s="874"/>
      <c r="I60" s="874"/>
      <c r="J60" s="874"/>
      <c r="K60" s="874"/>
      <c r="L60" s="874"/>
      <c r="M60" s="408" t="s">
        <v>1325</v>
      </c>
      <c r="N60" s="277">
        <v>4.9052033333333336</v>
      </c>
      <c r="O60" s="460"/>
      <c r="P60" s="286">
        <v>43833.25</v>
      </c>
      <c r="Q60">
        <v>1.3838333333333337</v>
      </c>
      <c r="R60" s="460"/>
      <c r="S60" s="286">
        <v>44427.25</v>
      </c>
      <c r="T60" s="461">
        <v>29.335000000000001</v>
      </c>
      <c r="U60" s="460"/>
      <c r="V60" s="286">
        <v>44793.666666666664</v>
      </c>
      <c r="W60" t="s">
        <v>1735</v>
      </c>
      <c r="X60" s="460"/>
    </row>
    <row r="61" spans="4:24" x14ac:dyDescent="0.2">
      <c r="D61" s="2">
        <f>[4]RawData!$A1544</f>
        <v>43611.083333333336</v>
      </c>
      <c r="E61">
        <f>[4]RawData!$W1544</f>
        <v>3.0899999141693115</v>
      </c>
      <c r="F61" s="874"/>
      <c r="G61" s="874"/>
      <c r="H61" s="874"/>
      <c r="I61" s="874"/>
      <c r="J61" s="874"/>
      <c r="K61" s="874"/>
      <c r="L61" s="874"/>
      <c r="M61" s="408" t="s">
        <v>1326</v>
      </c>
      <c r="N61" s="277">
        <v>5.147118333333335</v>
      </c>
      <c r="O61" s="460"/>
      <c r="P61" s="286">
        <v>43833.291666666664</v>
      </c>
      <c r="Q61">
        <v>-0.57799999999999951</v>
      </c>
      <c r="R61" s="460"/>
      <c r="S61" s="286">
        <v>44427.291666666664</v>
      </c>
      <c r="T61" s="461">
        <v>149.1884</v>
      </c>
      <c r="U61" s="460"/>
      <c r="V61" s="286">
        <v>44793.708333333336</v>
      </c>
      <c r="W61" t="s">
        <v>1735</v>
      </c>
      <c r="X61" s="460"/>
    </row>
    <row r="62" spans="4:24" x14ac:dyDescent="0.2">
      <c r="D62" s="2">
        <f>[4]RawData!$A1545</f>
        <v>43611.125</v>
      </c>
      <c r="E62">
        <f>[4]RawData!$W1545</f>
        <v>3.130000114440918</v>
      </c>
      <c r="F62" s="874"/>
      <c r="G62" s="874"/>
      <c r="H62" s="874"/>
      <c r="I62" s="874"/>
      <c r="J62" s="874"/>
      <c r="K62" s="874"/>
      <c r="L62" s="874"/>
      <c r="M62" s="408" t="s">
        <v>1327</v>
      </c>
      <c r="N62" s="277">
        <v>4.9353583333333342</v>
      </c>
      <c r="O62" s="460"/>
      <c r="P62" s="286">
        <v>43833.333333333336</v>
      </c>
      <c r="Q62">
        <v>1.2808333333333337</v>
      </c>
      <c r="R62" s="460"/>
      <c r="S62" s="286">
        <v>44427.333333333336</v>
      </c>
      <c r="T62" s="461">
        <v>114.1743</v>
      </c>
      <c r="U62" s="460"/>
      <c r="V62" s="286">
        <v>44793.75</v>
      </c>
      <c r="W62" t="s">
        <v>1735</v>
      </c>
      <c r="X62" s="460"/>
    </row>
    <row r="63" spans="4:24" x14ac:dyDescent="0.2">
      <c r="D63" s="2">
        <f>[4]RawData!$A1546</f>
        <v>43611.166666666664</v>
      </c>
      <c r="E63">
        <f>[4]RawData!$W1546</f>
        <v>8.5</v>
      </c>
      <c r="F63" s="874"/>
      <c r="G63" s="874"/>
      <c r="H63" s="874"/>
      <c r="I63" s="874"/>
      <c r="J63" s="874"/>
      <c r="K63" s="874"/>
      <c r="L63" s="874"/>
      <c r="M63" s="408" t="s">
        <v>1328</v>
      </c>
      <c r="N63" s="277">
        <v>4.8272133333333329</v>
      </c>
      <c r="O63" s="460"/>
      <c r="P63" s="286">
        <v>43833.375</v>
      </c>
      <c r="Q63">
        <v>0.69533333333333369</v>
      </c>
      <c r="R63" s="460"/>
      <c r="S63" s="286">
        <v>44427.375</v>
      </c>
      <c r="T63" s="461">
        <v>90.107479999999995</v>
      </c>
      <c r="U63" s="460"/>
      <c r="V63" s="286">
        <v>44793.791666666664</v>
      </c>
      <c r="W63" t="s">
        <v>1735</v>
      </c>
      <c r="X63" s="460"/>
    </row>
    <row r="64" spans="4:24" x14ac:dyDescent="0.2">
      <c r="D64" s="2">
        <f>[4]RawData!$A1547</f>
        <v>43611.208333333336</v>
      </c>
      <c r="E64">
        <f>[4]RawData!$W1547</f>
        <v>14.010000228881836</v>
      </c>
      <c r="F64" s="874"/>
      <c r="G64" s="874"/>
      <c r="H64" s="874"/>
      <c r="I64" s="874"/>
      <c r="J64" s="874"/>
      <c r="K64" s="874"/>
      <c r="L64" s="874"/>
      <c r="M64" s="408" t="s">
        <v>1329</v>
      </c>
      <c r="N64" s="277">
        <v>4.9816749999999992</v>
      </c>
      <c r="O64" s="460"/>
      <c r="P64" s="286">
        <v>43833.416666666664</v>
      </c>
      <c r="Q64">
        <v>2.3464999999999998</v>
      </c>
      <c r="R64" s="460"/>
      <c r="S64" s="286">
        <v>44427.416666666664</v>
      </c>
      <c r="T64" s="461">
        <v>55.711170000000003</v>
      </c>
      <c r="U64" s="460"/>
      <c r="V64" s="286">
        <v>44793.833333333336</v>
      </c>
      <c r="W64" t="s">
        <v>1735</v>
      </c>
      <c r="X64" s="460"/>
    </row>
    <row r="65" spans="4:24" x14ac:dyDescent="0.2">
      <c r="D65" s="2">
        <f>[4]RawData!$A1548</f>
        <v>43611.25</v>
      </c>
      <c r="E65">
        <f>[4]RawData!$W1548</f>
        <v>6.5799999237060547</v>
      </c>
      <c r="F65" s="874"/>
      <c r="G65" s="874"/>
      <c r="H65" s="874"/>
      <c r="I65" s="874"/>
      <c r="J65" s="874"/>
      <c r="K65" s="874"/>
      <c r="L65" s="874"/>
      <c r="M65" s="408" t="s">
        <v>1330</v>
      </c>
      <c r="N65" s="277">
        <v>5.0167149999999996</v>
      </c>
      <c r="O65" s="460"/>
      <c r="P65" s="286">
        <v>43833.458333333336</v>
      </c>
      <c r="Q65">
        <v>3.0085000000000006</v>
      </c>
      <c r="R65" s="460"/>
      <c r="S65" s="286">
        <v>44427.458333333336</v>
      </c>
      <c r="T65" s="461">
        <v>150.34389999999999</v>
      </c>
      <c r="U65" s="460"/>
      <c r="V65" s="286">
        <v>44793.875</v>
      </c>
      <c r="W65" t="s">
        <v>1735</v>
      </c>
      <c r="X65" s="460"/>
    </row>
    <row r="66" spans="4:24" x14ac:dyDescent="0.2">
      <c r="D66" s="2">
        <f>[4]RawData!$A1549</f>
        <v>43611.291666666664</v>
      </c>
      <c r="E66">
        <f>[4]RawData!$W1549</f>
        <v>4.7199997901916504</v>
      </c>
      <c r="F66" s="874"/>
      <c r="G66" s="874"/>
      <c r="H66" s="874"/>
      <c r="I66" s="874"/>
      <c r="J66" s="874"/>
      <c r="K66" s="874"/>
      <c r="L66" s="874"/>
      <c r="M66" s="408" t="s">
        <v>1331</v>
      </c>
      <c r="N66" s="277">
        <v>5.1159416666666662</v>
      </c>
      <c r="O66" s="460"/>
      <c r="P66" s="286">
        <v>43833.5</v>
      </c>
      <c r="Q66">
        <v>3.1194999999999999</v>
      </c>
      <c r="R66" s="460"/>
      <c r="S66" s="286">
        <v>44427.5</v>
      </c>
      <c r="T66" s="461">
        <v>124.75149999999999</v>
      </c>
      <c r="U66" s="460"/>
      <c r="V66" s="286">
        <v>44794.291666666664</v>
      </c>
      <c r="W66" t="s">
        <v>1735</v>
      </c>
      <c r="X66" s="460"/>
    </row>
    <row r="67" spans="4:24" x14ac:dyDescent="0.2">
      <c r="D67" s="2">
        <f>[4]RawData!$A1550</f>
        <v>43611.333333333336</v>
      </c>
      <c r="E67">
        <f>[4]RawData!$W1550</f>
        <v>3.9500000476837158</v>
      </c>
      <c r="F67" s="874"/>
      <c r="G67" s="874"/>
      <c r="H67" s="874"/>
      <c r="I67" s="874"/>
      <c r="J67" s="874"/>
      <c r="K67" s="874"/>
      <c r="L67" s="874"/>
      <c r="M67" s="408" t="s">
        <v>1332</v>
      </c>
      <c r="N67" s="277">
        <v>5.1069049999999994</v>
      </c>
      <c r="O67" s="460"/>
      <c r="P67" s="286">
        <v>43833.541666666664</v>
      </c>
      <c r="Q67">
        <v>3.0051666666666668</v>
      </c>
      <c r="R67" s="460"/>
      <c r="S67" s="286">
        <v>44427.541666666664</v>
      </c>
      <c r="T67" s="461">
        <v>123.9145</v>
      </c>
      <c r="U67" s="460"/>
      <c r="V67" s="286">
        <v>44794.333333333336</v>
      </c>
      <c r="W67" t="s">
        <v>1735</v>
      </c>
      <c r="X67" s="460"/>
    </row>
    <row r="68" spans="4:24" x14ac:dyDescent="0.2">
      <c r="D68" s="2">
        <f>[4]RawData!$A1551</f>
        <v>43611.375</v>
      </c>
      <c r="E68">
        <f>[4]RawData!$W1551</f>
        <v>3.9000000953674316</v>
      </c>
      <c r="F68" s="874"/>
      <c r="G68" s="874"/>
      <c r="H68" s="874"/>
      <c r="I68" s="874"/>
      <c r="J68" s="874"/>
      <c r="K68" s="874"/>
      <c r="L68" s="874"/>
      <c r="M68" s="408" t="s">
        <v>1333</v>
      </c>
      <c r="N68" s="277">
        <v>5.2343549999999981</v>
      </c>
      <c r="O68" s="460"/>
      <c r="P68" s="286">
        <v>43833.583333333336</v>
      </c>
      <c r="Q68">
        <v>2.6026666666666682</v>
      </c>
      <c r="R68" s="460"/>
      <c r="S68" s="286">
        <v>44427.583333333336</v>
      </c>
      <c r="T68" s="461">
        <v>91.449200000000005</v>
      </c>
      <c r="U68" s="460"/>
      <c r="V68" s="286">
        <v>44794.375</v>
      </c>
      <c r="W68" t="s">
        <v>1735</v>
      </c>
      <c r="X68" s="460"/>
    </row>
    <row r="69" spans="4:24" x14ac:dyDescent="0.2">
      <c r="D69" s="2">
        <f>[4]RawData!$A1552</f>
        <v>43611.416666666664</v>
      </c>
      <c r="E69">
        <f>[4]RawData!$W1552</f>
        <v>4</v>
      </c>
      <c r="F69" s="874"/>
      <c r="G69" s="874"/>
      <c r="H69" s="874"/>
      <c r="I69" s="874"/>
      <c r="J69" s="874"/>
      <c r="K69" s="874"/>
      <c r="L69" s="874"/>
      <c r="M69" s="408" t="s">
        <v>1334</v>
      </c>
      <c r="N69" s="277">
        <v>3.4987749999999997</v>
      </c>
      <c r="O69" s="460"/>
      <c r="P69" s="286">
        <v>43833.625</v>
      </c>
      <c r="Q69">
        <v>2.7799999999999994</v>
      </c>
      <c r="R69" s="460"/>
      <c r="S69" s="286">
        <v>44427.625</v>
      </c>
      <c r="T69" s="461">
        <v>28.712150000000001</v>
      </c>
      <c r="U69" s="460"/>
      <c r="V69" s="286">
        <v>44794.416666666664</v>
      </c>
      <c r="W69" t="s">
        <v>1735</v>
      </c>
      <c r="X69" s="460"/>
    </row>
    <row r="70" spans="4:24" ht="15" x14ac:dyDescent="0.25">
      <c r="D70" s="2">
        <f>[4]RawData!$A1553</f>
        <v>43611.458333333336</v>
      </c>
      <c r="E70">
        <f>[4]RawData!$W1553</f>
        <v>3.9600000381469727</v>
      </c>
      <c r="F70" s="874"/>
      <c r="G70" s="874"/>
      <c r="H70" s="874"/>
      <c r="I70" s="874"/>
      <c r="J70" s="874"/>
      <c r="K70" s="874"/>
      <c r="L70" s="874"/>
      <c r="M70" s="406" t="s">
        <v>1131</v>
      </c>
      <c r="N70" s="407"/>
      <c r="O70" s="460"/>
      <c r="P70" s="286">
        <v>43833.666666666664</v>
      </c>
      <c r="Q70">
        <v>2.8684999999999992</v>
      </c>
      <c r="R70" s="460"/>
      <c r="S70" s="286">
        <v>44427.666666666664</v>
      </c>
      <c r="T70" s="461">
        <v>34.21611</v>
      </c>
      <c r="U70" s="460"/>
      <c r="V70" s="286">
        <v>44794.458333333336</v>
      </c>
      <c r="W70" t="s">
        <v>1735</v>
      </c>
      <c r="X70" s="460"/>
    </row>
    <row r="71" spans="4:24" x14ac:dyDescent="0.2">
      <c r="D71" s="2">
        <f>[4]RawData!$A1554</f>
        <v>43611.5</v>
      </c>
      <c r="E71">
        <f>[4]RawData!$W1554</f>
        <v>4.0900001525878906</v>
      </c>
      <c r="F71" s="874"/>
      <c r="G71" s="874"/>
      <c r="H71" s="874"/>
      <c r="I71" s="874"/>
      <c r="J71" s="874"/>
      <c r="K71" s="874"/>
      <c r="L71" s="874"/>
      <c r="M71" s="408" t="s">
        <v>1311</v>
      </c>
      <c r="N71" s="277">
        <v>5.0350849999999996</v>
      </c>
      <c r="O71" s="460"/>
      <c r="P71" s="286">
        <v>43833.708333333336</v>
      </c>
      <c r="Q71">
        <v>2.8058333333333332</v>
      </c>
      <c r="R71" s="460"/>
      <c r="S71" s="286">
        <v>44427.708333333336</v>
      </c>
      <c r="T71" s="461">
        <v>44.854559999999999</v>
      </c>
      <c r="U71" s="460"/>
      <c r="V71" s="286">
        <v>44794.5</v>
      </c>
      <c r="W71" t="s">
        <v>1735</v>
      </c>
      <c r="X71" s="460"/>
    </row>
    <row r="72" spans="4:24" x14ac:dyDescent="0.2">
      <c r="D72" s="2">
        <f>[4]RawData!$A1555</f>
        <v>43611.541666666664</v>
      </c>
      <c r="E72">
        <f>[4]RawData!$W1555</f>
        <v>3.7899999618530273</v>
      </c>
      <c r="F72" s="874"/>
      <c r="G72" s="874"/>
      <c r="H72" s="874"/>
      <c r="I72" s="874"/>
      <c r="J72" s="874"/>
      <c r="K72" s="874"/>
      <c r="L72" s="874"/>
      <c r="M72" s="408" t="s">
        <v>1312</v>
      </c>
      <c r="N72" s="277">
        <v>3.6740883333333323</v>
      </c>
      <c r="O72" s="460"/>
      <c r="P72" s="286">
        <v>43833.75</v>
      </c>
      <c r="Q72">
        <v>2.6811666666666665</v>
      </c>
      <c r="R72" s="460"/>
      <c r="S72" s="286">
        <v>44427.75</v>
      </c>
      <c r="T72" s="461">
        <v>85.98827</v>
      </c>
      <c r="U72" s="460"/>
      <c r="V72" s="286">
        <v>44794.541666666664</v>
      </c>
      <c r="W72" t="s">
        <v>1735</v>
      </c>
      <c r="X72" s="460"/>
    </row>
    <row r="73" spans="4:24" x14ac:dyDescent="0.2">
      <c r="D73" s="2">
        <f>[4]RawData!$A1556</f>
        <v>43611.583333333336</v>
      </c>
      <c r="E73">
        <f>[4]RawData!$W1556</f>
        <v>3.5199999809265137</v>
      </c>
      <c r="F73" s="874"/>
      <c r="G73" s="874"/>
      <c r="H73" s="874"/>
      <c r="I73" s="874"/>
      <c r="J73" s="874"/>
      <c r="K73" s="874"/>
      <c r="L73" s="874"/>
      <c r="M73" s="408" t="s">
        <v>1313</v>
      </c>
      <c r="N73" s="277">
        <v>3.8988833333333348</v>
      </c>
      <c r="O73" s="460"/>
      <c r="P73" s="286">
        <v>43833.791666666664</v>
      </c>
      <c r="Q73">
        <v>2.5865000000000005</v>
      </c>
      <c r="R73" s="460"/>
      <c r="S73" s="286">
        <v>44427.791666666664</v>
      </c>
      <c r="T73" s="461">
        <v>61.295439999999999</v>
      </c>
      <c r="U73" s="460"/>
      <c r="V73" s="286">
        <v>44794.583333333336</v>
      </c>
      <c r="W73" t="s">
        <v>1735</v>
      </c>
      <c r="X73" s="460"/>
    </row>
    <row r="74" spans="4:24" x14ac:dyDescent="0.2">
      <c r="D74" s="2">
        <f>[4]RawData!$A1557</f>
        <v>43611.625</v>
      </c>
      <c r="E74">
        <f>[4]RawData!$W1557</f>
        <v>3.4700000286102295</v>
      </c>
      <c r="F74" s="874"/>
      <c r="G74" s="874"/>
      <c r="H74" s="874"/>
      <c r="I74" s="874"/>
      <c r="J74" s="874"/>
      <c r="K74" s="874"/>
      <c r="L74" s="874"/>
      <c r="M74" s="408" t="s">
        <v>1314</v>
      </c>
      <c r="N74" s="277">
        <v>295.74525350000005</v>
      </c>
      <c r="O74" s="460"/>
      <c r="P74" s="286">
        <v>43833.833333333336</v>
      </c>
      <c r="Q74">
        <v>2.6719999999999997</v>
      </c>
      <c r="R74" s="460"/>
      <c r="S74" s="286">
        <v>44427.833333333336</v>
      </c>
      <c r="T74" s="461">
        <v>89.903059999999996</v>
      </c>
      <c r="U74" s="460"/>
      <c r="V74" s="286">
        <v>44794.625</v>
      </c>
      <c r="W74" t="s">
        <v>1735</v>
      </c>
      <c r="X74" s="460"/>
    </row>
    <row r="75" spans="4:24" x14ac:dyDescent="0.2">
      <c r="D75" s="2">
        <f>[4]RawData!$A1558</f>
        <v>43611.666666666664</v>
      </c>
      <c r="E75">
        <f>[4]RawData!$W1558</f>
        <v>3.7699999809265137</v>
      </c>
      <c r="F75" s="874"/>
      <c r="G75" s="874"/>
      <c r="H75" s="874"/>
      <c r="I75" s="874"/>
      <c r="J75" s="874"/>
      <c r="K75" s="874"/>
      <c r="L75" s="874"/>
      <c r="M75" s="408" t="s">
        <v>1315</v>
      </c>
      <c r="N75" s="277">
        <v>11.274128333333334</v>
      </c>
      <c r="O75" s="460"/>
      <c r="P75" s="286">
        <v>43833.875</v>
      </c>
      <c r="Q75">
        <v>2.6284999999999998</v>
      </c>
      <c r="R75" s="460"/>
      <c r="S75" s="286">
        <v>44427.875</v>
      </c>
      <c r="T75" s="461">
        <v>7.4634970000000003</v>
      </c>
      <c r="U75" s="460"/>
      <c r="V75" s="286">
        <v>44794.666666666664</v>
      </c>
      <c r="W75" t="s">
        <v>1735</v>
      </c>
      <c r="X75" s="460"/>
    </row>
    <row r="76" spans="4:24" x14ac:dyDescent="0.2">
      <c r="D76" s="2">
        <f>[4]RawData!$A1559</f>
        <v>43611.708333333336</v>
      </c>
      <c r="E76">
        <f>[4]RawData!$W1559</f>
        <v>3.4100000858306885</v>
      </c>
      <c r="F76" s="874"/>
      <c r="G76" s="874"/>
      <c r="H76" s="874"/>
      <c r="I76" s="874"/>
      <c r="J76" s="874"/>
      <c r="K76" s="874"/>
      <c r="L76" s="874"/>
      <c r="M76" s="408" t="s">
        <v>1316</v>
      </c>
      <c r="N76" s="277">
        <v>6.4588400000000012</v>
      </c>
      <c r="O76" s="460"/>
      <c r="P76" s="286">
        <v>43833.916666666664</v>
      </c>
      <c r="Q76">
        <v>2.198833333333333</v>
      </c>
      <c r="R76" s="460"/>
      <c r="S76" s="286">
        <v>44427.916666666664</v>
      </c>
      <c r="T76" s="461">
        <v>5.9749369999999997</v>
      </c>
      <c r="U76" s="460"/>
      <c r="V76" s="286">
        <v>44794.708333333336</v>
      </c>
      <c r="W76" t="s">
        <v>1735</v>
      </c>
      <c r="X76" s="460"/>
    </row>
    <row r="77" spans="4:24" x14ac:dyDescent="0.2">
      <c r="D77" s="2">
        <f>[4]RawData!$A1560</f>
        <v>43611.75</v>
      </c>
      <c r="E77">
        <f>[4]RawData!$W1560</f>
        <v>3.2599999904632568</v>
      </c>
      <c r="F77" s="874"/>
      <c r="G77" s="874"/>
      <c r="H77" s="874"/>
      <c r="I77" s="874"/>
      <c r="J77" s="874"/>
      <c r="K77" s="874"/>
      <c r="L77" s="874"/>
      <c r="M77" s="408" t="s">
        <v>1317</v>
      </c>
      <c r="N77" s="277">
        <v>5.6716416666666678</v>
      </c>
      <c r="O77" s="460"/>
      <c r="P77" s="286">
        <v>43833.958333333336</v>
      </c>
      <c r="Q77">
        <v>1.4351666666666665</v>
      </c>
      <c r="R77" s="460"/>
      <c r="S77" s="286">
        <v>44427.958333333336</v>
      </c>
      <c r="T77" s="461">
        <v>4.8290959999999998</v>
      </c>
      <c r="U77" s="460"/>
      <c r="V77" s="286">
        <v>44794.75</v>
      </c>
      <c r="W77" t="s">
        <v>1735</v>
      </c>
      <c r="X77" s="460"/>
    </row>
    <row r="78" spans="4:24" x14ac:dyDescent="0.2">
      <c r="D78" s="2">
        <f>[4]RawData!$A1561</f>
        <v>43611.791666666664</v>
      </c>
      <c r="E78">
        <f>[4]RawData!$W1561</f>
        <v>3.25</v>
      </c>
      <c r="F78" s="874"/>
      <c r="G78" s="874"/>
      <c r="H78" s="874"/>
      <c r="I78" s="874"/>
      <c r="J78" s="874"/>
      <c r="K78" s="874"/>
      <c r="L78" s="874"/>
      <c r="M78" s="408" t="s">
        <v>1318</v>
      </c>
      <c r="N78" s="277">
        <v>5.6805483333333333</v>
      </c>
      <c r="O78" s="460"/>
      <c r="P78" s="286">
        <v>43834</v>
      </c>
      <c r="Q78">
        <v>1.2411666666666663</v>
      </c>
      <c r="R78" s="460"/>
      <c r="S78" s="286">
        <v>44428</v>
      </c>
      <c r="T78" s="461">
        <v>6.3270749999999998</v>
      </c>
      <c r="U78" s="460"/>
      <c r="V78" s="286">
        <v>44794.791666666664</v>
      </c>
      <c r="W78" t="s">
        <v>1735</v>
      </c>
      <c r="X78" s="460"/>
    </row>
    <row r="79" spans="4:24" x14ac:dyDescent="0.2">
      <c r="D79" s="2">
        <f>[4]RawData!$A1562</f>
        <v>43611.833333333336</v>
      </c>
      <c r="E79">
        <f>[4]RawData!$W1562</f>
        <v>3.119999885559082</v>
      </c>
      <c r="F79" s="874"/>
      <c r="G79" s="874"/>
      <c r="H79" s="874"/>
      <c r="I79" s="874"/>
      <c r="J79" s="874"/>
      <c r="K79" s="874"/>
      <c r="L79" s="874"/>
      <c r="M79" s="408" t="s">
        <v>1319</v>
      </c>
      <c r="N79" s="277">
        <v>5.3134233333333336</v>
      </c>
      <c r="O79" s="460"/>
      <c r="P79" s="286">
        <v>43834.041666666664</v>
      </c>
      <c r="Q79">
        <v>1.9269999999999994</v>
      </c>
      <c r="R79" s="460"/>
      <c r="S79" s="286">
        <v>44428.041666666664</v>
      </c>
      <c r="T79" s="461">
        <v>7.1624059999999998</v>
      </c>
      <c r="U79" s="460"/>
      <c r="V79" s="286">
        <v>44794.833333333336</v>
      </c>
      <c r="W79" t="s">
        <v>1735</v>
      </c>
      <c r="X79" s="460"/>
    </row>
    <row r="80" spans="4:24" x14ac:dyDescent="0.2">
      <c r="D80" s="2">
        <f>[4]RawData!$A1563</f>
        <v>43611.875</v>
      </c>
      <c r="E80">
        <f>[4]RawData!$W1563</f>
        <v>3.1500000953674316</v>
      </c>
      <c r="F80" s="874"/>
      <c r="G80" s="874"/>
      <c r="H80" s="874"/>
      <c r="I80" s="874"/>
      <c r="J80" s="874"/>
      <c r="K80" s="874"/>
      <c r="L80" s="874"/>
      <c r="M80" s="408" t="s">
        <v>1320</v>
      </c>
      <c r="N80" s="277">
        <v>5.5176133333333341</v>
      </c>
      <c r="O80" s="460"/>
      <c r="P80" s="286">
        <v>43834.083333333336</v>
      </c>
      <c r="Q80">
        <v>1.585666666666667</v>
      </c>
      <c r="R80" s="460"/>
      <c r="S80" s="286">
        <v>44428.083333333336</v>
      </c>
      <c r="T80" s="461">
        <v>5.3141299999999996</v>
      </c>
      <c r="U80" s="460"/>
      <c r="V80" s="286">
        <v>44794.875</v>
      </c>
      <c r="W80" t="s">
        <v>1735</v>
      </c>
      <c r="X80" s="460"/>
    </row>
    <row r="81" spans="4:24" x14ac:dyDescent="0.2">
      <c r="D81" s="2">
        <f>[4]RawData!$A1564</f>
        <v>43611.916666666664</v>
      </c>
      <c r="E81">
        <f>[4]RawData!$W1564</f>
        <v>3.0899999141693115</v>
      </c>
      <c r="F81" s="874"/>
      <c r="G81" s="874"/>
      <c r="H81" s="874"/>
      <c r="I81" s="874"/>
      <c r="J81" s="874"/>
      <c r="K81" s="874"/>
      <c r="L81" s="874"/>
      <c r="M81" s="408" t="s">
        <v>1321</v>
      </c>
      <c r="N81" s="277">
        <v>5.270133333333332</v>
      </c>
      <c r="O81" s="460"/>
      <c r="P81" s="286">
        <v>43834.125</v>
      </c>
      <c r="Q81">
        <v>9.9083333333333332</v>
      </c>
      <c r="R81" s="460"/>
      <c r="S81" s="286">
        <v>44428.125</v>
      </c>
      <c r="T81" s="461">
        <v>4.8424849999999999</v>
      </c>
      <c r="U81" s="460"/>
      <c r="V81" s="286">
        <v>44795.291666666664</v>
      </c>
      <c r="W81">
        <v>106.5155</v>
      </c>
      <c r="X81" s="460"/>
    </row>
    <row r="82" spans="4:24" x14ac:dyDescent="0.2">
      <c r="D82" s="2">
        <f>[4]RawData!$A1565</f>
        <v>43611.958333333336</v>
      </c>
      <c r="E82">
        <f>[4]RawData!$W1565</f>
        <v>2.7599999904632568</v>
      </c>
      <c r="F82" s="874"/>
      <c r="G82" s="874"/>
      <c r="H82" s="874"/>
      <c r="I82" s="874"/>
      <c r="J82" s="874"/>
      <c r="K82" s="874"/>
      <c r="L82" s="874"/>
      <c r="M82" s="408" t="s">
        <v>1322</v>
      </c>
      <c r="N82" s="277">
        <v>5.0647833333333345</v>
      </c>
      <c r="O82" s="460"/>
      <c r="P82" s="286">
        <v>43834.166666666664</v>
      </c>
      <c r="Q82">
        <v>2.0110000000000006</v>
      </c>
      <c r="R82" s="460"/>
      <c r="S82" s="286">
        <v>44428.166666666664</v>
      </c>
      <c r="T82" s="461">
        <v>6.2094449999999997</v>
      </c>
      <c r="U82" s="460"/>
      <c r="V82" s="286">
        <v>44795.333333333336</v>
      </c>
      <c r="W82">
        <v>234.483</v>
      </c>
      <c r="X82" s="460"/>
    </row>
    <row r="83" spans="4:24" x14ac:dyDescent="0.2">
      <c r="D83" s="2">
        <f>[4]RawData!$A1566</f>
        <v>43612</v>
      </c>
      <c r="E83">
        <f>[4]RawData!$W1566</f>
        <v>2.630000114440918</v>
      </c>
      <c r="F83" s="874"/>
      <c r="G83" s="874"/>
      <c r="H83" s="874"/>
      <c r="I83" s="874"/>
      <c r="J83" s="874"/>
      <c r="K83" s="874"/>
      <c r="L83" s="874"/>
      <c r="M83" s="408" t="s">
        <v>1323</v>
      </c>
      <c r="N83" s="277">
        <v>5.2077299999999989</v>
      </c>
      <c r="O83" s="460"/>
      <c r="P83" s="286">
        <v>43834.208333333336</v>
      </c>
      <c r="Q83">
        <v>1.703833333333334</v>
      </c>
      <c r="R83" s="460"/>
      <c r="S83" s="286">
        <v>44428.208333333336</v>
      </c>
      <c r="T83" s="461">
        <v>6.2750870000000001</v>
      </c>
      <c r="U83" s="460"/>
      <c r="V83" s="286">
        <v>44795.375</v>
      </c>
      <c r="W83">
        <v>224.49789999999999</v>
      </c>
      <c r="X83" s="460"/>
    </row>
    <row r="84" spans="4:24" x14ac:dyDescent="0.2">
      <c r="D84" s="2">
        <f>[4]RawData!$A1567</f>
        <v>43612.041666666664</v>
      </c>
      <c r="E84">
        <f>[4]RawData!$W1567</f>
        <v>2.4900000095367432</v>
      </c>
      <c r="F84" s="874"/>
      <c r="G84" s="874"/>
      <c r="H84" s="874"/>
      <c r="I84" s="874"/>
      <c r="J84" s="874"/>
      <c r="K84" s="874"/>
      <c r="L84" s="874"/>
      <c r="M84" s="408" t="s">
        <v>1324</v>
      </c>
      <c r="N84" s="277">
        <v>5.3222266666666664</v>
      </c>
      <c r="O84" s="460"/>
      <c r="P84" s="286">
        <v>43834.25</v>
      </c>
      <c r="Q84">
        <v>2.0365000000000002</v>
      </c>
      <c r="R84" s="460"/>
      <c r="S84" s="286">
        <v>44428.25</v>
      </c>
      <c r="T84" s="461">
        <v>5.9268049999999999</v>
      </c>
      <c r="U84" s="460"/>
      <c r="V84" s="286">
        <v>44795.416666666664</v>
      </c>
      <c r="W84">
        <v>215.5462</v>
      </c>
      <c r="X84" s="460"/>
    </row>
    <row r="85" spans="4:24" x14ac:dyDescent="0.2">
      <c r="D85" s="2">
        <f>[4]RawData!$A1568</f>
        <v>43612.083333333336</v>
      </c>
      <c r="E85">
        <f>[4]RawData!$W1568</f>
        <v>2.6700000762939453</v>
      </c>
      <c r="F85" s="874"/>
      <c r="G85" s="874"/>
      <c r="H85" s="874"/>
      <c r="I85" s="874"/>
      <c r="J85" s="874"/>
      <c r="K85" s="874"/>
      <c r="L85" s="874"/>
      <c r="M85" s="408" t="s">
        <v>1325</v>
      </c>
      <c r="N85" s="277">
        <v>5.7098766666666654</v>
      </c>
      <c r="O85" s="460"/>
      <c r="P85" s="286">
        <v>43834.291666666664</v>
      </c>
      <c r="Q85">
        <v>1.9476666666666671</v>
      </c>
      <c r="R85" s="460"/>
      <c r="S85" s="286">
        <v>44428.291666666664</v>
      </c>
      <c r="T85" s="461">
        <v>5.2543319999999998</v>
      </c>
      <c r="U85" s="460"/>
      <c r="V85" s="286">
        <v>44795.458333333336</v>
      </c>
      <c r="W85">
        <v>246.2884</v>
      </c>
      <c r="X85" s="460"/>
    </row>
    <row r="86" spans="4:24" x14ac:dyDescent="0.2">
      <c r="D86" s="2">
        <f>[4]RawData!$A1569</f>
        <v>43612.125</v>
      </c>
      <c r="E86">
        <f>[4]RawData!$W1569</f>
        <v>2.5499999523162842</v>
      </c>
      <c r="F86" s="874"/>
      <c r="G86" s="874"/>
      <c r="H86" s="874"/>
      <c r="I86" s="874"/>
      <c r="J86" s="874"/>
      <c r="K86" s="874"/>
      <c r="L86" s="874"/>
      <c r="M86" s="408" t="s">
        <v>1326</v>
      </c>
      <c r="N86" s="277">
        <v>6.0308399999999995</v>
      </c>
      <c r="O86" s="460"/>
      <c r="P86" s="286">
        <v>43834.333333333336</v>
      </c>
      <c r="Q86">
        <v>2.1726666666666663</v>
      </c>
      <c r="R86" s="460"/>
      <c r="S86" s="286">
        <v>44428.333333333336</v>
      </c>
      <c r="T86" s="461">
        <v>5.7374489999999998</v>
      </c>
      <c r="U86" s="460"/>
      <c r="V86" s="286">
        <v>44795.5</v>
      </c>
      <c r="W86">
        <v>236.40690000000001</v>
      </c>
      <c r="X86" s="460"/>
    </row>
    <row r="87" spans="4:24" x14ac:dyDescent="0.2">
      <c r="D87" s="2">
        <f>[4]RawData!$A1570</f>
        <v>43612.166666666664</v>
      </c>
      <c r="E87">
        <f>[4]RawData!$W1570</f>
        <v>5.5100002288818359</v>
      </c>
      <c r="F87" s="874"/>
      <c r="G87" s="874"/>
      <c r="H87" s="874"/>
      <c r="I87" s="874"/>
      <c r="J87" s="874"/>
      <c r="K87" s="874"/>
      <c r="L87" s="874"/>
      <c r="M87" s="408" t="s">
        <v>1327</v>
      </c>
      <c r="N87" s="277">
        <v>5.4969016666666652</v>
      </c>
      <c r="O87" s="460"/>
      <c r="P87" s="286">
        <v>43834.375</v>
      </c>
      <c r="Q87">
        <v>2.178833333333333</v>
      </c>
      <c r="R87" s="460"/>
      <c r="S87" s="286">
        <v>44428.375</v>
      </c>
      <c r="T87" s="461">
        <v>6.3996130000000004</v>
      </c>
      <c r="U87" s="460"/>
      <c r="V87" s="286">
        <v>44795.541666666664</v>
      </c>
      <c r="W87">
        <v>144.78579999999999</v>
      </c>
      <c r="X87" s="460"/>
    </row>
    <row r="88" spans="4:24" x14ac:dyDescent="0.2">
      <c r="D88" s="2">
        <f>[4]RawData!$A1571</f>
        <v>43612.208333333336</v>
      </c>
      <c r="E88">
        <f>[4]RawData!$W1571</f>
        <v>7.0399999618530273</v>
      </c>
      <c r="F88" s="874"/>
      <c r="G88" s="874"/>
      <c r="H88" s="874"/>
      <c r="I88" s="874"/>
      <c r="J88" s="874"/>
      <c r="K88" s="874"/>
      <c r="L88" s="874"/>
      <c r="M88" s="408" t="s">
        <v>1328</v>
      </c>
      <c r="N88" s="277">
        <v>2.8624783333333337</v>
      </c>
      <c r="O88" s="460"/>
      <c r="P88" s="286">
        <v>43834.416666666664</v>
      </c>
      <c r="Q88">
        <v>2.1004999999999998</v>
      </c>
      <c r="R88" s="460"/>
      <c r="S88" s="286">
        <v>44428.416666666664</v>
      </c>
      <c r="T88" s="461">
        <v>6.5752040000000003</v>
      </c>
      <c r="U88" s="460"/>
      <c r="V88" s="286">
        <v>44795.583333333336</v>
      </c>
      <c r="W88">
        <v>12.717000000000001</v>
      </c>
      <c r="X88" s="460"/>
    </row>
    <row r="89" spans="4:24" x14ac:dyDescent="0.2">
      <c r="D89" s="2">
        <f>[4]RawData!$A1572</f>
        <v>43612.25</v>
      </c>
      <c r="E89">
        <f>[4]RawData!$W1572</f>
        <v>3.8399999141693115</v>
      </c>
      <c r="F89" s="874"/>
      <c r="G89" s="874"/>
      <c r="H89" s="874"/>
      <c r="I89" s="874"/>
      <c r="J89" s="874"/>
      <c r="K89" s="874"/>
      <c r="L89" s="874"/>
      <c r="M89" s="408" t="s">
        <v>1329</v>
      </c>
      <c r="N89" s="277">
        <v>4.6485516666666662</v>
      </c>
      <c r="O89" s="460"/>
      <c r="P89" s="286">
        <v>43834.458333333336</v>
      </c>
      <c r="Q89">
        <v>1.8763333333333334</v>
      </c>
      <c r="R89" s="460"/>
      <c r="S89" s="286">
        <v>44428.458333333336</v>
      </c>
      <c r="T89" s="461">
        <v>6.9223970000000001</v>
      </c>
      <c r="U89" s="460"/>
      <c r="V89" s="286">
        <v>44795.625</v>
      </c>
      <c r="W89">
        <v>8.9603199999999994</v>
      </c>
      <c r="X89" s="460"/>
    </row>
    <row r="90" spans="4:24" x14ac:dyDescent="0.2">
      <c r="D90" s="2">
        <f>[4]RawData!$A1573</f>
        <v>43612.291666666664</v>
      </c>
      <c r="E90">
        <f>[4]RawData!$W1573</f>
        <v>3.119999885559082</v>
      </c>
      <c r="F90" s="874"/>
      <c r="G90" s="874"/>
      <c r="H90" s="874"/>
      <c r="I90" s="874"/>
      <c r="J90" s="874"/>
      <c r="K90" s="874"/>
      <c r="L90" s="874"/>
      <c r="M90" s="408" t="s">
        <v>1330</v>
      </c>
      <c r="N90" s="277">
        <v>4.5158516666666646</v>
      </c>
      <c r="O90" s="460"/>
      <c r="P90" s="286">
        <v>43834.5</v>
      </c>
      <c r="Q90">
        <v>1.9985000000000004</v>
      </c>
      <c r="R90" s="460"/>
      <c r="S90" s="286">
        <v>44428.5</v>
      </c>
      <c r="T90" s="461">
        <v>6.1536869999999997</v>
      </c>
      <c r="U90" s="460"/>
      <c r="V90" s="286">
        <v>44795.666666666664</v>
      </c>
      <c r="W90">
        <v>8.49376</v>
      </c>
      <c r="X90" s="460"/>
    </row>
    <row r="91" spans="4:24" x14ac:dyDescent="0.2">
      <c r="D91" s="2">
        <f>[4]RawData!$A1574</f>
        <v>43612.333333333336</v>
      </c>
      <c r="E91">
        <f>[4]RawData!$W1574</f>
        <v>35.950000762939453</v>
      </c>
      <c r="F91" s="874"/>
      <c r="G91" s="874"/>
      <c r="H91" s="874"/>
      <c r="I91" s="874"/>
      <c r="J91" s="874"/>
      <c r="K91" s="874"/>
      <c r="L91" s="874"/>
      <c r="M91" s="408" t="s">
        <v>1331</v>
      </c>
      <c r="N91" s="277">
        <v>3.137951666666666</v>
      </c>
      <c r="O91" s="460"/>
      <c r="P91" s="286">
        <v>43834.541666666664</v>
      </c>
      <c r="Q91">
        <v>2.0571666666666664</v>
      </c>
      <c r="R91" s="460"/>
      <c r="S91" s="286">
        <v>44428.541666666664</v>
      </c>
      <c r="T91" s="461">
        <v>5.4879870000000004</v>
      </c>
      <c r="U91" s="460"/>
      <c r="V91" s="286">
        <v>44795.708333333336</v>
      </c>
      <c r="W91">
        <v>4.6452270000000002</v>
      </c>
      <c r="X91" s="460"/>
    </row>
    <row r="92" spans="4:24" x14ac:dyDescent="0.2">
      <c r="D92" s="2">
        <f>[4]RawData!$A1575</f>
        <v>43612.375</v>
      </c>
      <c r="E92">
        <f>[4]RawData!$W1575</f>
        <v>172.8699951171875</v>
      </c>
      <c r="F92" s="874"/>
      <c r="G92" s="874"/>
      <c r="H92" s="874"/>
      <c r="I92" s="874"/>
      <c r="J92" s="874"/>
      <c r="K92" s="874"/>
      <c r="L92" s="874"/>
      <c r="M92" s="408" t="s">
        <v>1332</v>
      </c>
      <c r="N92" s="277">
        <v>5.0319216666666673</v>
      </c>
      <c r="O92" s="460"/>
      <c r="P92" s="286">
        <v>43834.583333333336</v>
      </c>
      <c r="Q92">
        <v>1.9263333333333343</v>
      </c>
      <c r="R92" s="460"/>
      <c r="S92" s="286">
        <v>44428.583333333336</v>
      </c>
      <c r="T92" s="461">
        <v>5.4740450000000003</v>
      </c>
      <c r="U92" s="460"/>
      <c r="V92" s="286">
        <v>44795.75</v>
      </c>
      <c r="W92">
        <v>3.2819440000000002</v>
      </c>
      <c r="X92" s="460"/>
    </row>
    <row r="93" spans="4:24" x14ac:dyDescent="0.2">
      <c r="D93" s="2">
        <f>[4]RawData!$A1576</f>
        <v>43612.416666666664</v>
      </c>
      <c r="E93">
        <f>[4]RawData!$W1576</f>
        <v>59.389999389648438</v>
      </c>
      <c r="F93" s="874"/>
      <c r="G93" s="874"/>
      <c r="H93" s="874"/>
      <c r="I93" s="874"/>
      <c r="J93" s="874"/>
      <c r="K93" s="874"/>
      <c r="L93" s="874"/>
      <c r="M93" s="408" t="s">
        <v>1333</v>
      </c>
      <c r="N93" s="277">
        <v>3.7163599999999999</v>
      </c>
      <c r="O93" s="460"/>
      <c r="P93" s="286">
        <v>43834.625</v>
      </c>
      <c r="Q93">
        <v>1.6819999999999999</v>
      </c>
      <c r="R93" s="460"/>
      <c r="S93" s="286">
        <v>44428.625</v>
      </c>
      <c r="T93" s="461">
        <v>5.3565459999999998</v>
      </c>
      <c r="U93" s="460"/>
      <c r="V93" s="286">
        <v>44795.791666666664</v>
      </c>
      <c r="W93">
        <v>2.6471140000000002</v>
      </c>
      <c r="X93" s="460"/>
    </row>
    <row r="94" spans="4:24" x14ac:dyDescent="0.2">
      <c r="D94" s="2">
        <f>[4]RawData!$A1577</f>
        <v>43612.458333333336</v>
      </c>
      <c r="E94">
        <f>[4]RawData!$W1577</f>
        <v>151.05000305175781</v>
      </c>
      <c r="F94" s="874"/>
      <c r="G94" s="874"/>
      <c r="H94" s="874"/>
      <c r="I94" s="874"/>
      <c r="J94" s="874"/>
      <c r="K94" s="874"/>
      <c r="L94" s="874"/>
      <c r="M94" s="408" t="s">
        <v>1334</v>
      </c>
      <c r="N94" s="277">
        <v>4.2863016666666676</v>
      </c>
      <c r="O94" s="460"/>
      <c r="P94" s="286">
        <v>43834.666666666664</v>
      </c>
      <c r="Q94">
        <v>1.8786666666666665</v>
      </c>
      <c r="R94" s="460"/>
      <c r="S94" s="286">
        <v>44428.666666666664</v>
      </c>
      <c r="T94" s="461">
        <v>5.238715</v>
      </c>
      <c r="U94" s="460"/>
      <c r="V94" s="286">
        <v>44795.833333333336</v>
      </c>
      <c r="W94">
        <v>2.2115290000000001</v>
      </c>
      <c r="X94" s="460"/>
    </row>
    <row r="95" spans="4:24" ht="15" x14ac:dyDescent="0.25">
      <c r="D95" s="2">
        <f>[4]RawData!$A1578</f>
        <v>43612.5</v>
      </c>
      <c r="E95">
        <f>[4]RawData!$W1578</f>
        <v>169.46000671386719</v>
      </c>
      <c r="F95" s="874"/>
      <c r="G95" s="874"/>
      <c r="H95" s="874"/>
      <c r="I95" s="874"/>
      <c r="J95" s="874"/>
      <c r="K95" s="874"/>
      <c r="L95" s="874"/>
      <c r="M95" s="406" t="s">
        <v>1132</v>
      </c>
      <c r="N95" s="407"/>
      <c r="O95" s="460"/>
      <c r="P95" s="286">
        <v>43834.708333333336</v>
      </c>
      <c r="Q95">
        <v>2.6504999999999996</v>
      </c>
      <c r="R95" s="460"/>
      <c r="S95" s="286">
        <v>44428.708333333336</v>
      </c>
      <c r="T95" s="461">
        <v>4.9448850000000002</v>
      </c>
      <c r="U95" s="460"/>
      <c r="V95" s="286">
        <v>44795.875</v>
      </c>
      <c r="W95">
        <v>6.3444000000000003</v>
      </c>
      <c r="X95" s="460"/>
    </row>
    <row r="96" spans="4:24" x14ac:dyDescent="0.2">
      <c r="D96" s="2">
        <f>[4]RawData!$A1579</f>
        <v>43612.541666666664</v>
      </c>
      <c r="E96">
        <f>[4]RawData!$W1579</f>
        <v>204.00999450683594</v>
      </c>
      <c r="F96" s="874"/>
      <c r="G96" s="874"/>
      <c r="H96" s="874"/>
      <c r="I96" s="874"/>
      <c r="J96" s="874"/>
      <c r="K96" s="874"/>
      <c r="L96" s="874"/>
      <c r="M96" s="408" t="s">
        <v>1311</v>
      </c>
      <c r="N96" s="277">
        <v>2.1779788333333339</v>
      </c>
      <c r="O96" s="460"/>
      <c r="P96" s="286">
        <v>43834.75</v>
      </c>
      <c r="Q96">
        <v>2.448500000000001</v>
      </c>
      <c r="R96" s="460"/>
      <c r="S96" s="286">
        <v>44428.75</v>
      </c>
      <c r="T96" s="461">
        <v>4.7924230000000003</v>
      </c>
      <c r="U96" s="460"/>
      <c r="V96" s="286">
        <v>44796.291666666664</v>
      </c>
      <c r="W96">
        <v>112.392</v>
      </c>
      <c r="X96" s="460"/>
    </row>
    <row r="97" spans="4:24" x14ac:dyDescent="0.2">
      <c r="D97" s="2">
        <f>[4]RawData!$A1580</f>
        <v>43612.583333333336</v>
      </c>
      <c r="E97">
        <f>[4]RawData!$W1580</f>
        <v>148.38999938964844</v>
      </c>
      <c r="F97" s="874"/>
      <c r="G97" s="874"/>
      <c r="H97" s="874"/>
      <c r="I97" s="874"/>
      <c r="J97" s="874"/>
      <c r="K97" s="874"/>
      <c r="L97" s="874"/>
      <c r="M97" s="408" t="s">
        <v>1312</v>
      </c>
      <c r="N97" s="277">
        <v>3.6918433333333325</v>
      </c>
      <c r="O97" s="460"/>
      <c r="P97" s="286">
        <v>43834.791666666664</v>
      </c>
      <c r="Q97">
        <v>2.2128333333333337</v>
      </c>
      <c r="R97" s="460"/>
      <c r="S97" s="286">
        <v>44428.791666666664</v>
      </c>
      <c r="T97" s="461">
        <v>4.4348789999999996</v>
      </c>
      <c r="U97" s="460"/>
      <c r="V97" s="286">
        <v>44796.333333333336</v>
      </c>
      <c r="W97">
        <v>232.95419999999999</v>
      </c>
      <c r="X97" s="460"/>
    </row>
    <row r="98" spans="4:24" x14ac:dyDescent="0.2">
      <c r="D98" s="2">
        <f>[4]RawData!$A1581</f>
        <v>43612.625</v>
      </c>
      <c r="E98">
        <f>[4]RawData!$W1581</f>
        <v>54.810001373291016</v>
      </c>
      <c r="F98" s="874"/>
      <c r="G98" s="874"/>
      <c r="H98" s="874"/>
      <c r="I98" s="874"/>
      <c r="J98" s="874"/>
      <c r="K98" s="874"/>
      <c r="L98" s="874"/>
      <c r="M98" s="408" t="s">
        <v>1313</v>
      </c>
      <c r="N98" s="277">
        <v>3.7255449999999999</v>
      </c>
      <c r="O98" s="460"/>
      <c r="P98" s="286">
        <v>43834.833333333336</v>
      </c>
      <c r="Q98">
        <v>2.3665000000000003</v>
      </c>
      <c r="R98" s="460"/>
      <c r="S98" s="286">
        <v>44428.833333333336</v>
      </c>
      <c r="T98" s="461">
        <v>4.2597849999999999</v>
      </c>
      <c r="U98" s="460"/>
      <c r="V98" s="286">
        <v>44796.375</v>
      </c>
      <c r="W98">
        <v>158.7131</v>
      </c>
      <c r="X98" s="460"/>
    </row>
    <row r="99" spans="4:24" x14ac:dyDescent="0.2">
      <c r="D99" s="2">
        <f>[4]RawData!$A1582</f>
        <v>43612.666666666664</v>
      </c>
      <c r="E99">
        <f>[4]RawData!$W1582</f>
        <v>17.649999618530273</v>
      </c>
      <c r="F99" s="874"/>
      <c r="G99" s="874"/>
      <c r="H99" s="874"/>
      <c r="I99" s="874"/>
      <c r="J99" s="874"/>
      <c r="K99" s="874"/>
      <c r="L99" s="874"/>
      <c r="M99" s="408" t="s">
        <v>1314</v>
      </c>
      <c r="N99" s="277">
        <v>267.04782016666667</v>
      </c>
      <c r="O99" s="460"/>
      <c r="P99" s="286">
        <v>43834.875</v>
      </c>
      <c r="Q99">
        <v>2.0448333333333335</v>
      </c>
      <c r="R99" s="460"/>
      <c r="S99" s="286">
        <v>44428.875</v>
      </c>
      <c r="T99" s="461">
        <v>4.2188410000000003</v>
      </c>
      <c r="U99" s="460"/>
      <c r="V99" s="286">
        <v>44796.416666666664</v>
      </c>
      <c r="W99">
        <v>136.68430000000001</v>
      </c>
      <c r="X99" s="460"/>
    </row>
    <row r="100" spans="4:24" x14ac:dyDescent="0.2">
      <c r="D100" s="2">
        <f>[4]RawData!$A1583</f>
        <v>43612.708333333336</v>
      </c>
      <c r="E100">
        <f>[4]RawData!$W1583</f>
        <v>8.1700000762939453</v>
      </c>
      <c r="F100" s="874"/>
      <c r="G100" s="874"/>
      <c r="H100" s="874"/>
      <c r="I100" s="874"/>
      <c r="J100" s="874"/>
      <c r="K100" s="874"/>
      <c r="L100" s="874"/>
      <c r="M100" s="408" t="s">
        <v>1315</v>
      </c>
      <c r="N100" s="277">
        <v>8.2740016666666651</v>
      </c>
      <c r="O100" s="460"/>
      <c r="P100" s="286">
        <v>43834.916666666664</v>
      </c>
      <c r="Q100">
        <v>1.9771666666666663</v>
      </c>
      <c r="R100" s="460"/>
      <c r="S100" s="286">
        <v>44428.916666666664</v>
      </c>
      <c r="T100" s="461">
        <v>3.9450210000000001</v>
      </c>
      <c r="U100" s="460"/>
      <c r="V100" s="286">
        <v>44796.458333333336</v>
      </c>
      <c r="W100">
        <v>136.709</v>
      </c>
      <c r="X100" s="460"/>
    </row>
    <row r="101" spans="4:24" x14ac:dyDescent="0.2">
      <c r="D101" s="2">
        <f>[4]RawData!$A1584</f>
        <v>43612.75</v>
      </c>
      <c r="E101">
        <f>[4]RawData!$W1584</f>
        <v>5.7300000190734863</v>
      </c>
      <c r="F101" s="874"/>
      <c r="G101" s="874"/>
      <c r="H101" s="874"/>
      <c r="I101" s="874"/>
      <c r="J101" s="874"/>
      <c r="K101" s="874"/>
      <c r="L101" s="874"/>
      <c r="M101" s="408" t="s">
        <v>1316</v>
      </c>
      <c r="N101" s="277">
        <v>5.771843333333333</v>
      </c>
      <c r="O101" s="460"/>
      <c r="P101" s="286">
        <v>43834.958333333336</v>
      </c>
      <c r="Q101">
        <v>1.3634999999999995</v>
      </c>
      <c r="R101" s="460"/>
      <c r="S101" s="286">
        <v>44428.958333333336</v>
      </c>
      <c r="T101" s="461">
        <v>3.97831</v>
      </c>
      <c r="U101" s="460"/>
      <c r="V101" s="286">
        <v>44796.5</v>
      </c>
      <c r="W101">
        <v>243.9502</v>
      </c>
      <c r="X101" s="460"/>
    </row>
    <row r="102" spans="4:24" x14ac:dyDescent="0.2">
      <c r="D102" s="2">
        <f>[4]RawData!$A1585</f>
        <v>43612.791666666664</v>
      </c>
      <c r="E102">
        <f>[4]RawData!$W1585</f>
        <v>3.8599998950958252</v>
      </c>
      <c r="F102" s="874"/>
      <c r="G102" s="874"/>
      <c r="H102" s="874"/>
      <c r="I102" s="874"/>
      <c r="J102" s="874"/>
      <c r="K102" s="874"/>
      <c r="L102" s="874"/>
      <c r="M102" s="408" t="s">
        <v>1317</v>
      </c>
      <c r="N102" s="277">
        <v>32.956656666666667</v>
      </c>
      <c r="O102" s="460"/>
      <c r="P102" s="286">
        <v>43835</v>
      </c>
      <c r="Q102">
        <v>1.256</v>
      </c>
      <c r="R102" s="460"/>
      <c r="S102" s="286">
        <v>44429</v>
      </c>
      <c r="T102" s="461">
        <v>9.4789200000000005</v>
      </c>
      <c r="U102" s="460"/>
      <c r="V102" s="286">
        <v>44796.541666666664</v>
      </c>
      <c r="W102">
        <v>115.50320000000001</v>
      </c>
      <c r="X102" s="460"/>
    </row>
    <row r="103" spans="4:24" x14ac:dyDescent="0.2">
      <c r="D103" s="2">
        <f>[4]RawData!$A1586</f>
        <v>43612.833333333336</v>
      </c>
      <c r="E103">
        <f>[4]RawData!$W1586</f>
        <v>3.2999999523162842</v>
      </c>
      <c r="F103" s="874"/>
      <c r="G103" s="874"/>
      <c r="H103" s="874"/>
      <c r="I103" s="874"/>
      <c r="J103" s="874"/>
      <c r="K103" s="874"/>
      <c r="L103" s="874"/>
      <c r="M103" s="408" t="s">
        <v>1318</v>
      </c>
      <c r="N103" s="277">
        <v>150.10441666666671</v>
      </c>
      <c r="O103" s="460"/>
      <c r="P103" s="286">
        <v>43835.041666666664</v>
      </c>
      <c r="Q103">
        <v>1.2770000000000006</v>
      </c>
      <c r="R103" s="460"/>
      <c r="S103" s="286">
        <v>44429.041666666664</v>
      </c>
      <c r="T103" s="461">
        <v>10.006130000000001</v>
      </c>
      <c r="U103" s="460"/>
      <c r="V103" s="286">
        <v>44796.583333333336</v>
      </c>
      <c r="W103">
        <v>18.458839999999999</v>
      </c>
      <c r="X103" s="460"/>
    </row>
    <row r="104" spans="4:24" x14ac:dyDescent="0.2">
      <c r="D104" s="2">
        <f>[4]RawData!$A1587</f>
        <v>43612.875</v>
      </c>
      <c r="E104">
        <f>[4]RawData!$W1587</f>
        <v>2.9900000095367432</v>
      </c>
      <c r="F104" s="874"/>
      <c r="G104" s="874"/>
      <c r="H104" s="874"/>
      <c r="I104" s="874"/>
      <c r="J104" s="874"/>
      <c r="K104" s="874"/>
      <c r="L104" s="874"/>
      <c r="M104" s="408" t="s">
        <v>1319</v>
      </c>
      <c r="N104" s="277">
        <v>120.65893333333332</v>
      </c>
      <c r="O104" s="460"/>
      <c r="P104" s="286">
        <v>43835.083333333336</v>
      </c>
      <c r="Q104">
        <v>1.3066666666666664</v>
      </c>
      <c r="R104" s="460"/>
      <c r="S104" s="286">
        <v>44429.083333333336</v>
      </c>
      <c r="T104" s="461">
        <v>6.0198390000000002</v>
      </c>
      <c r="U104" s="460"/>
      <c r="V104" s="286">
        <v>44796.625</v>
      </c>
      <c r="W104">
        <v>16.003959999999999</v>
      </c>
      <c r="X104" s="460"/>
    </row>
    <row r="105" spans="4:24" x14ac:dyDescent="0.2">
      <c r="D105" s="2">
        <f>[4]RawData!$A1588</f>
        <v>43612.916666666664</v>
      </c>
      <c r="E105">
        <f>[4]RawData!$W1588</f>
        <v>2.9300000667572021</v>
      </c>
      <c r="F105" s="874"/>
      <c r="G105" s="874"/>
      <c r="H105" s="874"/>
      <c r="I105" s="874"/>
      <c r="J105" s="874"/>
      <c r="K105" s="874"/>
      <c r="L105" s="874"/>
      <c r="M105" s="408" t="s">
        <v>1320</v>
      </c>
      <c r="N105" s="277">
        <v>68.400666666666652</v>
      </c>
      <c r="O105" s="460"/>
      <c r="P105" s="286">
        <v>43835.125</v>
      </c>
      <c r="Q105">
        <v>2.6310000000000007</v>
      </c>
      <c r="R105" s="460"/>
      <c r="S105" s="286">
        <v>44429.125</v>
      </c>
      <c r="T105" s="461">
        <v>4.9571449999999997</v>
      </c>
      <c r="U105" s="460"/>
      <c r="V105" s="286">
        <v>44796.666666666664</v>
      </c>
      <c r="W105">
        <v>7.987628</v>
      </c>
      <c r="X105" s="460"/>
    </row>
    <row r="106" spans="4:24" x14ac:dyDescent="0.2">
      <c r="D106" s="2">
        <f>[4]RawData!$A1589</f>
        <v>43612.958333333336</v>
      </c>
      <c r="E106">
        <f>[4]RawData!$W1589</f>
        <v>2.6500000953674316</v>
      </c>
      <c r="F106" s="874"/>
      <c r="G106" s="874"/>
      <c r="H106" s="874"/>
      <c r="I106" s="874"/>
      <c r="J106" s="874"/>
      <c r="K106" s="874"/>
      <c r="L106" s="874"/>
      <c r="M106" s="408" t="s">
        <v>1321</v>
      </c>
      <c r="N106" s="277">
        <v>88.774750000000026</v>
      </c>
      <c r="O106" s="460"/>
      <c r="P106" s="286">
        <v>43835.166666666664</v>
      </c>
      <c r="Q106">
        <v>1.2246666666666668</v>
      </c>
      <c r="R106" s="460"/>
      <c r="S106" s="286">
        <v>44429.166666666664</v>
      </c>
      <c r="T106" s="461">
        <v>4.5156210000000003</v>
      </c>
      <c r="U106" s="460"/>
      <c r="V106" s="286">
        <v>44796.708333333336</v>
      </c>
      <c r="W106">
        <v>4.4797209999999996</v>
      </c>
      <c r="X106" s="460"/>
    </row>
    <row r="107" spans="4:24" x14ac:dyDescent="0.2">
      <c r="D107" s="2">
        <f>[4]RawData!$A1590</f>
        <v>43613</v>
      </c>
      <c r="E107">
        <f>[4]RawData!$W1590</f>
        <v>2.8599998950958252</v>
      </c>
      <c r="F107" s="874"/>
      <c r="G107" s="874"/>
      <c r="H107" s="874"/>
      <c r="I107" s="874"/>
      <c r="J107" s="874"/>
      <c r="K107" s="874"/>
      <c r="L107" s="874"/>
      <c r="M107" s="408" t="s">
        <v>1322</v>
      </c>
      <c r="N107" s="277">
        <v>95.328683333333331</v>
      </c>
      <c r="O107" s="460"/>
      <c r="P107" s="286">
        <v>43835.208333333336</v>
      </c>
      <c r="Q107">
        <v>1.2161666666666668</v>
      </c>
      <c r="R107" s="460"/>
      <c r="S107" s="286">
        <v>44429.208333333336</v>
      </c>
      <c r="T107" s="461">
        <v>4.2136480000000001</v>
      </c>
      <c r="U107" s="460"/>
      <c r="V107" s="286">
        <v>44796.75</v>
      </c>
      <c r="W107">
        <v>3.1014349999999999</v>
      </c>
      <c r="X107" s="460"/>
    </row>
    <row r="108" spans="4:24" x14ac:dyDescent="0.2">
      <c r="D108" s="2">
        <f>[4]RawData!$A1591</f>
        <v>43613.041666666664</v>
      </c>
      <c r="E108">
        <f>[4]RawData!$W1591</f>
        <v>2.75</v>
      </c>
      <c r="F108" s="874"/>
      <c r="G108" s="874"/>
      <c r="H108" s="874"/>
      <c r="I108" s="874"/>
      <c r="J108" s="874"/>
      <c r="K108" s="874"/>
      <c r="L108" s="874"/>
      <c r="M108" s="408" t="s">
        <v>1323</v>
      </c>
      <c r="N108" s="277">
        <v>100.92691666666666</v>
      </c>
      <c r="O108" s="460"/>
      <c r="P108" s="286">
        <v>43835.25</v>
      </c>
      <c r="Q108">
        <v>1.2296666666666667</v>
      </c>
      <c r="R108" s="460"/>
      <c r="S108" s="286">
        <v>44429.25</v>
      </c>
      <c r="T108" s="461">
        <v>3.9905200000000001</v>
      </c>
      <c r="U108" s="460"/>
      <c r="V108" s="286">
        <v>44796.791666666664</v>
      </c>
      <c r="W108">
        <v>1.9139870000000001</v>
      </c>
      <c r="X108" s="460"/>
    </row>
    <row r="109" spans="4:24" x14ac:dyDescent="0.2">
      <c r="D109" s="2">
        <f>[4]RawData!$A1592</f>
        <v>43613.083333333336</v>
      </c>
      <c r="E109">
        <f>[4]RawData!$W1592</f>
        <v>2.5799999237060547</v>
      </c>
      <c r="F109" s="874"/>
      <c r="G109" s="874"/>
      <c r="H109" s="874"/>
      <c r="I109" s="874"/>
      <c r="J109" s="874"/>
      <c r="K109" s="874"/>
      <c r="L109" s="874"/>
      <c r="M109" s="408" t="s">
        <v>1324</v>
      </c>
      <c r="N109" s="277">
        <v>101.10488333333336</v>
      </c>
      <c r="O109" s="460"/>
      <c r="P109" s="286">
        <v>43835.291666666664</v>
      </c>
      <c r="Q109">
        <v>1.1233333333333329</v>
      </c>
      <c r="R109" s="460"/>
      <c r="S109" s="286">
        <v>44429.291666666664</v>
      </c>
      <c r="T109" s="461">
        <v>4.032921</v>
      </c>
      <c r="U109" s="460"/>
      <c r="V109" s="286">
        <v>44796.833333333336</v>
      </c>
      <c r="W109">
        <v>2.3365909999999999</v>
      </c>
      <c r="X109" s="460"/>
    </row>
    <row r="110" spans="4:24" x14ac:dyDescent="0.2">
      <c r="D110" s="2">
        <f>[4]RawData!$A1593</f>
        <v>43613.125</v>
      </c>
      <c r="E110">
        <f>[4]RawData!$W1593</f>
        <v>1.9700000286102295</v>
      </c>
      <c r="F110" s="874"/>
      <c r="G110" s="874"/>
      <c r="H110" s="874"/>
      <c r="I110" s="874"/>
      <c r="J110" s="874"/>
      <c r="K110" s="874"/>
      <c r="L110" s="874"/>
      <c r="M110" s="408" t="s">
        <v>1325</v>
      </c>
      <c r="N110" s="277">
        <v>82.305218333333357</v>
      </c>
      <c r="O110" s="460"/>
      <c r="P110" s="286">
        <v>43835.333333333336</v>
      </c>
      <c r="Q110">
        <v>1.1671666666666669</v>
      </c>
      <c r="R110" s="460"/>
      <c r="S110" s="286">
        <v>44429.333333333336</v>
      </c>
      <c r="T110" s="461">
        <v>4.3427639999999998</v>
      </c>
      <c r="U110" s="460"/>
      <c r="V110" s="286">
        <v>44796.875</v>
      </c>
      <c r="W110">
        <v>1.2332780000000001</v>
      </c>
      <c r="X110" s="460"/>
    </row>
    <row r="111" spans="4:24" x14ac:dyDescent="0.2">
      <c r="D111" s="2">
        <f>[4]RawData!$A1594</f>
        <v>43613.166666666664</v>
      </c>
      <c r="E111">
        <f>[4]RawData!$W1594</f>
        <v>3.940000057220459</v>
      </c>
      <c r="F111" s="874"/>
      <c r="G111" s="874"/>
      <c r="H111" s="874"/>
      <c r="I111" s="874"/>
      <c r="J111" s="874"/>
      <c r="K111" s="874"/>
      <c r="L111" s="874"/>
      <c r="M111" s="408" t="s">
        <v>1326</v>
      </c>
      <c r="N111" s="277">
        <v>13.59149833333333</v>
      </c>
      <c r="O111" s="460"/>
      <c r="P111" s="286">
        <v>43835.375</v>
      </c>
      <c r="Q111">
        <v>1.171</v>
      </c>
      <c r="R111" s="460"/>
      <c r="S111" s="286">
        <v>44429.375</v>
      </c>
      <c r="T111" s="461">
        <v>4.0482389999999997</v>
      </c>
      <c r="U111" s="460"/>
      <c r="V111" s="286">
        <v>44797.291666666664</v>
      </c>
      <c r="W111">
        <v>136.19399999999999</v>
      </c>
      <c r="X111" s="460"/>
    </row>
    <row r="112" spans="4:24" x14ac:dyDescent="0.2">
      <c r="D112" s="2">
        <f>[4]RawData!$A1595</f>
        <v>43613.208333333336</v>
      </c>
      <c r="E112">
        <f>[4]RawData!$W1595</f>
        <v>6.3499999046325684</v>
      </c>
      <c r="F112" s="874"/>
      <c r="G112" s="874"/>
      <c r="H112" s="874"/>
      <c r="I112" s="874"/>
      <c r="J112" s="874"/>
      <c r="K112" s="874"/>
      <c r="L112" s="874"/>
      <c r="M112" s="408" t="s">
        <v>1327</v>
      </c>
      <c r="N112" s="277">
        <v>10.614125000000003</v>
      </c>
      <c r="O112" s="460"/>
      <c r="P112" s="286">
        <v>43835.416666666664</v>
      </c>
      <c r="Q112">
        <v>1.2621666666666671</v>
      </c>
      <c r="R112" s="460"/>
      <c r="S112" s="286">
        <v>44429.416666666664</v>
      </c>
      <c r="T112" s="461">
        <v>4.0455040000000002</v>
      </c>
      <c r="U112" s="460"/>
      <c r="V112" s="286">
        <v>44797.333333333336</v>
      </c>
      <c r="W112">
        <v>272.20920000000001</v>
      </c>
      <c r="X112" s="460"/>
    </row>
    <row r="113" spans="4:24" x14ac:dyDescent="0.2">
      <c r="D113" s="2">
        <f>[4]RawData!$A1596</f>
        <v>43613.25</v>
      </c>
      <c r="E113">
        <f>[4]RawData!$W1596</f>
        <v>3.2899999618530273</v>
      </c>
      <c r="F113" s="874"/>
      <c r="G113" s="874"/>
      <c r="H113" s="874"/>
      <c r="I113" s="874"/>
      <c r="J113" s="874"/>
      <c r="K113" s="874"/>
      <c r="L113" s="874"/>
      <c r="M113" s="408" t="s">
        <v>1328</v>
      </c>
      <c r="N113" s="277">
        <v>8.3310250000000003</v>
      </c>
      <c r="O113" s="460"/>
      <c r="P113" s="286">
        <v>43835.458333333336</v>
      </c>
      <c r="Q113">
        <v>1.2633333333333332</v>
      </c>
      <c r="R113" s="460"/>
      <c r="S113" s="286">
        <v>44429.458333333336</v>
      </c>
      <c r="T113" s="461">
        <v>4.4233169999999999</v>
      </c>
      <c r="U113" s="460"/>
      <c r="V113" s="286">
        <v>44797.375</v>
      </c>
      <c r="W113">
        <v>206.7681</v>
      </c>
      <c r="X113" s="460"/>
    </row>
    <row r="114" spans="4:24" x14ac:dyDescent="0.2">
      <c r="D114" s="2">
        <f>[4]RawData!$A1597</f>
        <v>43613.291666666664</v>
      </c>
      <c r="E114">
        <f>[4]RawData!$W1597</f>
        <v>2.630000114440918</v>
      </c>
      <c r="F114" s="874"/>
      <c r="G114" s="874"/>
      <c r="H114" s="874"/>
      <c r="I114" s="874"/>
      <c r="J114" s="874"/>
      <c r="K114" s="874"/>
      <c r="L114" s="874"/>
      <c r="M114" s="408" t="s">
        <v>1329</v>
      </c>
      <c r="N114" s="277">
        <v>7.2614783333333355</v>
      </c>
      <c r="O114" s="460"/>
      <c r="P114" s="286">
        <v>43835.5</v>
      </c>
      <c r="Q114">
        <v>0.64600000000000013</v>
      </c>
      <c r="R114" s="460"/>
      <c r="S114" s="286">
        <v>44429.5</v>
      </c>
      <c r="T114" s="461">
        <v>4.7103210000000004</v>
      </c>
      <c r="U114" s="460"/>
      <c r="V114" s="286">
        <v>44797.416666666664</v>
      </c>
      <c r="W114">
        <v>188.73869999999999</v>
      </c>
      <c r="X114" s="460"/>
    </row>
    <row r="115" spans="4:24" x14ac:dyDescent="0.2">
      <c r="D115" s="2">
        <f>[4]RawData!$A1598</f>
        <v>43613.333333333336</v>
      </c>
      <c r="E115">
        <f>[4]RawData!$W1598</f>
        <v>49.389999389648438</v>
      </c>
      <c r="F115" s="874"/>
      <c r="G115" s="874"/>
      <c r="H115" s="874"/>
      <c r="I115" s="874"/>
      <c r="J115" s="874"/>
      <c r="K115" s="874"/>
      <c r="L115" s="874"/>
      <c r="M115" s="408" t="s">
        <v>1330</v>
      </c>
      <c r="N115" s="277">
        <v>6.7169683333333348</v>
      </c>
      <c r="O115" s="460"/>
      <c r="P115" s="286">
        <v>43835.541666666664</v>
      </c>
      <c r="Q115">
        <v>1.4339999999999999</v>
      </c>
      <c r="R115" s="460"/>
      <c r="S115" s="286">
        <v>44429.541666666664</v>
      </c>
      <c r="T115" s="461">
        <v>4.9578230000000003</v>
      </c>
      <c r="U115" s="460"/>
      <c r="V115" s="286">
        <v>44797.458333333336</v>
      </c>
      <c r="W115">
        <v>230.1704</v>
      </c>
      <c r="X115" s="460"/>
    </row>
    <row r="116" spans="4:24" x14ac:dyDescent="0.2">
      <c r="D116" s="2">
        <f>[4]RawData!$A1599</f>
        <v>43613.375</v>
      </c>
      <c r="E116">
        <f>[4]RawData!$W1599</f>
        <v>220.64999389648438</v>
      </c>
      <c r="F116" s="874"/>
      <c r="G116" s="874"/>
      <c r="H116" s="874"/>
      <c r="I116" s="874"/>
      <c r="J116" s="874"/>
      <c r="K116" s="874"/>
      <c r="L116" s="874"/>
      <c r="M116" s="408" t="s">
        <v>1331</v>
      </c>
      <c r="N116" s="277">
        <v>6.1524916666666636</v>
      </c>
      <c r="O116" s="460"/>
      <c r="P116" s="286">
        <v>43835.583333333336</v>
      </c>
      <c r="Q116">
        <v>1.2866666666666668</v>
      </c>
      <c r="R116" s="460"/>
      <c r="S116" s="286">
        <v>44429.583333333336</v>
      </c>
      <c r="T116" s="461">
        <v>5.4073190000000002</v>
      </c>
      <c r="U116" s="460"/>
      <c r="V116" s="286">
        <v>44797.5</v>
      </c>
      <c r="W116">
        <v>175.73609999999999</v>
      </c>
      <c r="X116" s="460"/>
    </row>
    <row r="117" spans="4:24" x14ac:dyDescent="0.2">
      <c r="D117" s="2">
        <f>[4]RawData!$A1600</f>
        <v>43613.416666666664</v>
      </c>
      <c r="E117">
        <f>[4]RawData!$W1600</f>
        <v>83.989997863769531</v>
      </c>
      <c r="F117" s="874"/>
      <c r="G117" s="874"/>
      <c r="H117" s="874"/>
      <c r="I117" s="874"/>
      <c r="J117" s="874"/>
      <c r="K117" s="874"/>
      <c r="L117" s="874"/>
      <c r="M117" s="408" t="s">
        <v>1332</v>
      </c>
      <c r="N117" s="277">
        <v>5.7380399999999989</v>
      </c>
      <c r="O117" s="460"/>
      <c r="P117" s="286">
        <v>43835.625</v>
      </c>
      <c r="Q117">
        <v>1.1444999999999996</v>
      </c>
      <c r="R117" s="460"/>
      <c r="S117" s="286">
        <v>44429.625</v>
      </c>
      <c r="T117" s="461">
        <v>5.5738589999999997</v>
      </c>
      <c r="U117" s="460"/>
      <c r="V117" s="286">
        <v>44797.541666666664</v>
      </c>
      <c r="W117">
        <v>60.11795</v>
      </c>
      <c r="X117" s="460"/>
    </row>
    <row r="118" spans="4:24" x14ac:dyDescent="0.2">
      <c r="D118" s="2">
        <f>[4]RawData!$A1601</f>
        <v>43613.458333333336</v>
      </c>
      <c r="E118">
        <f>[4]RawData!$W1601</f>
        <v>103.87999725341797</v>
      </c>
      <c r="F118" s="874"/>
      <c r="G118" s="874"/>
      <c r="H118" s="874"/>
      <c r="I118" s="874"/>
      <c r="J118" s="874"/>
      <c r="K118" s="874"/>
      <c r="L118" s="874"/>
      <c r="M118" s="408" t="s">
        <v>1333</v>
      </c>
      <c r="N118" s="277">
        <v>5.6403516666666658</v>
      </c>
      <c r="O118" s="460"/>
      <c r="P118" s="286">
        <v>43835.666666666664</v>
      </c>
      <c r="Q118">
        <v>3.031833333333334</v>
      </c>
      <c r="R118" s="460"/>
      <c r="S118" s="286">
        <v>44429.666666666664</v>
      </c>
      <c r="T118" s="461">
        <v>5.1785800000000002</v>
      </c>
      <c r="U118" s="460"/>
      <c r="V118" s="286">
        <v>44797.583333333336</v>
      </c>
      <c r="W118">
        <v>15.357749999999999</v>
      </c>
      <c r="X118" s="460"/>
    </row>
    <row r="119" spans="4:24" x14ac:dyDescent="0.2">
      <c r="D119" s="2">
        <f>[4]RawData!$A1602</f>
        <v>43613.5</v>
      </c>
      <c r="E119">
        <f>[4]RawData!$W1602</f>
        <v>129.6199951171875</v>
      </c>
      <c r="F119" s="874"/>
      <c r="G119" s="874"/>
      <c r="H119" s="874"/>
      <c r="I119" s="874"/>
      <c r="J119" s="874"/>
      <c r="K119" s="874"/>
      <c r="L119" s="874"/>
      <c r="M119" s="408" t="s">
        <v>1334</v>
      </c>
      <c r="N119" s="277">
        <v>5.4896683333333316</v>
      </c>
      <c r="O119" s="460"/>
      <c r="P119" s="286">
        <v>43835.708333333336</v>
      </c>
      <c r="Q119">
        <v>5.0260000000000007</v>
      </c>
      <c r="R119" s="460"/>
      <c r="S119" s="286">
        <v>44429.708333333336</v>
      </c>
      <c r="T119" s="461">
        <v>4.8058129999999997</v>
      </c>
      <c r="U119" s="460"/>
      <c r="V119" s="286">
        <v>44797.625</v>
      </c>
      <c r="W119">
        <v>9.1988970000000005</v>
      </c>
      <c r="X119" s="460"/>
    </row>
    <row r="120" spans="4:24" ht="15" x14ac:dyDescent="0.25">
      <c r="D120" s="2">
        <f>[4]RawData!$A1603</f>
        <v>43613.541666666664</v>
      </c>
      <c r="E120">
        <f>[4]RawData!$W1603</f>
        <v>143.44000244140625</v>
      </c>
      <c r="F120" s="874"/>
      <c r="G120" s="874"/>
      <c r="H120" s="874"/>
      <c r="I120" s="874"/>
      <c r="J120" s="874"/>
      <c r="K120" s="874"/>
      <c r="L120" s="874"/>
      <c r="M120" s="406" t="s">
        <v>1133</v>
      </c>
      <c r="N120" s="407"/>
      <c r="O120" s="460"/>
      <c r="P120" s="286">
        <v>43835.75</v>
      </c>
      <c r="Q120">
        <v>1.884166666666667</v>
      </c>
      <c r="R120" s="460"/>
      <c r="S120" s="286">
        <v>44429.75</v>
      </c>
      <c r="T120" s="461">
        <v>4.7212909999999999</v>
      </c>
      <c r="U120" s="460"/>
      <c r="V120" s="286">
        <v>44797.666666666664</v>
      </c>
      <c r="W120">
        <v>6.2150819999999998</v>
      </c>
      <c r="X120" s="460"/>
    </row>
    <row r="121" spans="4:24" x14ac:dyDescent="0.2">
      <c r="D121" s="2">
        <f>[4]RawData!$A1604</f>
        <v>43613.583333333336</v>
      </c>
      <c r="E121">
        <f>[4]RawData!$W1604</f>
        <v>93.199996948242188</v>
      </c>
      <c r="F121" s="874"/>
      <c r="G121" s="874"/>
      <c r="H121" s="874"/>
      <c r="I121" s="874"/>
      <c r="J121" s="874"/>
      <c r="K121" s="874"/>
      <c r="L121" s="874"/>
      <c r="M121" s="408" t="s">
        <v>1311</v>
      </c>
      <c r="N121" s="277">
        <v>5.3975183333333341</v>
      </c>
      <c r="O121" s="460"/>
      <c r="P121" s="286">
        <v>43835.791666666664</v>
      </c>
      <c r="Q121">
        <v>1.9211666666666669</v>
      </c>
      <c r="R121" s="460"/>
      <c r="S121" s="286">
        <v>44429.791666666664</v>
      </c>
      <c r="T121" s="461">
        <v>4.5279600000000002</v>
      </c>
      <c r="U121" s="460"/>
      <c r="V121" s="286">
        <v>44797.708333333336</v>
      </c>
      <c r="W121">
        <v>3.3010700000000002</v>
      </c>
      <c r="X121" s="460"/>
    </row>
    <row r="122" spans="4:24" x14ac:dyDescent="0.2">
      <c r="D122" s="2">
        <f>[4]RawData!$A1605</f>
        <v>43613.625</v>
      </c>
      <c r="E122">
        <f>[4]RawData!$W1605</f>
        <v>29.700000762939453</v>
      </c>
      <c r="F122" s="874"/>
      <c r="G122" s="874"/>
      <c r="H122" s="874"/>
      <c r="I122" s="874"/>
      <c r="J122" s="874"/>
      <c r="K122" s="874"/>
      <c r="L122" s="874"/>
      <c r="M122" s="408" t="s">
        <v>1312</v>
      </c>
      <c r="N122" s="277">
        <v>4.853651666666666</v>
      </c>
      <c r="O122" s="460"/>
      <c r="P122" s="286">
        <v>43835.833333333336</v>
      </c>
      <c r="Q122">
        <v>1.8913333333333333</v>
      </c>
      <c r="R122" s="460"/>
      <c r="S122" s="286">
        <v>44429.833333333336</v>
      </c>
      <c r="T122" s="461">
        <v>4.2831099999999998</v>
      </c>
      <c r="U122" s="460"/>
      <c r="V122" s="286">
        <v>44797.75</v>
      </c>
      <c r="W122">
        <v>2.452286</v>
      </c>
      <c r="X122" s="460"/>
    </row>
    <row r="123" spans="4:24" x14ac:dyDescent="0.2">
      <c r="D123" s="2">
        <f>[4]RawData!$A1606</f>
        <v>43613.666666666664</v>
      </c>
      <c r="E123">
        <f>[4]RawData!$W1606</f>
        <v>5.1599998474121094</v>
      </c>
      <c r="F123" s="874"/>
      <c r="G123" s="874"/>
      <c r="H123" s="874"/>
      <c r="I123" s="874"/>
      <c r="J123" s="874"/>
      <c r="K123" s="874"/>
      <c r="L123" s="874"/>
      <c r="M123" s="408" t="s">
        <v>1313</v>
      </c>
      <c r="N123" s="277">
        <v>4.6324799999999993</v>
      </c>
      <c r="O123" s="460"/>
      <c r="P123" s="286">
        <v>43835.875</v>
      </c>
      <c r="Q123">
        <v>1.863166666666666</v>
      </c>
      <c r="R123" s="460"/>
      <c r="S123" s="286">
        <v>44429.875</v>
      </c>
      <c r="T123" s="461">
        <v>3.9506160000000001</v>
      </c>
      <c r="U123" s="460"/>
      <c r="V123" s="286">
        <v>44797.791666666664</v>
      </c>
      <c r="W123">
        <v>2.3119499999999999</v>
      </c>
      <c r="X123" s="460"/>
    </row>
    <row r="124" spans="4:24" x14ac:dyDescent="0.2">
      <c r="D124" s="2">
        <f>[4]RawData!$A1607</f>
        <v>43613.708333333336</v>
      </c>
      <c r="E124">
        <f>[4]RawData!$W1607</f>
        <v>3.9800000190734863</v>
      </c>
      <c r="F124" s="874"/>
      <c r="G124" s="874"/>
      <c r="H124" s="874"/>
      <c r="I124" s="874"/>
      <c r="J124" s="874"/>
      <c r="K124" s="874"/>
      <c r="L124" s="874"/>
      <c r="M124" s="408" t="s">
        <v>1314</v>
      </c>
      <c r="N124" s="277">
        <v>267.18904833333329</v>
      </c>
      <c r="O124" s="460"/>
      <c r="P124" s="286">
        <v>43835.916666666664</v>
      </c>
      <c r="Q124">
        <v>1.9156666666666664</v>
      </c>
      <c r="R124" s="460"/>
      <c r="S124" s="286">
        <v>44429.916666666664</v>
      </c>
      <c r="T124" s="461">
        <v>3.704933</v>
      </c>
      <c r="U124" s="460"/>
      <c r="V124" s="286">
        <v>44797.833333333336</v>
      </c>
      <c r="W124">
        <v>2.1617289999999998</v>
      </c>
      <c r="X124" s="460"/>
    </row>
    <row r="125" spans="4:24" x14ac:dyDescent="0.2">
      <c r="D125" s="2">
        <f>[4]RawData!$A1608</f>
        <v>43613.75</v>
      </c>
      <c r="E125">
        <f>[4]RawData!$W1608</f>
        <v>3.440000057220459</v>
      </c>
      <c r="F125" s="874"/>
      <c r="G125" s="874"/>
      <c r="H125" s="874"/>
      <c r="I125" s="874"/>
      <c r="J125" s="874"/>
      <c r="K125" s="874"/>
      <c r="L125" s="874"/>
      <c r="M125" s="408" t="s">
        <v>1315</v>
      </c>
      <c r="N125" s="277">
        <v>10.858071666666666</v>
      </c>
      <c r="O125" s="460"/>
      <c r="P125" s="286">
        <v>43835.958333333336</v>
      </c>
      <c r="Q125">
        <v>1.920166666666667</v>
      </c>
      <c r="R125" s="460"/>
      <c r="S125" s="286">
        <v>44429.958333333336</v>
      </c>
      <c r="T125" s="461">
        <v>3.5071249999999998</v>
      </c>
      <c r="U125" s="460"/>
      <c r="V125" s="286">
        <v>44797.875</v>
      </c>
      <c r="W125">
        <v>2.2897099999999999</v>
      </c>
      <c r="X125" s="460"/>
    </row>
    <row r="126" spans="4:24" x14ac:dyDescent="0.2">
      <c r="D126" s="2">
        <f>[4]RawData!$A1609</f>
        <v>43613.791666666664</v>
      </c>
      <c r="E126">
        <f>[4]RawData!$W1609</f>
        <v>2.9800000190734863</v>
      </c>
      <c r="F126" s="874"/>
      <c r="G126" s="874"/>
      <c r="H126" s="874"/>
      <c r="I126" s="874"/>
      <c r="J126" s="874"/>
      <c r="K126" s="874"/>
      <c r="L126" s="874"/>
      <c r="M126" s="408" t="s">
        <v>1316</v>
      </c>
      <c r="N126" s="277">
        <v>4.8324083333333325</v>
      </c>
      <c r="O126" s="460"/>
      <c r="P126" s="286">
        <v>43836</v>
      </c>
      <c r="Q126">
        <v>2.0221666666666667</v>
      </c>
      <c r="R126" s="460"/>
      <c r="S126" s="286">
        <v>44430</v>
      </c>
      <c r="T126" s="461">
        <v>8.8321349999999992</v>
      </c>
      <c r="U126" s="460"/>
      <c r="V126" s="286">
        <v>44798.291666666664</v>
      </c>
      <c r="W126">
        <v>151.6266</v>
      </c>
      <c r="X126" s="460"/>
    </row>
    <row r="127" spans="4:24" x14ac:dyDescent="0.2">
      <c r="D127" s="2">
        <f>[4]RawData!$A1610</f>
        <v>43613.833333333336</v>
      </c>
      <c r="E127">
        <f>[4]RawData!$W1610</f>
        <v>2.7999999523162842</v>
      </c>
      <c r="F127" s="874"/>
      <c r="G127" s="874"/>
      <c r="H127" s="874"/>
      <c r="I127" s="874"/>
      <c r="J127" s="874"/>
      <c r="K127" s="874"/>
      <c r="L127" s="874"/>
      <c r="M127" s="408" t="s">
        <v>1317</v>
      </c>
      <c r="N127" s="277">
        <v>37.400271666666661</v>
      </c>
      <c r="O127" s="460"/>
      <c r="P127" s="286">
        <v>43836.041666666664</v>
      </c>
      <c r="Q127">
        <v>2.0176666666666674</v>
      </c>
      <c r="R127" s="460"/>
      <c r="S127" s="286">
        <v>44430.041666666664</v>
      </c>
      <c r="T127" s="461">
        <v>8.9320579999999996</v>
      </c>
      <c r="U127" s="460"/>
      <c r="V127" s="286">
        <v>44798.333333333336</v>
      </c>
      <c r="W127">
        <v>228.9298</v>
      </c>
      <c r="X127" s="460"/>
    </row>
    <row r="128" spans="4:24" x14ac:dyDescent="0.2">
      <c r="D128" s="2">
        <f>[4]RawData!$A1611</f>
        <v>43613.875</v>
      </c>
      <c r="E128">
        <f>[4]RawData!$W1611</f>
        <v>2.9800000190734863</v>
      </c>
      <c r="F128" s="874"/>
      <c r="G128" s="874"/>
      <c r="H128" s="874"/>
      <c r="I128" s="874"/>
      <c r="J128" s="874"/>
      <c r="K128" s="874"/>
      <c r="L128" s="874"/>
      <c r="M128" s="408" t="s">
        <v>1318</v>
      </c>
      <c r="N128" s="277">
        <v>78.754533333333313</v>
      </c>
      <c r="O128" s="460"/>
      <c r="P128" s="286">
        <v>43836.083333333336</v>
      </c>
      <c r="Q128">
        <v>1.9398333333333326</v>
      </c>
      <c r="R128" s="460"/>
      <c r="S128" s="286">
        <v>44430.083333333336</v>
      </c>
      <c r="T128" s="461">
        <v>5.2148969999999997</v>
      </c>
      <c r="U128" s="460"/>
      <c r="V128" s="286">
        <v>44798.375</v>
      </c>
      <c r="W128">
        <v>147.3212</v>
      </c>
      <c r="X128" s="460"/>
    </row>
    <row r="129" spans="4:24" x14ac:dyDescent="0.2">
      <c r="D129" s="2">
        <f>[4]RawData!$A1612</f>
        <v>43613.916666666664</v>
      </c>
      <c r="E129">
        <f>[4]RawData!$W1612</f>
        <v>2.7799999713897705</v>
      </c>
      <c r="F129" s="874"/>
      <c r="G129" s="874"/>
      <c r="H129" s="874"/>
      <c r="I129" s="874"/>
      <c r="J129" s="874"/>
      <c r="K129" s="874"/>
      <c r="L129" s="874"/>
      <c r="M129" s="408" t="s">
        <v>1319</v>
      </c>
      <c r="N129" s="277">
        <v>92.252799999999993</v>
      </c>
      <c r="O129" s="460"/>
      <c r="P129" s="286">
        <v>43836.125</v>
      </c>
      <c r="Q129">
        <v>2.0991666666666662</v>
      </c>
      <c r="R129" s="460"/>
      <c r="S129" s="286">
        <v>44430.125</v>
      </c>
      <c r="T129" s="461">
        <v>4.5404929999999997</v>
      </c>
      <c r="U129" s="460"/>
      <c r="V129" s="286">
        <v>44798.416666666664</v>
      </c>
      <c r="W129">
        <v>48.613129999999998</v>
      </c>
      <c r="X129" s="460"/>
    </row>
    <row r="130" spans="4:24" x14ac:dyDescent="0.2">
      <c r="D130" s="2">
        <f>[4]RawData!$A1613</f>
        <v>43613.958333333336</v>
      </c>
      <c r="E130">
        <f>[4]RawData!$W1613</f>
        <v>2.440000057220459</v>
      </c>
      <c r="F130" s="874"/>
      <c r="G130" s="874"/>
      <c r="H130" s="874"/>
      <c r="I130" s="874"/>
      <c r="J130" s="874"/>
      <c r="K130" s="874"/>
      <c r="L130" s="874"/>
      <c r="M130" s="408" t="s">
        <v>1320</v>
      </c>
      <c r="N130" s="277">
        <v>126.54123333333331</v>
      </c>
      <c r="O130" s="460"/>
      <c r="P130" s="286">
        <v>43836.166666666664</v>
      </c>
      <c r="Q130">
        <v>2.0858333333333334</v>
      </c>
      <c r="R130" s="460"/>
      <c r="S130" s="286">
        <v>44430.166666666664</v>
      </c>
      <c r="T130" s="461">
        <v>3.9166919999999998</v>
      </c>
      <c r="U130" s="460"/>
      <c r="V130" s="286">
        <v>44798.458333333336</v>
      </c>
      <c r="W130">
        <v>22.687139999999999</v>
      </c>
      <c r="X130" s="460"/>
    </row>
    <row r="131" spans="4:24" x14ac:dyDescent="0.2">
      <c r="D131" s="2">
        <f>[4]RawData!$A1614</f>
        <v>43614</v>
      </c>
      <c r="E131">
        <f>[4]RawData!$W1614</f>
        <v>2.4800000190734863</v>
      </c>
      <c r="F131" s="874"/>
      <c r="G131" s="874"/>
      <c r="H131" s="874"/>
      <c r="I131" s="874"/>
      <c r="J131" s="874"/>
      <c r="K131" s="874"/>
      <c r="L131" s="874"/>
      <c r="M131" s="408" t="s">
        <v>1321</v>
      </c>
      <c r="N131" s="277">
        <v>88.106483333333315</v>
      </c>
      <c r="O131" s="460"/>
      <c r="P131" s="286">
        <v>43836.208333333336</v>
      </c>
      <c r="Q131">
        <v>2.0778333333333339</v>
      </c>
      <c r="R131" s="460"/>
      <c r="S131" s="286">
        <v>44430.208333333336</v>
      </c>
      <c r="T131" s="461">
        <v>3.671103</v>
      </c>
      <c r="U131" s="460"/>
      <c r="V131" s="286">
        <v>44798.5</v>
      </c>
      <c r="W131">
        <v>34.811199999999999</v>
      </c>
      <c r="X131" s="460"/>
    </row>
    <row r="132" spans="4:24" x14ac:dyDescent="0.2">
      <c r="D132" s="2">
        <f>[4]RawData!$A1615</f>
        <v>43614.041666666664</v>
      </c>
      <c r="E132">
        <f>[4]RawData!$W1615</f>
        <v>2.5199999809265137</v>
      </c>
      <c r="F132" s="874"/>
      <c r="G132" s="874"/>
      <c r="H132" s="874"/>
      <c r="I132" s="874"/>
      <c r="J132" s="874"/>
      <c r="K132" s="874"/>
      <c r="L132" s="874"/>
      <c r="M132" s="408" t="s">
        <v>1322</v>
      </c>
      <c r="N132" s="277">
        <v>156.79223333333337</v>
      </c>
      <c r="O132" s="460"/>
      <c r="P132" s="286">
        <v>43836.25</v>
      </c>
      <c r="Q132">
        <v>49395.901166666663</v>
      </c>
      <c r="R132" s="460"/>
      <c r="S132" s="286">
        <v>44430.25</v>
      </c>
      <c r="T132" s="461">
        <v>3.465408</v>
      </c>
      <c r="U132" s="460"/>
      <c r="V132" s="286">
        <v>44798.541666666664</v>
      </c>
      <c r="W132">
        <v>40.067489999999999</v>
      </c>
      <c r="X132" s="460"/>
    </row>
    <row r="133" spans="4:24" x14ac:dyDescent="0.2">
      <c r="D133" s="2">
        <f>[4]RawData!$A1616</f>
        <v>43614.083333333336</v>
      </c>
      <c r="E133">
        <f>[4]RawData!$W1616</f>
        <v>2.5099999904632568</v>
      </c>
      <c r="F133" s="874"/>
      <c r="G133" s="874"/>
      <c r="H133" s="874"/>
      <c r="I133" s="874"/>
      <c r="J133" s="874"/>
      <c r="K133" s="874"/>
      <c r="L133" s="874"/>
      <c r="M133" s="408" t="s">
        <v>1323</v>
      </c>
      <c r="N133" s="277">
        <v>298.91983333333326</v>
      </c>
      <c r="O133" s="460"/>
      <c r="P133" s="286">
        <v>43836.291666666664</v>
      </c>
      <c r="Q133">
        <v>94492.25</v>
      </c>
      <c r="R133" s="460"/>
      <c r="S133" s="286">
        <v>44430.291666666664</v>
      </c>
      <c r="T133" s="461">
        <v>3.4846170000000001</v>
      </c>
      <c r="U133" s="460"/>
      <c r="V133" s="286">
        <v>44798.583333333336</v>
      </c>
      <c r="W133">
        <v>22.39001</v>
      </c>
      <c r="X133" s="460"/>
    </row>
    <row r="134" spans="4:24" x14ac:dyDescent="0.2">
      <c r="D134" s="2">
        <f>[4]RawData!$A1617</f>
        <v>43614.125</v>
      </c>
      <c r="E134">
        <f>[4]RawData!$W1617</f>
        <v>2.8900001049041748</v>
      </c>
      <c r="F134" s="874"/>
      <c r="G134" s="874"/>
      <c r="H134" s="874"/>
      <c r="I134" s="874"/>
      <c r="J134" s="874"/>
      <c r="K134" s="874"/>
      <c r="L134" s="874"/>
      <c r="M134" s="408" t="s">
        <v>1324</v>
      </c>
      <c r="N134" s="277">
        <v>164.90877499999991</v>
      </c>
      <c r="O134" s="460"/>
      <c r="P134" s="286">
        <v>43836.333333333336</v>
      </c>
      <c r="Q134">
        <v>79059.847000000009</v>
      </c>
      <c r="R134" s="460"/>
      <c r="S134" s="286">
        <v>44430.333333333336</v>
      </c>
      <c r="T134" s="461">
        <v>3.994265</v>
      </c>
      <c r="U134" s="460"/>
      <c r="V134" s="286">
        <v>44798.625</v>
      </c>
      <c r="W134">
        <v>15.066610000000001</v>
      </c>
      <c r="X134" s="460"/>
    </row>
    <row r="135" spans="4:24" x14ac:dyDescent="0.2">
      <c r="D135" s="2">
        <f>[4]RawData!$A1618</f>
        <v>43614.166666666664</v>
      </c>
      <c r="E135">
        <f>[4]RawData!$W1618</f>
        <v>4.4899997711181641</v>
      </c>
      <c r="F135" s="874"/>
      <c r="G135" s="874"/>
      <c r="H135" s="874"/>
      <c r="I135" s="874"/>
      <c r="J135" s="874"/>
      <c r="K135" s="874"/>
      <c r="L135" s="874"/>
      <c r="M135" s="408" t="s">
        <v>1325</v>
      </c>
      <c r="N135" s="277">
        <v>216.30241500000005</v>
      </c>
      <c r="O135" s="460"/>
      <c r="P135" s="286">
        <v>43836.375</v>
      </c>
      <c r="Q135">
        <v>39.946166666666663</v>
      </c>
      <c r="R135" s="460"/>
      <c r="S135" s="286">
        <v>44430.375</v>
      </c>
      <c r="T135" s="461">
        <v>3.9595129999999998</v>
      </c>
      <c r="U135" s="460"/>
      <c r="V135" s="286">
        <v>44798.666666666664</v>
      </c>
      <c r="W135">
        <v>9.8890290000000007</v>
      </c>
      <c r="X135" s="460"/>
    </row>
    <row r="136" spans="4:24" x14ac:dyDescent="0.2">
      <c r="D136" s="2">
        <f>[4]RawData!$A1619</f>
        <v>43614.208333333336</v>
      </c>
      <c r="E136">
        <f>[4]RawData!$W1619</f>
        <v>5.869999885559082</v>
      </c>
      <c r="F136" s="874"/>
      <c r="G136" s="874"/>
      <c r="H136" s="874"/>
      <c r="I136" s="874"/>
      <c r="J136" s="874"/>
      <c r="K136" s="874"/>
      <c r="L136" s="874"/>
      <c r="M136" s="408" t="s">
        <v>1326</v>
      </c>
      <c r="N136" s="277">
        <v>26.163200000000007</v>
      </c>
      <c r="O136" s="460"/>
      <c r="P136" s="286">
        <v>43836.416666666664</v>
      </c>
      <c r="Q136">
        <v>212.65650000000005</v>
      </c>
      <c r="R136" s="460"/>
      <c r="S136" s="286">
        <v>44430.416666666664</v>
      </c>
      <c r="T136" s="461">
        <v>3.9613079999999998</v>
      </c>
      <c r="U136" s="460"/>
      <c r="V136" s="286">
        <v>44798.708333333336</v>
      </c>
      <c r="W136">
        <v>5.6500709999999996</v>
      </c>
      <c r="X136" s="460"/>
    </row>
    <row r="137" spans="4:24" x14ac:dyDescent="0.2">
      <c r="D137" s="2">
        <f>[4]RawData!$A1620</f>
        <v>43614.25</v>
      </c>
      <c r="E137">
        <f>[4]RawData!$W1620</f>
        <v>3.5999999046325684</v>
      </c>
      <c r="F137" s="874"/>
      <c r="G137" s="874"/>
      <c r="H137" s="874"/>
      <c r="I137" s="874"/>
      <c r="J137" s="874"/>
      <c r="K137" s="874"/>
      <c r="L137" s="874"/>
      <c r="M137" s="408" t="s">
        <v>1327</v>
      </c>
      <c r="N137" s="277">
        <v>22.16138333333334</v>
      </c>
      <c r="O137" s="460"/>
      <c r="P137" s="286">
        <v>43836.458333333336</v>
      </c>
      <c r="Q137">
        <v>89.510499999999993</v>
      </c>
      <c r="R137" s="460"/>
      <c r="S137" s="286">
        <v>44430.458333333336</v>
      </c>
      <c r="T137" s="461">
        <v>4.0861010000000002</v>
      </c>
      <c r="U137" s="460"/>
      <c r="V137" s="286">
        <v>44798.75</v>
      </c>
      <c r="W137">
        <v>3.4315570000000002</v>
      </c>
      <c r="X137" s="460"/>
    </row>
    <row r="138" spans="4:24" x14ac:dyDescent="0.2">
      <c r="D138" s="2">
        <f>[4]RawData!$A1621</f>
        <v>43614.291666666664</v>
      </c>
      <c r="E138">
        <f>[4]RawData!$W1621</f>
        <v>3.1800000667572021</v>
      </c>
      <c r="F138" s="874"/>
      <c r="G138" s="874"/>
      <c r="H138" s="874"/>
      <c r="I138" s="874"/>
      <c r="J138" s="874"/>
      <c r="K138" s="874"/>
      <c r="L138" s="874"/>
      <c r="M138" s="408" t="s">
        <v>1328</v>
      </c>
      <c r="N138" s="277">
        <v>13.012500000000005</v>
      </c>
      <c r="O138" s="460"/>
      <c r="P138" s="286">
        <v>43836.5</v>
      </c>
      <c r="Q138">
        <v>115.03799999999998</v>
      </c>
      <c r="R138" s="460"/>
      <c r="S138" s="286">
        <v>44430.5</v>
      </c>
      <c r="T138" s="461">
        <v>4.1583819999999996</v>
      </c>
      <c r="U138" s="460"/>
      <c r="V138" s="286">
        <v>44798.791666666664</v>
      </c>
      <c r="W138">
        <v>2.6466859999999999</v>
      </c>
      <c r="X138" s="460"/>
    </row>
    <row r="139" spans="4:24" x14ac:dyDescent="0.2">
      <c r="D139" s="2">
        <f>[4]RawData!$A1622</f>
        <v>43614.333333333336</v>
      </c>
      <c r="E139">
        <f>[4]RawData!$W1622</f>
        <v>48.430000305175781</v>
      </c>
      <c r="F139" s="874"/>
      <c r="G139" s="874"/>
      <c r="H139" s="874"/>
      <c r="I139" s="874"/>
      <c r="J139" s="874"/>
      <c r="K139" s="874"/>
      <c r="L139" s="874"/>
      <c r="M139" s="408" t="s">
        <v>1329</v>
      </c>
      <c r="N139" s="277">
        <v>8.0749233333333343</v>
      </c>
      <c r="O139" s="460"/>
      <c r="P139" s="286">
        <v>43836.541666666664</v>
      </c>
      <c r="Q139">
        <v>108.01233333333333</v>
      </c>
      <c r="R139" s="460"/>
      <c r="S139" s="286">
        <v>44430.541666666664</v>
      </c>
      <c r="T139" s="461">
        <v>4.3838699999999999</v>
      </c>
      <c r="U139" s="460"/>
      <c r="V139" s="286">
        <v>44798.833333333336</v>
      </c>
      <c r="W139">
        <v>2.282848</v>
      </c>
      <c r="X139" s="460"/>
    </row>
    <row r="140" spans="4:24" x14ac:dyDescent="0.2">
      <c r="D140" s="2">
        <f>[4]RawData!$A1623</f>
        <v>43614.375</v>
      </c>
      <c r="E140">
        <f>[4]RawData!$W1623</f>
        <v>183.08000183105469</v>
      </c>
      <c r="F140" s="874"/>
      <c r="G140" s="874"/>
      <c r="H140" s="874"/>
      <c r="I140" s="874"/>
      <c r="J140" s="874"/>
      <c r="K140" s="874"/>
      <c r="L140" s="874"/>
      <c r="M140" s="408" t="s">
        <v>1330</v>
      </c>
      <c r="N140" s="277">
        <v>5.7238083333333325</v>
      </c>
      <c r="O140" s="460"/>
      <c r="P140" s="286">
        <v>43836.583333333336</v>
      </c>
      <c r="Q140">
        <v>63.521499999999996</v>
      </c>
      <c r="R140" s="460"/>
      <c r="S140" s="286">
        <v>44430.583333333336</v>
      </c>
      <c r="T140" s="461">
        <v>4.9428669999999997</v>
      </c>
      <c r="U140" s="460"/>
      <c r="V140" s="286">
        <v>44798.875</v>
      </c>
      <c r="W140">
        <v>0.95833009999999996</v>
      </c>
      <c r="X140" s="460"/>
    </row>
    <row r="141" spans="4:24" x14ac:dyDescent="0.2">
      <c r="D141" s="2">
        <f>[4]RawData!$A1624</f>
        <v>43614.416666666664</v>
      </c>
      <c r="E141">
        <f>[4]RawData!$W1624</f>
        <v>85.330001831054688</v>
      </c>
      <c r="F141" s="874"/>
      <c r="G141" s="874"/>
      <c r="H141" s="874"/>
      <c r="I141" s="874"/>
      <c r="J141" s="874"/>
      <c r="K141" s="874"/>
      <c r="L141" s="874"/>
      <c r="M141" s="408" t="s">
        <v>1331</v>
      </c>
      <c r="N141" s="277">
        <v>4.8811350000000004</v>
      </c>
      <c r="O141" s="460"/>
      <c r="P141" s="286">
        <v>43836.625</v>
      </c>
      <c r="Q141">
        <v>9.4208333333333361</v>
      </c>
      <c r="R141" s="460"/>
      <c r="S141" s="286">
        <v>44430.625</v>
      </c>
      <c r="T141" s="461">
        <v>4.9895129999999996</v>
      </c>
      <c r="U141" s="460"/>
      <c r="V141" s="286">
        <v>44799.291666666664</v>
      </c>
      <c r="W141" t="s">
        <v>1736</v>
      </c>
      <c r="X141" s="460"/>
    </row>
    <row r="142" spans="4:24" x14ac:dyDescent="0.2">
      <c r="D142" s="2">
        <f>[4]RawData!$A1625</f>
        <v>43614.458333333336</v>
      </c>
      <c r="E142">
        <f>[4]RawData!$W1625</f>
        <v>57.860000610351563</v>
      </c>
      <c r="F142" s="874"/>
      <c r="G142" s="874"/>
      <c r="H142" s="874"/>
      <c r="I142" s="874"/>
      <c r="J142" s="874"/>
      <c r="K142" s="874"/>
      <c r="L142" s="874"/>
      <c r="M142" s="408" t="s">
        <v>1332</v>
      </c>
      <c r="N142" s="277">
        <v>5.5760700000000023</v>
      </c>
      <c r="O142" s="460"/>
      <c r="P142" s="286">
        <v>43836.666666666664</v>
      </c>
      <c r="Q142">
        <v>8.1815000000000033</v>
      </c>
      <c r="R142" s="460"/>
      <c r="S142" s="286">
        <v>44430.666666666664</v>
      </c>
      <c r="T142" s="461">
        <v>4.9427060000000003</v>
      </c>
      <c r="U142" s="460"/>
      <c r="V142" s="286">
        <v>44799.333333333336</v>
      </c>
      <c r="W142" t="s">
        <v>1736</v>
      </c>
      <c r="X142" s="460"/>
    </row>
    <row r="143" spans="4:24" x14ac:dyDescent="0.2">
      <c r="D143" s="2">
        <f>[4]RawData!$A1626</f>
        <v>43614.5</v>
      </c>
      <c r="E143">
        <f>[4]RawData!$W1626</f>
        <v>52.220001220703125</v>
      </c>
      <c r="F143" s="874"/>
      <c r="G143" s="874"/>
      <c r="H143" s="874"/>
      <c r="I143" s="874"/>
      <c r="J143" s="874"/>
      <c r="K143" s="874"/>
      <c r="L143" s="874"/>
      <c r="M143" s="408" t="s">
        <v>1333</v>
      </c>
      <c r="N143" s="277">
        <v>5.1251299999999995</v>
      </c>
      <c r="O143" s="460"/>
      <c r="P143" s="286">
        <v>43836.708333333336</v>
      </c>
      <c r="Q143">
        <v>7.1145000000000014</v>
      </c>
      <c r="R143" s="460"/>
      <c r="S143" s="286">
        <v>44430.708333333336</v>
      </c>
      <c r="T143" s="461">
        <v>4.7618169999999997</v>
      </c>
      <c r="U143" s="460"/>
      <c r="V143" s="286">
        <v>44799.375</v>
      </c>
      <c r="W143" t="s">
        <v>1736</v>
      </c>
      <c r="X143" s="460"/>
    </row>
    <row r="144" spans="4:24" x14ac:dyDescent="0.2">
      <c r="D144" s="2">
        <f>[4]RawData!$A1627</f>
        <v>43614.541666666664</v>
      </c>
      <c r="E144">
        <f>[4]RawData!$W1627</f>
        <v>66.660003662109375</v>
      </c>
      <c r="F144" s="874"/>
      <c r="G144" s="874"/>
      <c r="H144" s="874"/>
      <c r="I144" s="874"/>
      <c r="J144" s="874"/>
      <c r="K144" s="874"/>
      <c r="L144" s="874"/>
      <c r="M144" s="408" t="s">
        <v>1334</v>
      </c>
      <c r="N144" s="277">
        <v>4.9645533333333312</v>
      </c>
      <c r="O144" s="460"/>
      <c r="P144" s="286">
        <v>43836.75</v>
      </c>
      <c r="Q144">
        <v>6.4405000000000019</v>
      </c>
      <c r="R144" s="460"/>
      <c r="S144" s="286">
        <v>44430.75</v>
      </c>
      <c r="T144" s="461">
        <v>4.5349769999999996</v>
      </c>
      <c r="U144" s="460"/>
      <c r="V144" s="286">
        <v>44799.416666666664</v>
      </c>
      <c r="W144" t="s">
        <v>1736</v>
      </c>
      <c r="X144" s="460"/>
    </row>
    <row r="145" spans="4:24" ht="15" x14ac:dyDescent="0.25">
      <c r="D145" s="2">
        <f>[4]RawData!$A1628</f>
        <v>43614.583333333336</v>
      </c>
      <c r="E145">
        <f>[4]RawData!$W1628</f>
        <v>89.980003356933594</v>
      </c>
      <c r="F145" s="874"/>
      <c r="G145" s="874"/>
      <c r="H145" s="874"/>
      <c r="I145" s="874"/>
      <c r="J145" s="874"/>
      <c r="K145" s="874"/>
      <c r="L145" s="874"/>
      <c r="M145" s="406" t="s">
        <v>1134</v>
      </c>
      <c r="N145" s="407"/>
      <c r="O145" s="460"/>
      <c r="P145" s="286">
        <v>43836.791666666664</v>
      </c>
      <c r="Q145">
        <v>5.484</v>
      </c>
      <c r="R145" s="460"/>
      <c r="S145" s="286">
        <v>44430.791666666664</v>
      </c>
      <c r="T145" s="461">
        <v>4.4419930000000001</v>
      </c>
      <c r="U145" s="460"/>
      <c r="V145" s="286">
        <v>44799.458333333336</v>
      </c>
      <c r="W145" t="s">
        <v>1736</v>
      </c>
      <c r="X145" s="460"/>
    </row>
    <row r="146" spans="4:24" x14ac:dyDescent="0.2">
      <c r="D146" s="2">
        <f>[4]RawData!$A1629</f>
        <v>43614.625</v>
      </c>
      <c r="E146">
        <f>[4]RawData!$W1629</f>
        <v>30.370000839233398</v>
      </c>
      <c r="F146" s="874"/>
      <c r="G146" s="874"/>
      <c r="H146" s="874"/>
      <c r="I146" s="874"/>
      <c r="J146" s="874"/>
      <c r="K146" s="874"/>
      <c r="L146" s="874"/>
      <c r="M146" s="408" t="s">
        <v>1311</v>
      </c>
      <c r="N146" s="277">
        <v>4.8102866666666673</v>
      </c>
      <c r="O146" s="460"/>
      <c r="P146" s="286">
        <v>43836.833333333336</v>
      </c>
      <c r="Q146">
        <v>4.8361666666666681</v>
      </c>
      <c r="R146" s="460"/>
      <c r="S146" s="286">
        <v>44430.833333333336</v>
      </c>
      <c r="T146" s="461">
        <v>4.0323650000000004</v>
      </c>
      <c r="U146" s="460"/>
      <c r="V146" s="286">
        <v>44799.5</v>
      </c>
      <c r="W146" t="s">
        <v>1736</v>
      </c>
      <c r="X146" s="460"/>
    </row>
    <row r="147" spans="4:24" x14ac:dyDescent="0.2">
      <c r="D147" s="2">
        <f>[4]RawData!$A1630</f>
        <v>43614.666666666664</v>
      </c>
      <c r="E147">
        <f>[4]RawData!$W1630</f>
        <v>11.529999732971191</v>
      </c>
      <c r="F147" s="874"/>
      <c r="G147" s="874"/>
      <c r="H147" s="874"/>
      <c r="I147" s="874"/>
      <c r="J147" s="874"/>
      <c r="K147" s="874"/>
      <c r="L147" s="874"/>
      <c r="M147" s="408" t="s">
        <v>1312</v>
      </c>
      <c r="N147" s="277">
        <v>3.6115466666666651</v>
      </c>
      <c r="O147" s="460"/>
      <c r="P147" s="286">
        <v>43836.875</v>
      </c>
      <c r="Q147">
        <v>4.0199999999999996</v>
      </c>
      <c r="R147" s="460"/>
      <c r="S147" s="286">
        <v>44430.875</v>
      </c>
      <c r="T147" s="461">
        <v>3.890949</v>
      </c>
      <c r="U147" s="460"/>
      <c r="V147" s="286">
        <v>44799.541666666664</v>
      </c>
      <c r="W147" t="s">
        <v>1736</v>
      </c>
      <c r="X147" s="460"/>
    </row>
    <row r="148" spans="4:24" x14ac:dyDescent="0.2">
      <c r="D148" s="2">
        <f>[4]RawData!$A1631</f>
        <v>43614.708333333336</v>
      </c>
      <c r="E148">
        <f>[4]RawData!$W1631</f>
        <v>7.2100000381469727</v>
      </c>
      <c r="F148" s="874"/>
      <c r="G148" s="874"/>
      <c r="H148" s="874"/>
      <c r="I148" s="874"/>
      <c r="J148" s="874"/>
      <c r="K148" s="874"/>
      <c r="L148" s="874"/>
      <c r="M148" s="408" t="s">
        <v>1313</v>
      </c>
      <c r="N148" s="277">
        <v>5.4757033333333336</v>
      </c>
      <c r="O148" s="460"/>
      <c r="P148" s="286">
        <v>43836.916666666664</v>
      </c>
      <c r="Q148">
        <v>3.7425000000000006</v>
      </c>
      <c r="R148" s="460"/>
      <c r="S148" s="286">
        <v>44430.916666666664</v>
      </c>
      <c r="T148" s="461">
        <v>3.7177169999999999</v>
      </c>
      <c r="U148" s="460"/>
      <c r="V148" s="286">
        <v>44799.583333333336</v>
      </c>
      <c r="W148" t="s">
        <v>1736</v>
      </c>
      <c r="X148" s="460"/>
    </row>
    <row r="149" spans="4:24" x14ac:dyDescent="0.2">
      <c r="D149" s="2">
        <f>[4]RawData!$A1632</f>
        <v>43614.75</v>
      </c>
      <c r="E149">
        <f>[4]RawData!$W1632</f>
        <v>4.929999828338623</v>
      </c>
      <c r="F149" s="874"/>
      <c r="G149" s="874"/>
      <c r="H149" s="874"/>
      <c r="I149" s="874"/>
      <c r="J149" s="874"/>
      <c r="K149" s="874"/>
      <c r="L149" s="874"/>
      <c r="M149" s="408" t="s">
        <v>1314</v>
      </c>
      <c r="N149" s="277">
        <v>263.01038249999999</v>
      </c>
      <c r="O149" s="460"/>
      <c r="P149" s="286">
        <v>43836.958333333336</v>
      </c>
      <c r="Q149">
        <v>3.3718333333333321</v>
      </c>
      <c r="R149" s="460"/>
      <c r="S149" s="286">
        <v>44430.958333333336</v>
      </c>
      <c r="T149" s="461">
        <v>3.5211420000000002</v>
      </c>
      <c r="U149" s="460"/>
      <c r="V149" s="286">
        <v>44799.625</v>
      </c>
      <c r="W149" t="s">
        <v>1736</v>
      </c>
      <c r="X149" s="460"/>
    </row>
    <row r="150" spans="4:24" x14ac:dyDescent="0.2">
      <c r="D150" s="2">
        <f>[4]RawData!$A1633</f>
        <v>43614.791666666664</v>
      </c>
      <c r="E150">
        <f>[4]RawData!$W1633</f>
        <v>3.869999885559082</v>
      </c>
      <c r="F150" s="874"/>
      <c r="G150" s="874"/>
      <c r="H150" s="874"/>
      <c r="I150" s="874"/>
      <c r="J150" s="874"/>
      <c r="K150" s="874"/>
      <c r="L150" s="874"/>
      <c r="M150" s="408" t="s">
        <v>1315</v>
      </c>
      <c r="N150" s="277">
        <v>6.0136333333333347</v>
      </c>
      <c r="O150" s="460"/>
      <c r="P150" s="286">
        <v>43837</v>
      </c>
      <c r="Q150">
        <v>3.0311666666666661</v>
      </c>
      <c r="R150" s="460"/>
      <c r="S150" s="286">
        <v>44431</v>
      </c>
      <c r="T150" s="461">
        <v>5.068676</v>
      </c>
      <c r="U150" s="460"/>
      <c r="V150" s="286">
        <v>44799.666666666664</v>
      </c>
      <c r="W150" t="s">
        <v>1736</v>
      </c>
      <c r="X150" s="460"/>
    </row>
    <row r="151" spans="4:24" x14ac:dyDescent="0.2">
      <c r="D151" s="2">
        <f>[4]RawData!$A1634</f>
        <v>43614.833333333336</v>
      </c>
      <c r="E151">
        <f>[4]RawData!$W1634</f>
        <v>3.2300000190734863</v>
      </c>
      <c r="F151" s="874"/>
      <c r="G151" s="874"/>
      <c r="H151" s="874"/>
      <c r="I151" s="874"/>
      <c r="J151" s="874"/>
      <c r="K151" s="874"/>
      <c r="L151" s="874"/>
      <c r="M151" s="408" t="s">
        <v>1316</v>
      </c>
      <c r="N151" s="277">
        <v>19.756853333333325</v>
      </c>
      <c r="O151" s="460"/>
      <c r="P151" s="286">
        <v>43837.041666666664</v>
      </c>
      <c r="Q151">
        <v>2.862333333333333</v>
      </c>
      <c r="R151" s="460"/>
      <c r="S151" s="286">
        <v>44431.041666666664</v>
      </c>
      <c r="T151" s="461">
        <v>8.7625650000000004</v>
      </c>
      <c r="U151" s="460"/>
      <c r="V151" s="286">
        <v>44799.708333333336</v>
      </c>
      <c r="W151" t="s">
        <v>1736</v>
      </c>
      <c r="X151" s="460"/>
    </row>
    <row r="152" spans="4:24" x14ac:dyDescent="0.2">
      <c r="D152" s="2">
        <f>[4]RawData!$A1635</f>
        <v>43614.875</v>
      </c>
      <c r="E152">
        <f>[4]RawData!$W1635</f>
        <v>2.690000057220459</v>
      </c>
      <c r="F152" s="874"/>
      <c r="G152" s="874"/>
      <c r="H152" s="874"/>
      <c r="I152" s="874"/>
      <c r="J152" s="874"/>
      <c r="K152" s="874"/>
      <c r="L152" s="874"/>
      <c r="M152" s="408" t="s">
        <v>1317</v>
      </c>
      <c r="N152" s="277">
        <v>24.406203333333334</v>
      </c>
      <c r="O152" s="460"/>
      <c r="P152" s="286">
        <v>43837.083333333336</v>
      </c>
      <c r="Q152">
        <v>2.597</v>
      </c>
      <c r="R152" s="460"/>
      <c r="S152" s="286">
        <v>44431.083333333336</v>
      </c>
      <c r="T152" s="461">
        <v>5.5165620000000004</v>
      </c>
      <c r="U152" s="460"/>
      <c r="V152" s="286">
        <v>44799.75</v>
      </c>
      <c r="W152" t="s">
        <v>1736</v>
      </c>
      <c r="X152" s="460"/>
    </row>
    <row r="153" spans="4:24" x14ac:dyDescent="0.2">
      <c r="D153" s="2">
        <f>[4]RawData!$A1636</f>
        <v>43614.916666666664</v>
      </c>
      <c r="E153">
        <f>[4]RawData!$W1636</f>
        <v>2.4800000190734863</v>
      </c>
      <c r="F153" s="874"/>
      <c r="G153" s="874"/>
      <c r="H153" s="874"/>
      <c r="I153" s="874"/>
      <c r="J153" s="874"/>
      <c r="K153" s="874"/>
      <c r="L153" s="874"/>
      <c r="M153" s="408" t="s">
        <v>1318</v>
      </c>
      <c r="N153" s="277">
        <v>146.79715000000002</v>
      </c>
      <c r="O153" s="460"/>
      <c r="P153" s="286">
        <v>43837.125</v>
      </c>
      <c r="Q153">
        <v>368.63783333333339</v>
      </c>
      <c r="R153" s="460"/>
      <c r="S153" s="286">
        <v>44431.125</v>
      </c>
      <c r="T153" s="461">
        <v>4.587345</v>
      </c>
      <c r="U153" s="460"/>
      <c r="V153" s="286">
        <v>44799.791666666664</v>
      </c>
      <c r="W153" t="s">
        <v>1736</v>
      </c>
      <c r="X153" s="460"/>
    </row>
    <row r="154" spans="4:24" x14ac:dyDescent="0.2">
      <c r="D154" s="2">
        <f>[4]RawData!$A1637</f>
        <v>43614.958333333336</v>
      </c>
      <c r="E154">
        <f>[4]RawData!$W1637</f>
        <v>2.2599999904632568</v>
      </c>
      <c r="F154" s="874"/>
      <c r="G154" s="874"/>
      <c r="H154" s="874"/>
      <c r="I154" s="874"/>
      <c r="J154" s="874"/>
      <c r="K154" s="874"/>
      <c r="L154" s="874"/>
      <c r="M154" s="408" t="s">
        <v>1319</v>
      </c>
      <c r="N154" s="277">
        <v>178.78548333333336</v>
      </c>
      <c r="O154" s="460"/>
      <c r="P154" s="286">
        <v>43837.166666666664</v>
      </c>
      <c r="Q154">
        <v>9.7686666666666646</v>
      </c>
      <c r="R154" s="460"/>
      <c r="S154" s="286">
        <v>44431.166666666664</v>
      </c>
      <c r="T154" s="461">
        <v>4.0169389999999998</v>
      </c>
      <c r="U154" s="460"/>
      <c r="V154" s="286">
        <v>44799.833333333336</v>
      </c>
      <c r="W154" t="s">
        <v>1736</v>
      </c>
      <c r="X154" s="460"/>
    </row>
    <row r="155" spans="4:24" x14ac:dyDescent="0.2">
      <c r="D155" s="2">
        <f>[4]RawData!$A1638</f>
        <v>43615</v>
      </c>
      <c r="E155">
        <f>[4]RawData!$W1638</f>
        <v>2.1500000953674316</v>
      </c>
      <c r="F155" s="874"/>
      <c r="G155" s="874"/>
      <c r="H155" s="874"/>
      <c r="I155" s="874"/>
      <c r="J155" s="874"/>
      <c r="K155" s="874"/>
      <c r="L155" s="874"/>
      <c r="M155" s="408" t="s">
        <v>1320</v>
      </c>
      <c r="N155" s="277">
        <v>125.6054</v>
      </c>
      <c r="O155" s="460"/>
      <c r="P155" s="286">
        <v>43837.208333333336</v>
      </c>
      <c r="Q155">
        <v>4.46</v>
      </c>
      <c r="R155" s="460"/>
      <c r="S155" s="286">
        <v>44431.208333333336</v>
      </c>
      <c r="T155" s="461">
        <v>3.9175439999999999</v>
      </c>
      <c r="U155" s="460"/>
      <c r="V155" s="286">
        <v>44799.875</v>
      </c>
      <c r="W155" t="s">
        <v>1736</v>
      </c>
      <c r="X155" s="460"/>
    </row>
    <row r="156" spans="4:24" x14ac:dyDescent="0.2">
      <c r="D156" s="2">
        <f>[4]RawData!$A1639</f>
        <v>43615.041666666664</v>
      </c>
      <c r="E156">
        <f>[4]RawData!$W1639</f>
        <v>2.0299999713897705</v>
      </c>
      <c r="F156" s="874"/>
      <c r="G156" s="874"/>
      <c r="H156" s="874"/>
      <c r="I156" s="874"/>
      <c r="J156" s="874"/>
      <c r="K156" s="874"/>
      <c r="L156" s="874"/>
      <c r="M156" s="408" t="s">
        <v>1321</v>
      </c>
      <c r="N156" s="277">
        <v>92.692083333333343</v>
      </c>
      <c r="O156" s="460"/>
      <c r="P156" s="286">
        <v>43837.25</v>
      </c>
      <c r="Q156">
        <v>26.803333333333335</v>
      </c>
      <c r="R156" s="460"/>
      <c r="S156" s="286">
        <v>44431.25</v>
      </c>
      <c r="T156" s="461">
        <v>22.555769999999999</v>
      </c>
      <c r="U156" s="460"/>
      <c r="V156" s="286">
        <v>44800.291666666664</v>
      </c>
      <c r="W156" t="s">
        <v>1736</v>
      </c>
      <c r="X156" s="460"/>
    </row>
    <row r="157" spans="4:24" x14ac:dyDescent="0.2">
      <c r="D157" s="2">
        <f>[4]RawData!$A1640</f>
        <v>43615.083333333336</v>
      </c>
      <c r="E157">
        <f>[4]RawData!$W1640</f>
        <v>2.0399999618530273</v>
      </c>
      <c r="F157" s="874"/>
      <c r="G157" s="874"/>
      <c r="H157" s="874"/>
      <c r="I157" s="874"/>
      <c r="J157" s="874"/>
      <c r="K157" s="874"/>
      <c r="L157" s="874"/>
      <c r="M157" s="408" t="s">
        <v>1322</v>
      </c>
      <c r="N157" s="277">
        <v>134.0993</v>
      </c>
      <c r="O157" s="460"/>
      <c r="P157" s="286">
        <v>43837.291666666664</v>
      </c>
      <c r="Q157">
        <v>143.44033333333334</v>
      </c>
      <c r="R157" s="460"/>
      <c r="S157" s="286">
        <v>44431.291666666664</v>
      </c>
      <c r="T157" s="461">
        <v>79.730180000000004</v>
      </c>
      <c r="U157" s="460"/>
      <c r="V157" s="286">
        <v>44800.333333333336</v>
      </c>
      <c r="W157" t="s">
        <v>1736</v>
      </c>
      <c r="X157" s="460"/>
    </row>
    <row r="158" spans="4:24" x14ac:dyDescent="0.2">
      <c r="D158" s="2">
        <f>[4]RawData!$A1641</f>
        <v>43615.125</v>
      </c>
      <c r="E158">
        <f>[4]RawData!$W1641</f>
        <v>2.6600000858306885</v>
      </c>
      <c r="F158" s="874"/>
      <c r="G158" s="874"/>
      <c r="H158" s="874"/>
      <c r="I158" s="874"/>
      <c r="J158" s="874"/>
      <c r="K158" s="874"/>
      <c r="L158" s="874"/>
      <c r="M158" s="408" t="s">
        <v>1323</v>
      </c>
      <c r="N158" s="277">
        <v>77.481933333333316</v>
      </c>
      <c r="O158" s="460"/>
      <c r="P158" s="286">
        <v>43837.333333333336</v>
      </c>
      <c r="Q158">
        <v>58.449500000000008</v>
      </c>
      <c r="R158" s="460"/>
      <c r="S158" s="286">
        <v>44431.333333333336</v>
      </c>
      <c r="T158" s="461">
        <v>132.39840000000001</v>
      </c>
      <c r="U158" s="460"/>
      <c r="V158" s="286">
        <v>44800.375</v>
      </c>
      <c r="W158" t="s">
        <v>1736</v>
      </c>
      <c r="X158" s="460"/>
    </row>
    <row r="159" spans="4:24" x14ac:dyDescent="0.2">
      <c r="D159" s="2">
        <f>[4]RawData!$A1642</f>
        <v>43615.166666666664</v>
      </c>
      <c r="E159">
        <f>[4]RawData!$W1642</f>
        <v>6.0100002288818359</v>
      </c>
      <c r="F159" s="874"/>
      <c r="G159" s="874"/>
      <c r="H159" s="874"/>
      <c r="I159" s="874"/>
      <c r="J159" s="874"/>
      <c r="K159" s="874"/>
      <c r="L159" s="874"/>
      <c r="M159" s="408" t="s">
        <v>1324</v>
      </c>
      <c r="N159" s="277">
        <v>163.3109833333333</v>
      </c>
      <c r="O159" s="460"/>
      <c r="P159" s="286">
        <v>43837.375</v>
      </c>
      <c r="Q159">
        <v>161.8758333333333</v>
      </c>
      <c r="R159" s="460"/>
      <c r="S159" s="286">
        <v>44431.375</v>
      </c>
      <c r="T159" s="461">
        <v>105.9618</v>
      </c>
      <c r="U159" s="460"/>
      <c r="V159" s="286">
        <v>44800.416666666664</v>
      </c>
      <c r="W159" t="s">
        <v>1736</v>
      </c>
      <c r="X159" s="460"/>
    </row>
    <row r="160" spans="4:24" x14ac:dyDescent="0.2">
      <c r="D160" s="2">
        <f>[4]RawData!$A1643</f>
        <v>43615.208333333336</v>
      </c>
      <c r="E160">
        <f>[4]RawData!$W1643</f>
        <v>8.0900001525878906</v>
      </c>
      <c r="F160" s="874"/>
      <c r="G160" s="874"/>
      <c r="H160" s="874"/>
      <c r="I160" s="874"/>
      <c r="J160" s="874"/>
      <c r="K160" s="874"/>
      <c r="L160" s="874"/>
      <c r="M160" s="408" t="s">
        <v>1325</v>
      </c>
      <c r="N160" s="277">
        <v>213.52249999999995</v>
      </c>
      <c r="O160" s="460"/>
      <c r="P160" s="286">
        <v>43837.416666666664</v>
      </c>
      <c r="Q160">
        <v>40.658333333333324</v>
      </c>
      <c r="R160" s="460"/>
      <c r="S160" s="286">
        <v>44431.416666666664</v>
      </c>
      <c r="T160" s="461">
        <v>104.5667</v>
      </c>
      <c r="U160" s="460"/>
      <c r="V160" s="286">
        <v>44800.458333333336</v>
      </c>
      <c r="W160" t="s">
        <v>1736</v>
      </c>
      <c r="X160" s="460"/>
    </row>
    <row r="161" spans="4:24" x14ac:dyDescent="0.2">
      <c r="D161" s="2">
        <f>[4]RawData!$A1644</f>
        <v>43615.25</v>
      </c>
      <c r="E161">
        <f>[4]RawData!$W1644</f>
        <v>5.5900001525878906</v>
      </c>
      <c r="F161" s="874"/>
      <c r="G161" s="874"/>
      <c r="H161" s="874"/>
      <c r="I161" s="874"/>
      <c r="J161" s="874"/>
      <c r="K161" s="874"/>
      <c r="L161" s="874"/>
      <c r="M161" s="408" t="s">
        <v>1326</v>
      </c>
      <c r="N161" s="277">
        <v>16.019936666666663</v>
      </c>
      <c r="O161" s="460"/>
      <c r="P161" s="286">
        <v>43837.458333333336</v>
      </c>
      <c r="Q161">
        <v>62.957499999999996</v>
      </c>
      <c r="R161" s="460"/>
      <c r="S161" s="286">
        <v>44431.458333333336</v>
      </c>
      <c r="T161" s="461">
        <v>105.9494</v>
      </c>
      <c r="U161" s="460"/>
      <c r="V161" s="286">
        <v>44800.5</v>
      </c>
      <c r="W161" t="s">
        <v>1736</v>
      </c>
      <c r="X161" s="460"/>
    </row>
    <row r="162" spans="4:24" x14ac:dyDescent="0.2">
      <c r="D162" s="2">
        <f>[4]RawData!$A1645</f>
        <v>43615.291666666664</v>
      </c>
      <c r="E162">
        <f>[4]RawData!$W1645</f>
        <v>29.270000457763672</v>
      </c>
      <c r="F162" s="874"/>
      <c r="G162" s="874"/>
      <c r="H162" s="874"/>
      <c r="I162" s="874"/>
      <c r="J162" s="874"/>
      <c r="K162" s="874"/>
      <c r="L162" s="874"/>
      <c r="M162" s="408" t="s">
        <v>1327</v>
      </c>
      <c r="N162" s="277">
        <v>12.676950000000001</v>
      </c>
      <c r="O162" s="460"/>
      <c r="P162" s="286">
        <v>43837.5</v>
      </c>
      <c r="Q162">
        <v>111.90466666666666</v>
      </c>
      <c r="R162" s="460"/>
      <c r="S162" s="286">
        <v>44431.5</v>
      </c>
      <c r="T162" s="461">
        <v>108.4177</v>
      </c>
      <c r="U162" s="460"/>
      <c r="V162" s="286">
        <v>44800.541666666664</v>
      </c>
      <c r="W162" t="s">
        <v>1736</v>
      </c>
      <c r="X162" s="460"/>
    </row>
    <row r="163" spans="4:24" x14ac:dyDescent="0.2">
      <c r="D163" s="2">
        <f>[4]RawData!$A1646</f>
        <v>43615.333333333336</v>
      </c>
      <c r="E163">
        <f>[4]RawData!$W1646</f>
        <v>60.549999237060547</v>
      </c>
      <c r="F163" s="874"/>
      <c r="G163" s="874"/>
      <c r="H163" s="874"/>
      <c r="I163" s="874"/>
      <c r="J163" s="874"/>
      <c r="K163" s="874"/>
      <c r="L163" s="874"/>
      <c r="M163" s="408" t="s">
        <v>1328</v>
      </c>
      <c r="N163" s="277">
        <v>9.9762216666666657</v>
      </c>
      <c r="O163" s="460"/>
      <c r="P163" s="286">
        <v>43837.541666666664</v>
      </c>
      <c r="Q163">
        <v>112.68316666666665</v>
      </c>
      <c r="R163" s="460"/>
      <c r="S163" s="286">
        <v>44431.541666666664</v>
      </c>
      <c r="T163" s="461">
        <v>125.4991</v>
      </c>
      <c r="U163" s="460"/>
      <c r="V163" s="286">
        <v>44800.583333333336</v>
      </c>
      <c r="W163" t="s">
        <v>1736</v>
      </c>
      <c r="X163" s="460"/>
    </row>
    <row r="164" spans="4:24" x14ac:dyDescent="0.2">
      <c r="D164" s="2">
        <f>[4]RawData!$A1647</f>
        <v>43615.375</v>
      </c>
      <c r="E164">
        <f>[4]RawData!$W1647</f>
        <v>195.50999450683594</v>
      </c>
      <c r="F164" s="874"/>
      <c r="G164" s="874"/>
      <c r="H164" s="874"/>
      <c r="I164" s="874"/>
      <c r="J164" s="874"/>
      <c r="K164" s="874"/>
      <c r="L164" s="874"/>
      <c r="M164" s="408" t="s">
        <v>1329</v>
      </c>
      <c r="N164" s="277">
        <v>8.3109283333333348</v>
      </c>
      <c r="O164" s="460"/>
      <c r="P164" s="286">
        <v>43837.583333333336</v>
      </c>
      <c r="Q164">
        <v>72.251999999999995</v>
      </c>
      <c r="R164" s="460"/>
      <c r="S164" s="286">
        <v>44431.583333333336</v>
      </c>
      <c r="T164" s="461">
        <v>131.6429</v>
      </c>
      <c r="U164" s="460"/>
      <c r="V164" s="286">
        <v>44800.625</v>
      </c>
      <c r="W164" t="s">
        <v>1736</v>
      </c>
      <c r="X164" s="460"/>
    </row>
    <row r="165" spans="4:24" x14ac:dyDescent="0.2">
      <c r="D165" s="2">
        <f>[4]RawData!$A1648</f>
        <v>43615.416666666664</v>
      </c>
      <c r="E165">
        <f>[4]RawData!$W1648</f>
        <v>68.449996948242188</v>
      </c>
      <c r="F165" s="874"/>
      <c r="G165" s="874"/>
      <c r="H165" s="874"/>
      <c r="I165" s="874"/>
      <c r="J165" s="874"/>
      <c r="K165" s="874"/>
      <c r="L165" s="874"/>
      <c r="M165" s="408" t="s">
        <v>1330</v>
      </c>
      <c r="N165" s="277">
        <v>7.3255816666666673</v>
      </c>
      <c r="O165" s="460"/>
      <c r="P165" s="286">
        <v>43837.625</v>
      </c>
      <c r="Q165">
        <v>37.258666666666677</v>
      </c>
      <c r="R165" s="460"/>
      <c r="S165" s="286">
        <v>44431.625</v>
      </c>
      <c r="T165" s="461">
        <v>90.830740000000006</v>
      </c>
      <c r="U165" s="460"/>
      <c r="V165" s="286">
        <v>44800.666666666664</v>
      </c>
      <c r="W165" t="s">
        <v>1736</v>
      </c>
      <c r="X165" s="460"/>
    </row>
    <row r="166" spans="4:24" x14ac:dyDescent="0.2">
      <c r="D166" s="2">
        <f>[4]RawData!$A1649</f>
        <v>43615.458333333336</v>
      </c>
      <c r="E166">
        <f>[4]RawData!$W1649</f>
        <v>144.91000366210938</v>
      </c>
      <c r="F166" s="874"/>
      <c r="G166" s="874"/>
      <c r="H166" s="874"/>
      <c r="I166" s="874"/>
      <c r="J166" s="874"/>
      <c r="K166" s="874"/>
      <c r="L166" s="874"/>
      <c r="M166" s="408" t="s">
        <v>1331</v>
      </c>
      <c r="N166" s="277">
        <v>10.138268333333334</v>
      </c>
      <c r="O166" s="460"/>
      <c r="P166" s="286">
        <v>43837.666666666664</v>
      </c>
      <c r="Q166">
        <v>28.355666666666661</v>
      </c>
      <c r="R166" s="460"/>
      <c r="S166" s="286">
        <v>44431.666666666664</v>
      </c>
      <c r="T166" s="461">
        <v>81.235349999999997</v>
      </c>
      <c r="U166" s="460"/>
      <c r="V166" s="286">
        <v>44800.708333333336</v>
      </c>
      <c r="W166" t="s">
        <v>1736</v>
      </c>
      <c r="X166" s="460"/>
    </row>
    <row r="167" spans="4:24" x14ac:dyDescent="0.2">
      <c r="D167" s="2">
        <f>[4]RawData!$A1650</f>
        <v>43615.5</v>
      </c>
      <c r="E167">
        <f>[4]RawData!$W1650</f>
        <v>80.540000915527344</v>
      </c>
      <c r="F167" s="874"/>
      <c r="G167" s="874"/>
      <c r="H167" s="874"/>
      <c r="I167" s="874"/>
      <c r="J167" s="874"/>
      <c r="K167" s="874"/>
      <c r="L167" s="874"/>
      <c r="M167" s="408" t="s">
        <v>1332</v>
      </c>
      <c r="N167" s="277">
        <v>7.0722750000000012</v>
      </c>
      <c r="O167" s="460"/>
      <c r="P167" s="286">
        <v>43837.708333333336</v>
      </c>
      <c r="Q167">
        <v>15.111166666666669</v>
      </c>
      <c r="R167" s="460"/>
      <c r="S167" s="286">
        <v>44431.708333333336</v>
      </c>
      <c r="T167" s="461">
        <v>72.541529999999995</v>
      </c>
      <c r="U167" s="460"/>
      <c r="V167" s="286">
        <v>44800.75</v>
      </c>
      <c r="W167" t="s">
        <v>1736</v>
      </c>
      <c r="X167" s="460"/>
    </row>
    <row r="168" spans="4:24" x14ac:dyDescent="0.2">
      <c r="D168" s="2">
        <f>[4]RawData!$A1651</f>
        <v>43615.541666666664</v>
      </c>
      <c r="E168">
        <f>[4]RawData!$W1651</f>
        <v>9.880000114440918</v>
      </c>
      <c r="F168" s="874"/>
      <c r="G168" s="874"/>
      <c r="H168" s="874"/>
      <c r="I168" s="874"/>
      <c r="J168" s="874"/>
      <c r="K168" s="874"/>
      <c r="L168" s="874"/>
      <c r="M168" s="408" t="s">
        <v>1333</v>
      </c>
      <c r="N168" s="277">
        <v>6.1576033333333333</v>
      </c>
      <c r="O168" s="460"/>
      <c r="P168" s="286">
        <v>43837.75</v>
      </c>
      <c r="Q168">
        <v>9.2419999999999991</v>
      </c>
      <c r="R168" s="460"/>
      <c r="S168" s="286">
        <v>44431.75</v>
      </c>
      <c r="T168" s="461">
        <v>108.0389</v>
      </c>
      <c r="U168" s="460"/>
      <c r="V168" s="286">
        <v>44800.791666666664</v>
      </c>
      <c r="W168" t="s">
        <v>1736</v>
      </c>
      <c r="X168" s="460"/>
    </row>
    <row r="169" spans="4:24" x14ac:dyDescent="0.2">
      <c r="D169" s="2">
        <f>[4]RawData!$A1652</f>
        <v>43615.583333333336</v>
      </c>
      <c r="E169" t="e">
        <f>[4]RawData!$W1652</f>
        <v>#REF!</v>
      </c>
      <c r="F169" s="874"/>
      <c r="G169" s="874"/>
      <c r="H169" s="874"/>
      <c r="I169" s="874"/>
      <c r="J169" s="874"/>
      <c r="K169" s="874"/>
      <c r="L169" s="874"/>
      <c r="M169" s="408" t="s">
        <v>1334</v>
      </c>
      <c r="N169" s="277">
        <v>5.0799366666666668</v>
      </c>
      <c r="O169" s="460"/>
      <c r="P169" s="286">
        <v>43837.791666666664</v>
      </c>
      <c r="Q169">
        <v>18.503166666666665</v>
      </c>
      <c r="R169" s="460"/>
      <c r="S169" s="286">
        <v>44431.791666666664</v>
      </c>
      <c r="T169" s="461">
        <v>65.570030000000003</v>
      </c>
      <c r="U169" s="460"/>
      <c r="V169" s="286">
        <v>44800.833333333336</v>
      </c>
      <c r="W169" t="s">
        <v>1736</v>
      </c>
      <c r="X169" s="460"/>
    </row>
    <row r="170" spans="4:24" ht="15" x14ac:dyDescent="0.25">
      <c r="D170" s="2">
        <f>[4]RawData!$A1653</f>
        <v>43615.625</v>
      </c>
      <c r="E170">
        <f>[4]RawData!$W1653</f>
        <v>15.970000267028809</v>
      </c>
      <c r="F170" s="874"/>
      <c r="G170" s="874"/>
      <c r="H170" s="874"/>
      <c r="I170" s="874"/>
      <c r="J170" s="874"/>
      <c r="K170" s="874"/>
      <c r="L170" s="874"/>
      <c r="M170" s="406" t="s">
        <v>1135</v>
      </c>
      <c r="N170" s="407"/>
      <c r="O170" s="460"/>
      <c r="P170" s="286">
        <v>43837.833333333336</v>
      </c>
      <c r="Q170">
        <v>5.732833333333331</v>
      </c>
      <c r="R170" s="460"/>
      <c r="S170" s="286">
        <v>44431.833333333336</v>
      </c>
      <c r="T170" s="461">
        <v>131.41059999999999</v>
      </c>
      <c r="U170" s="460"/>
      <c r="V170" s="286">
        <v>44800.875</v>
      </c>
      <c r="W170" t="s">
        <v>1736</v>
      </c>
      <c r="X170" s="460"/>
    </row>
    <row r="171" spans="4:24" x14ac:dyDescent="0.2">
      <c r="D171" s="2">
        <f>[4]RawData!$A1654</f>
        <v>43615.666666666664</v>
      </c>
      <c r="E171">
        <f>[4]RawData!$W1654</f>
        <v>11.649999618530273</v>
      </c>
      <c r="F171" s="874"/>
      <c r="G171" s="874"/>
      <c r="H171" s="874"/>
      <c r="I171" s="874"/>
      <c r="J171" s="874"/>
      <c r="K171" s="874"/>
      <c r="L171" s="874"/>
      <c r="M171" s="408" t="s">
        <v>1311</v>
      </c>
      <c r="N171" s="277">
        <v>4.2814249999999987</v>
      </c>
      <c r="O171" s="460"/>
      <c r="P171" s="286">
        <v>43837.875</v>
      </c>
      <c r="Q171">
        <v>5.2631666666666659</v>
      </c>
      <c r="R171" s="460"/>
      <c r="S171" s="286">
        <v>44431.875</v>
      </c>
      <c r="T171" s="461">
        <v>89.020759999999996</v>
      </c>
      <c r="U171" s="460"/>
      <c r="V171" s="286">
        <v>44801.291666666664</v>
      </c>
      <c r="W171" t="s">
        <v>1736</v>
      </c>
      <c r="X171" s="460"/>
    </row>
    <row r="172" spans="4:24" x14ac:dyDescent="0.2">
      <c r="D172" s="2">
        <f>[4]RawData!$A1655</f>
        <v>43615.708333333336</v>
      </c>
      <c r="E172">
        <f>[4]RawData!$W1655</f>
        <v>10.130000114440918</v>
      </c>
      <c r="F172" s="874"/>
      <c r="G172" s="874"/>
      <c r="H172" s="874"/>
      <c r="I172" s="874"/>
      <c r="J172" s="874"/>
      <c r="K172" s="874"/>
      <c r="L172" s="874"/>
      <c r="M172" s="408" t="s">
        <v>1312</v>
      </c>
      <c r="N172" s="277">
        <v>5.1157333333333339</v>
      </c>
      <c r="O172" s="460"/>
      <c r="P172" s="286">
        <v>43837.916666666664</v>
      </c>
      <c r="Q172">
        <v>4.0066666666666677</v>
      </c>
      <c r="R172" s="460"/>
      <c r="S172" s="286">
        <v>44431.916666666664</v>
      </c>
      <c r="T172" s="461">
        <v>8.7791569999999997</v>
      </c>
      <c r="U172" s="460"/>
      <c r="V172" s="286">
        <v>44801.333333333336</v>
      </c>
      <c r="W172" t="s">
        <v>1736</v>
      </c>
      <c r="X172" s="460"/>
    </row>
    <row r="173" spans="4:24" x14ac:dyDescent="0.2">
      <c r="D173" s="2">
        <f>[4]RawData!$A1656</f>
        <v>43615.75</v>
      </c>
      <c r="E173">
        <f>[4]RawData!$W1656</f>
        <v>7.2800002098083496</v>
      </c>
      <c r="F173" s="874"/>
      <c r="G173" s="874"/>
      <c r="H173" s="874"/>
      <c r="I173" s="874"/>
      <c r="J173" s="874"/>
      <c r="K173" s="874"/>
      <c r="L173" s="874"/>
      <c r="M173" s="408" t="s">
        <v>1313</v>
      </c>
      <c r="N173" s="277">
        <v>4.7574816666666662</v>
      </c>
      <c r="O173" s="460"/>
      <c r="P173" s="286">
        <v>43837.958333333336</v>
      </c>
      <c r="Q173">
        <v>4.6774999999999993</v>
      </c>
      <c r="R173" s="460"/>
      <c r="S173" s="286">
        <v>44431.958333333336</v>
      </c>
      <c r="T173" s="461">
        <v>6.8796609999999996</v>
      </c>
      <c r="U173" s="460"/>
      <c r="V173" s="286">
        <v>44801.375</v>
      </c>
      <c r="W173" t="s">
        <v>1736</v>
      </c>
      <c r="X173" s="460"/>
    </row>
    <row r="174" spans="4:24" x14ac:dyDescent="0.2">
      <c r="D174" s="2">
        <f>[4]RawData!$A1657</f>
        <v>43615.791666666664</v>
      </c>
      <c r="E174">
        <f>[4]RawData!$W1657</f>
        <v>5.4800000190734863</v>
      </c>
      <c r="F174" s="874"/>
      <c r="G174" s="874"/>
      <c r="H174" s="874"/>
      <c r="I174" s="874"/>
      <c r="J174" s="874"/>
      <c r="K174" s="874"/>
      <c r="L174" s="874"/>
      <c r="M174" s="408" t="s">
        <v>1314</v>
      </c>
      <c r="N174" s="277">
        <v>265.81623700000011</v>
      </c>
      <c r="O174" s="460"/>
      <c r="P174" s="286">
        <v>43838</v>
      </c>
      <c r="Q174">
        <v>4.5859999999999994</v>
      </c>
      <c r="R174" s="460"/>
      <c r="S174" s="286">
        <v>44432</v>
      </c>
      <c r="T174" s="461">
        <v>7.1537649999999999</v>
      </c>
      <c r="U174" s="460"/>
      <c r="V174" s="286">
        <v>44801.416666666664</v>
      </c>
      <c r="W174" t="s">
        <v>1736</v>
      </c>
      <c r="X174" s="460"/>
    </row>
    <row r="175" spans="4:24" x14ac:dyDescent="0.2">
      <c r="D175" s="2">
        <f>[4]RawData!$A1658</f>
        <v>43615.833333333336</v>
      </c>
      <c r="E175">
        <f>[4]RawData!$W1658</f>
        <v>4.1700000762939453</v>
      </c>
      <c r="F175" s="874"/>
      <c r="G175" s="874"/>
      <c r="H175" s="874"/>
      <c r="I175" s="874"/>
      <c r="J175" s="874"/>
      <c r="K175" s="874"/>
      <c r="L175" s="874"/>
      <c r="M175" s="408" t="s">
        <v>1315</v>
      </c>
      <c r="N175" s="277">
        <v>8.8946333333333332</v>
      </c>
      <c r="O175" s="460"/>
      <c r="P175" s="286">
        <v>43838.041666666664</v>
      </c>
      <c r="Q175">
        <v>3.9591666666666669</v>
      </c>
      <c r="R175" s="460"/>
      <c r="S175" s="286">
        <v>44432.041666666664</v>
      </c>
      <c r="T175" s="461">
        <v>7.6942469999999998</v>
      </c>
      <c r="U175" s="460"/>
      <c r="V175" s="286">
        <v>44801.458333333336</v>
      </c>
      <c r="W175" t="s">
        <v>1736</v>
      </c>
      <c r="X175" s="460"/>
    </row>
    <row r="176" spans="4:24" x14ac:dyDescent="0.2">
      <c r="D176" s="2">
        <f>[4]RawData!$A1659</f>
        <v>43615.875</v>
      </c>
      <c r="E176">
        <f>[4]RawData!$W1659</f>
        <v>3.4600000381469727</v>
      </c>
      <c r="F176" s="874"/>
      <c r="G176" s="874"/>
      <c r="H176" s="874"/>
      <c r="I176" s="874"/>
      <c r="J176" s="874"/>
      <c r="K176" s="874"/>
      <c r="L176" s="874"/>
      <c r="M176" s="408" t="s">
        <v>1316</v>
      </c>
      <c r="N176" s="277">
        <v>5.9412949999999993</v>
      </c>
      <c r="O176" s="460"/>
      <c r="P176" s="286">
        <v>43838.083333333336</v>
      </c>
      <c r="Q176">
        <v>3.6488333333333327</v>
      </c>
      <c r="R176" s="460"/>
      <c r="S176" s="286">
        <v>44432.083333333336</v>
      </c>
      <c r="T176" s="461">
        <v>5.0592309999999996</v>
      </c>
      <c r="U176" s="460"/>
      <c r="V176" s="286">
        <v>44801.5</v>
      </c>
      <c r="W176" t="s">
        <v>1736</v>
      </c>
      <c r="X176" s="460"/>
    </row>
    <row r="177" spans="4:24" x14ac:dyDescent="0.2">
      <c r="D177" s="2">
        <f>[4]RawData!$A1660</f>
        <v>43615.916666666664</v>
      </c>
      <c r="E177">
        <f>[4]RawData!$W1660</f>
        <v>3.380000114440918</v>
      </c>
      <c r="F177" s="874"/>
      <c r="G177" s="874"/>
      <c r="H177" s="874"/>
      <c r="I177" s="874"/>
      <c r="J177" s="874"/>
      <c r="K177" s="874"/>
      <c r="L177" s="874"/>
      <c r="M177" s="408" t="s">
        <v>1317</v>
      </c>
      <c r="N177" s="277">
        <v>33.333316666666668</v>
      </c>
      <c r="O177" s="460"/>
      <c r="P177" s="286">
        <v>43838.125</v>
      </c>
      <c r="Q177">
        <v>323.73366666666681</v>
      </c>
      <c r="R177" s="460"/>
      <c r="S177" s="286">
        <v>44432.125</v>
      </c>
      <c r="T177" s="461">
        <v>3.9080469999999998</v>
      </c>
      <c r="U177" s="460"/>
      <c r="V177" s="286">
        <v>44801.541666666664</v>
      </c>
      <c r="W177" t="s">
        <v>1736</v>
      </c>
      <c r="X177" s="460"/>
    </row>
    <row r="178" spans="4:24" x14ac:dyDescent="0.2">
      <c r="D178" s="2">
        <f>[4]RawData!$A1661</f>
        <v>43615.958333333336</v>
      </c>
      <c r="E178">
        <f>[4]RawData!$W1661</f>
        <v>3.5699999332427979</v>
      </c>
      <c r="F178" s="874"/>
      <c r="G178" s="874"/>
      <c r="H178" s="874"/>
      <c r="I178" s="874"/>
      <c r="J178" s="874"/>
      <c r="K178" s="874"/>
      <c r="L178" s="874"/>
      <c r="M178" s="408" t="s">
        <v>1318</v>
      </c>
      <c r="N178" s="277">
        <v>180.70004999999998</v>
      </c>
      <c r="O178" s="460"/>
      <c r="P178" s="286">
        <v>43838.166666666664</v>
      </c>
      <c r="Q178">
        <v>10.281333333333338</v>
      </c>
      <c r="R178" s="460"/>
      <c r="S178" s="286">
        <v>44432.166666666664</v>
      </c>
      <c r="T178" s="461">
        <v>3.7976730000000001</v>
      </c>
      <c r="U178" s="460"/>
      <c r="V178" s="286">
        <v>44801.583333333336</v>
      </c>
      <c r="W178" t="s">
        <v>1736</v>
      </c>
      <c r="X178" s="460"/>
    </row>
    <row r="179" spans="4:24" x14ac:dyDescent="0.2">
      <c r="D179" s="2">
        <f>[4]RawData!$A1662</f>
        <v>43616</v>
      </c>
      <c r="E179">
        <f>[4]RawData!$W1662</f>
        <v>3.4900000095367432</v>
      </c>
      <c r="F179" s="874"/>
      <c r="G179" s="874"/>
      <c r="H179" s="874"/>
      <c r="I179" s="874"/>
      <c r="J179" s="874"/>
      <c r="K179" s="874"/>
      <c r="L179" s="874"/>
      <c r="M179" s="408" t="s">
        <v>1319</v>
      </c>
      <c r="N179" s="277">
        <v>84.066733333333346</v>
      </c>
      <c r="O179" s="460"/>
      <c r="P179" s="286">
        <v>43838.208333333336</v>
      </c>
      <c r="Q179">
        <v>6.1675000000000013</v>
      </c>
      <c r="R179" s="460"/>
      <c r="S179" s="286">
        <v>44432.208333333336</v>
      </c>
      <c r="T179" s="461">
        <v>4.6776530000000003</v>
      </c>
      <c r="U179" s="460"/>
      <c r="V179" s="286">
        <v>44801.625</v>
      </c>
      <c r="W179" t="s">
        <v>1736</v>
      </c>
      <c r="X179" s="460"/>
    </row>
    <row r="180" spans="4:24" x14ac:dyDescent="0.2">
      <c r="D180" s="2">
        <f>[4]RawData!$A1663</f>
        <v>43616.041666666664</v>
      </c>
      <c r="E180">
        <f>[4]RawData!$W1663</f>
        <v>3.130000114440918</v>
      </c>
      <c r="F180" s="874"/>
      <c r="G180" s="874"/>
      <c r="H180" s="874"/>
      <c r="I180" s="874"/>
      <c r="J180" s="874"/>
      <c r="K180" s="874"/>
      <c r="L180" s="874"/>
      <c r="M180" s="408" t="s">
        <v>1320</v>
      </c>
      <c r="N180" s="277">
        <v>47.381599999999999</v>
      </c>
      <c r="O180" s="460"/>
      <c r="P180" s="286">
        <v>43838.25</v>
      </c>
      <c r="Q180">
        <v>35.972499999999997</v>
      </c>
      <c r="R180" s="460"/>
      <c r="S180" s="286">
        <v>44432.25</v>
      </c>
      <c r="T180" s="461">
        <v>11.694570000000001</v>
      </c>
      <c r="U180" s="460"/>
      <c r="V180" s="286">
        <v>44801.666666666664</v>
      </c>
      <c r="W180" t="s">
        <v>1736</v>
      </c>
      <c r="X180" s="460"/>
    </row>
    <row r="181" spans="4:24" x14ac:dyDescent="0.2">
      <c r="D181" s="2">
        <f>[4]RawData!$A1664</f>
        <v>43616.083333333336</v>
      </c>
      <c r="E181">
        <f>[4]RawData!$W1664</f>
        <v>2.869999885559082</v>
      </c>
      <c r="F181" s="874"/>
      <c r="G181" s="874"/>
      <c r="H181" s="874"/>
      <c r="I181" s="874"/>
      <c r="J181" s="874"/>
      <c r="K181" s="874"/>
      <c r="L181" s="874"/>
      <c r="M181" s="408" t="s">
        <v>1321</v>
      </c>
      <c r="N181" s="277">
        <v>126.31433333333334</v>
      </c>
      <c r="O181" s="460"/>
      <c r="P181" s="286">
        <v>43838.291666666664</v>
      </c>
      <c r="Q181">
        <v>182.37150000000003</v>
      </c>
      <c r="R181" s="460"/>
      <c r="S181" s="286">
        <v>44432.291666666664</v>
      </c>
      <c r="T181" s="461">
        <v>5.1026930000000004</v>
      </c>
      <c r="U181" s="460"/>
      <c r="V181" s="286">
        <v>44801.708333333336</v>
      </c>
      <c r="W181" t="s">
        <v>1736</v>
      </c>
      <c r="X181" s="460"/>
    </row>
    <row r="182" spans="4:24" x14ac:dyDescent="0.2">
      <c r="D182" s="2">
        <f>[4]RawData!$A1665</f>
        <v>43616.125</v>
      </c>
      <c r="E182">
        <f>[4]RawData!$W1665</f>
        <v>2.6099998950958252</v>
      </c>
      <c r="F182" s="874"/>
      <c r="G182" s="874"/>
      <c r="H182" s="874"/>
      <c r="I182" s="874"/>
      <c r="J182" s="874"/>
      <c r="K182" s="874"/>
      <c r="L182" s="874"/>
      <c r="M182" s="408" t="s">
        <v>1322</v>
      </c>
      <c r="N182" s="277">
        <v>135.17106666666666</v>
      </c>
      <c r="O182" s="460"/>
      <c r="P182" s="286">
        <v>43838.333333333336</v>
      </c>
      <c r="Q182">
        <v>208.04933333333335</v>
      </c>
      <c r="R182" s="460"/>
      <c r="S182" s="286">
        <v>44432.333333333336</v>
      </c>
      <c r="T182" s="461">
        <v>178.22489999999999</v>
      </c>
      <c r="U182" s="460"/>
      <c r="V182" s="286">
        <v>44801.75</v>
      </c>
      <c r="W182" t="s">
        <v>1736</v>
      </c>
      <c r="X182" s="460"/>
    </row>
    <row r="183" spans="4:24" x14ac:dyDescent="0.2">
      <c r="D183" s="2">
        <f>[4]RawData!$A1666</f>
        <v>43616.166666666664</v>
      </c>
      <c r="E183">
        <f>[4]RawData!$W1666</f>
        <v>6.929999828338623</v>
      </c>
      <c r="F183" s="874"/>
      <c r="G183" s="874"/>
      <c r="H183" s="874"/>
      <c r="I183" s="874"/>
      <c r="J183" s="874"/>
      <c r="K183" s="874"/>
      <c r="L183" s="874"/>
      <c r="M183" s="408" t="s">
        <v>1323</v>
      </c>
      <c r="N183" s="277">
        <v>80.064499999999995</v>
      </c>
      <c r="O183" s="460"/>
      <c r="P183" s="286">
        <v>43838.375</v>
      </c>
      <c r="Q183">
        <v>160.31516666666673</v>
      </c>
      <c r="R183" s="460"/>
      <c r="S183" s="286">
        <v>44432.375</v>
      </c>
      <c r="T183" s="461">
        <v>67.072800000000001</v>
      </c>
      <c r="U183" s="460"/>
      <c r="V183" s="286">
        <v>44801.791666666664</v>
      </c>
      <c r="W183" t="s">
        <v>1736</v>
      </c>
      <c r="X183" s="460"/>
    </row>
    <row r="184" spans="4:24" x14ac:dyDescent="0.2">
      <c r="D184" s="2">
        <f>[4]RawData!$A1667</f>
        <v>43616.208333333336</v>
      </c>
      <c r="E184">
        <f>[4]RawData!$W1667</f>
        <v>9</v>
      </c>
      <c r="F184" s="874"/>
      <c r="G184" s="874"/>
      <c r="H184" s="874"/>
      <c r="I184" s="874"/>
      <c r="J184" s="874"/>
      <c r="K184" s="874"/>
      <c r="L184" s="874"/>
      <c r="M184" s="408" t="s">
        <v>1324</v>
      </c>
      <c r="N184" s="277">
        <v>81.168016666666659</v>
      </c>
      <c r="O184" s="460"/>
      <c r="P184" s="286">
        <v>43838.416666666664</v>
      </c>
      <c r="Q184">
        <v>34.571500000000007</v>
      </c>
      <c r="R184" s="460"/>
      <c r="S184" s="286">
        <v>44432.416666666664</v>
      </c>
      <c r="T184" s="461">
        <v>73.000020000000006</v>
      </c>
      <c r="U184" s="460"/>
      <c r="V184" s="286">
        <v>44801.833333333336</v>
      </c>
      <c r="W184" t="s">
        <v>1736</v>
      </c>
      <c r="X184" s="460"/>
    </row>
    <row r="185" spans="4:24" x14ac:dyDescent="0.2">
      <c r="D185" s="2">
        <f>[4]RawData!$A1668</f>
        <v>43616.25</v>
      </c>
      <c r="E185">
        <f>[4]RawData!$W1668</f>
        <v>5.0900001525878906</v>
      </c>
      <c r="F185" s="874"/>
      <c r="G185" s="874"/>
      <c r="H185" s="874"/>
      <c r="I185" s="874"/>
      <c r="J185" s="874"/>
      <c r="K185" s="874"/>
      <c r="L185" s="874"/>
      <c r="M185" s="408" t="s">
        <v>1325</v>
      </c>
      <c r="N185" s="277">
        <v>108.2258666666667</v>
      </c>
      <c r="O185" s="460"/>
      <c r="P185" s="286">
        <v>43838.458333333336</v>
      </c>
      <c r="Q185">
        <v>32.309000000000012</v>
      </c>
      <c r="R185" s="460"/>
      <c r="S185" s="286">
        <v>44432.458333333336</v>
      </c>
      <c r="T185" s="461">
        <v>84.920450000000002</v>
      </c>
      <c r="U185" s="460"/>
      <c r="V185" s="286">
        <v>44801.875</v>
      </c>
      <c r="W185" t="s">
        <v>1736</v>
      </c>
      <c r="X185" s="460"/>
    </row>
    <row r="186" spans="4:24" x14ac:dyDescent="0.2">
      <c r="D186" s="2">
        <f>[4]RawData!$A1669</f>
        <v>43616.291666666664</v>
      </c>
      <c r="E186">
        <f>[4]RawData!$W1669</f>
        <v>4.0500001907348633</v>
      </c>
      <c r="F186" s="874"/>
      <c r="G186" s="874"/>
      <c r="H186" s="874"/>
      <c r="I186" s="874"/>
      <c r="J186" s="874"/>
      <c r="K186" s="874"/>
      <c r="L186" s="874"/>
      <c r="M186" s="408" t="s">
        <v>1326</v>
      </c>
      <c r="N186" s="277">
        <v>18.888649999999995</v>
      </c>
      <c r="O186" s="460"/>
      <c r="P186" s="286">
        <v>43838.5</v>
      </c>
      <c r="Q186">
        <v>36.392500000000005</v>
      </c>
      <c r="R186" s="460"/>
      <c r="S186" s="286">
        <v>44432.5</v>
      </c>
      <c r="T186" s="461">
        <v>100.5989</v>
      </c>
      <c r="U186" s="460"/>
      <c r="V186" s="286">
        <v>44802.291666666664</v>
      </c>
      <c r="W186">
        <v>138.23050000000001</v>
      </c>
      <c r="X186" s="460"/>
    </row>
    <row r="187" spans="4:24" x14ac:dyDescent="0.2">
      <c r="D187" s="2">
        <f>[4]RawData!$A1670</f>
        <v>43616.333333333336</v>
      </c>
      <c r="E187">
        <f>[4]RawData!$W1670</f>
        <v>51.119998931884766</v>
      </c>
      <c r="F187" s="874"/>
      <c r="G187" s="874"/>
      <c r="H187" s="874"/>
      <c r="I187" s="874"/>
      <c r="J187" s="874"/>
      <c r="K187" s="874"/>
      <c r="L187" s="874"/>
      <c r="M187" s="408" t="s">
        <v>1327</v>
      </c>
      <c r="N187" s="277">
        <v>87.974016666666685</v>
      </c>
      <c r="O187" s="460"/>
      <c r="P187" s="286">
        <v>43838.541666666664</v>
      </c>
      <c r="Q187">
        <v>84.990499999999969</v>
      </c>
      <c r="R187" s="460"/>
      <c r="S187" s="286">
        <v>44432.541666666664</v>
      </c>
      <c r="T187" s="461">
        <v>121.49290000000001</v>
      </c>
      <c r="U187" s="460"/>
      <c r="V187" s="286">
        <v>44802.333333333336</v>
      </c>
      <c r="W187">
        <v>266.00299999999999</v>
      </c>
      <c r="X187" s="460"/>
    </row>
    <row r="188" spans="4:24" x14ac:dyDescent="0.2">
      <c r="D188" s="2">
        <f>[4]RawData!$A1671</f>
        <v>43616.375</v>
      </c>
      <c r="E188">
        <f>[4]RawData!$W1671</f>
        <v>130.14999389648438</v>
      </c>
      <c r="F188" s="874"/>
      <c r="G188" s="874"/>
      <c r="H188" s="874"/>
      <c r="I188" s="874"/>
      <c r="J188" s="874"/>
      <c r="K188" s="874"/>
      <c r="L188" s="874"/>
      <c r="M188" s="408" t="s">
        <v>1328</v>
      </c>
      <c r="N188" s="277">
        <v>114.39293333333332</v>
      </c>
      <c r="O188" s="460"/>
      <c r="P188" s="286">
        <v>43838.583333333336</v>
      </c>
      <c r="Q188">
        <v>68.092666666666659</v>
      </c>
      <c r="R188" s="460"/>
      <c r="S188" s="286">
        <v>44432.583333333336</v>
      </c>
      <c r="T188" s="461">
        <v>94.200370000000007</v>
      </c>
      <c r="U188" s="460"/>
      <c r="V188" s="286">
        <v>44802.375</v>
      </c>
      <c r="W188">
        <v>137.26759999999999</v>
      </c>
      <c r="X188" s="460"/>
    </row>
    <row r="189" spans="4:24" x14ac:dyDescent="0.2">
      <c r="D189" s="2">
        <f>[4]RawData!$A1672</f>
        <v>43616.416666666664</v>
      </c>
      <c r="E189">
        <f>[4]RawData!$W1672</f>
        <v>79.419998168945313</v>
      </c>
      <c r="F189" s="874"/>
      <c r="G189" s="874"/>
      <c r="H189" s="874"/>
      <c r="I189" s="874"/>
      <c r="J189" s="874"/>
      <c r="K189" s="874"/>
      <c r="L189" s="874"/>
      <c r="M189" s="408" t="s">
        <v>1329</v>
      </c>
      <c r="N189" s="277">
        <v>88.862266666666656</v>
      </c>
      <c r="O189" s="460"/>
      <c r="P189" s="286">
        <v>43838.625</v>
      </c>
      <c r="Q189">
        <v>10.386999999999999</v>
      </c>
      <c r="R189" s="460"/>
      <c r="S189" s="286">
        <v>44432.625</v>
      </c>
      <c r="T189" s="461">
        <v>82.421679999999995</v>
      </c>
      <c r="U189" s="460"/>
      <c r="V189" s="286">
        <v>44802.416666666664</v>
      </c>
      <c r="W189">
        <v>131.7629</v>
      </c>
      <c r="X189" s="460"/>
    </row>
    <row r="190" spans="4:24" x14ac:dyDescent="0.2">
      <c r="D190" s="2">
        <f>[4]RawData!$A1673</f>
        <v>43616.458333333336</v>
      </c>
      <c r="E190">
        <f>[4]RawData!$W1673</f>
        <v>96.230003356933594</v>
      </c>
      <c r="F190" s="874"/>
      <c r="G190" s="874"/>
      <c r="H190" s="874"/>
      <c r="I190" s="874"/>
      <c r="J190" s="874"/>
      <c r="K190" s="874"/>
      <c r="L190" s="874"/>
      <c r="M190" s="408" t="s">
        <v>1330</v>
      </c>
      <c r="N190" s="277">
        <v>32.956616666666669</v>
      </c>
      <c r="O190" s="460"/>
      <c r="P190" s="286">
        <v>43838.666666666664</v>
      </c>
      <c r="Q190">
        <v>10.649666666666668</v>
      </c>
      <c r="R190" s="460"/>
      <c r="S190" s="286">
        <v>44432.666666666664</v>
      </c>
      <c r="T190" s="461">
        <v>120.1778</v>
      </c>
      <c r="U190" s="460"/>
      <c r="V190" s="286">
        <v>44802.458333333336</v>
      </c>
      <c r="W190">
        <v>124.6755</v>
      </c>
      <c r="X190" s="460"/>
    </row>
    <row r="191" spans="4:24" x14ac:dyDescent="0.2">
      <c r="D191" s="2">
        <f>[4]RawData!$A1674</f>
        <v>43616.5</v>
      </c>
      <c r="E191">
        <f>[4]RawData!$W1674</f>
        <v>78.419998168945313</v>
      </c>
      <c r="F191" s="874"/>
      <c r="G191" s="874"/>
      <c r="H191" s="874"/>
      <c r="I191" s="874"/>
      <c r="J191" s="874"/>
      <c r="K191" s="874"/>
      <c r="L191" s="874"/>
      <c r="M191" s="408" t="s">
        <v>1331</v>
      </c>
      <c r="N191" s="277">
        <v>16.396916666666673</v>
      </c>
      <c r="O191" s="460"/>
      <c r="P191" s="286">
        <v>43838.708333333336</v>
      </c>
      <c r="Q191">
        <v>8.2504999999999971</v>
      </c>
      <c r="R191" s="460"/>
      <c r="S191" s="286">
        <v>44432.708333333336</v>
      </c>
      <c r="T191" s="461">
        <v>107.30119999999999</v>
      </c>
      <c r="U191" s="460"/>
      <c r="V191" s="286">
        <v>44802.5</v>
      </c>
      <c r="W191">
        <v>112.0532</v>
      </c>
      <c r="X191" s="460"/>
    </row>
    <row r="192" spans="4:24" x14ac:dyDescent="0.2">
      <c r="D192" s="2">
        <f>[4]RawData!$A1675</f>
        <v>43616.541666666664</v>
      </c>
      <c r="E192">
        <f>[4]RawData!$W1675</f>
        <v>82.459999084472656</v>
      </c>
      <c r="F192" s="874"/>
      <c r="G192" s="874"/>
      <c r="H192" s="874"/>
      <c r="I192" s="874"/>
      <c r="J192" s="874"/>
      <c r="K192" s="874"/>
      <c r="L192" s="874"/>
      <c r="M192" s="408" t="s">
        <v>1332</v>
      </c>
      <c r="N192" s="277">
        <v>10.945153333333337</v>
      </c>
      <c r="O192" s="460"/>
      <c r="P192" s="286">
        <v>43838.75</v>
      </c>
      <c r="Q192">
        <v>7.1873333333333331</v>
      </c>
      <c r="R192" s="460"/>
      <c r="S192" s="286">
        <v>44432.75</v>
      </c>
      <c r="T192" s="461">
        <v>136.96879999999999</v>
      </c>
      <c r="U192" s="460"/>
      <c r="V192" s="286">
        <v>44802.541666666664</v>
      </c>
      <c r="W192">
        <v>42.811979999999998</v>
      </c>
      <c r="X192" s="460"/>
    </row>
    <row r="193" spans="4:24" x14ac:dyDescent="0.2">
      <c r="D193" s="2">
        <f>[4]RawData!$A1676</f>
        <v>43616.583333333336</v>
      </c>
      <c r="E193">
        <f>[4]RawData!$W1676</f>
        <v>71.519996643066406</v>
      </c>
      <c r="F193" s="874"/>
      <c r="G193" s="874"/>
      <c r="H193" s="874"/>
      <c r="I193" s="874"/>
      <c r="J193" s="874"/>
      <c r="K193" s="874"/>
      <c r="L193" s="874"/>
      <c r="M193" s="408" t="s">
        <v>1333</v>
      </c>
      <c r="N193" s="277">
        <v>8.661391666666665</v>
      </c>
      <c r="O193" s="460"/>
      <c r="P193" s="286">
        <v>43838.791666666664</v>
      </c>
      <c r="Q193">
        <v>6.9036666666666688</v>
      </c>
      <c r="R193" s="460"/>
      <c r="S193" s="286">
        <v>44432.791666666664</v>
      </c>
      <c r="T193" s="461">
        <v>130.48570000000001</v>
      </c>
      <c r="U193" s="460"/>
      <c r="V193" s="286">
        <v>44802.583333333336</v>
      </c>
      <c r="W193">
        <v>7.2091669999999999</v>
      </c>
      <c r="X193" s="460"/>
    </row>
    <row r="194" spans="4:24" x14ac:dyDescent="0.2">
      <c r="D194" s="2">
        <f>[4]RawData!$A1677</f>
        <v>43616.625</v>
      </c>
      <c r="E194">
        <f>[4]RawData!$W1677</f>
        <v>41.849998474121094</v>
      </c>
      <c r="F194" s="874"/>
      <c r="G194" s="874"/>
      <c r="H194" s="874"/>
      <c r="I194" s="874"/>
      <c r="J194" s="874"/>
      <c r="K194" s="874"/>
      <c r="L194" s="874"/>
      <c r="M194" s="408" t="s">
        <v>1334</v>
      </c>
      <c r="N194" s="277">
        <v>7.1773883333333357</v>
      </c>
      <c r="O194" s="460"/>
      <c r="P194" s="286">
        <v>43838.833333333336</v>
      </c>
      <c r="Q194">
        <v>6.8599999999999985</v>
      </c>
      <c r="R194" s="460"/>
      <c r="S194" s="286">
        <v>44432.833333333336</v>
      </c>
      <c r="T194" s="461">
        <v>101.1857</v>
      </c>
      <c r="U194" s="460"/>
      <c r="V194" s="286">
        <v>44802.625</v>
      </c>
      <c r="W194">
        <v>5.3395289999999997</v>
      </c>
      <c r="X194" s="460"/>
    </row>
    <row r="195" spans="4:24" ht="15" x14ac:dyDescent="0.25">
      <c r="D195" s="2">
        <f>[4]RawData!$A1678</f>
        <v>43616.666666666664</v>
      </c>
      <c r="E195">
        <f>[4]RawData!$W1678</f>
        <v>5.0100002288818359</v>
      </c>
      <c r="F195" s="874"/>
      <c r="G195" s="874"/>
      <c r="H195" s="874"/>
      <c r="I195" s="874"/>
      <c r="J195" s="874"/>
      <c r="K195" s="874"/>
      <c r="L195" s="874"/>
      <c r="M195" s="406" t="s">
        <v>1136</v>
      </c>
      <c r="N195" s="407"/>
      <c r="O195" s="460"/>
      <c r="P195" s="286">
        <v>43838.875</v>
      </c>
      <c r="Q195">
        <v>6.52</v>
      </c>
      <c r="R195" s="460"/>
      <c r="S195" s="286">
        <v>44432.875</v>
      </c>
      <c r="T195" s="461">
        <v>45.488149999999997</v>
      </c>
      <c r="U195" s="460"/>
      <c r="V195" s="286">
        <v>44802.666666666664</v>
      </c>
      <c r="W195">
        <v>3.4954809999999998</v>
      </c>
      <c r="X195" s="460"/>
    </row>
    <row r="196" spans="4:24" x14ac:dyDescent="0.2">
      <c r="D196" s="2">
        <f>[4]RawData!$A1679</f>
        <v>43616.708333333336</v>
      </c>
      <c r="E196">
        <f>[4]RawData!$W1679</f>
        <v>4.2100000381469727</v>
      </c>
      <c r="F196" s="874"/>
      <c r="G196" s="874"/>
      <c r="H196" s="874"/>
      <c r="I196" s="874"/>
      <c r="J196" s="874"/>
      <c r="K196" s="874"/>
      <c r="L196" s="874"/>
      <c r="M196" s="408" t="s">
        <v>1311</v>
      </c>
      <c r="N196" s="277">
        <v>6.1689216666666651</v>
      </c>
      <c r="O196" s="460"/>
      <c r="P196" s="286">
        <v>43838.916666666664</v>
      </c>
      <c r="Q196">
        <v>6.4289999999999994</v>
      </c>
      <c r="R196" s="460"/>
      <c r="S196" s="286">
        <v>44432.916666666664</v>
      </c>
      <c r="T196" s="461">
        <v>8.7994880000000002</v>
      </c>
      <c r="U196" s="460"/>
      <c r="V196" s="286">
        <v>44802.708333333336</v>
      </c>
      <c r="W196">
        <v>2.7483409999999999</v>
      </c>
      <c r="X196" s="460"/>
    </row>
    <row r="197" spans="4:24" x14ac:dyDescent="0.2">
      <c r="D197" s="2">
        <f>[4]RawData!$A1680</f>
        <v>43616.75</v>
      </c>
      <c r="E197">
        <f>[4]RawData!$W1680</f>
        <v>3.4100000858306885</v>
      </c>
      <c r="F197" s="874"/>
      <c r="G197" s="874"/>
      <c r="H197" s="874"/>
      <c r="I197" s="874"/>
      <c r="J197" s="874"/>
      <c r="K197" s="874"/>
      <c r="L197" s="874"/>
      <c r="M197" s="408" t="s">
        <v>1312</v>
      </c>
      <c r="N197" s="277">
        <v>5.7294466666666635</v>
      </c>
      <c r="O197" s="460"/>
      <c r="P197" s="286">
        <v>43838.958333333336</v>
      </c>
      <c r="Q197">
        <v>6.0181666666666667</v>
      </c>
      <c r="R197" s="460"/>
      <c r="S197" s="286">
        <v>44432.958333333336</v>
      </c>
      <c r="T197" s="461">
        <v>8.0445580000000003</v>
      </c>
      <c r="U197" s="460"/>
      <c r="V197" s="286">
        <v>44802.75</v>
      </c>
      <c r="W197">
        <v>1.9340790000000001</v>
      </c>
      <c r="X197" s="460"/>
    </row>
    <row r="198" spans="4:24" x14ac:dyDescent="0.2">
      <c r="D198" s="2">
        <f>[4]RawData!$A1681</f>
        <v>43616.791666666664</v>
      </c>
      <c r="E198">
        <f>[4]RawData!$W1681</f>
        <v>3.0299999713897705</v>
      </c>
      <c r="F198" s="874"/>
      <c r="G198" s="874"/>
      <c r="H198" s="874"/>
      <c r="I198" s="874"/>
      <c r="J198" s="874"/>
      <c r="K198" s="874"/>
      <c r="L198" s="874"/>
      <c r="M198" s="408" t="s">
        <v>1313</v>
      </c>
      <c r="N198" s="277">
        <v>5.6428866666666666</v>
      </c>
      <c r="O198" s="460"/>
      <c r="P198" s="286">
        <v>43839</v>
      </c>
      <c r="Q198">
        <v>5.3390000000000004</v>
      </c>
      <c r="R198" s="460"/>
      <c r="S198" s="286">
        <v>44433</v>
      </c>
      <c r="T198" s="461">
        <v>7.8972720000000001</v>
      </c>
      <c r="U198" s="460"/>
      <c r="V198" s="286">
        <v>44802.791666666664</v>
      </c>
      <c r="W198">
        <v>2.1304240000000001</v>
      </c>
      <c r="X198" s="460"/>
    </row>
    <row r="199" spans="4:24" x14ac:dyDescent="0.2">
      <c r="D199" s="2">
        <f>[4]RawData!$A1682</f>
        <v>43616.833333333336</v>
      </c>
      <c r="E199">
        <f>[4]RawData!$W1682</f>
        <v>2.5899999141693115</v>
      </c>
      <c r="F199" s="874"/>
      <c r="G199" s="874"/>
      <c r="H199" s="874"/>
      <c r="I199" s="874"/>
      <c r="J199" s="874"/>
      <c r="K199" s="874"/>
      <c r="L199" s="874"/>
      <c r="M199" s="408" t="s">
        <v>1314</v>
      </c>
      <c r="N199" s="277">
        <v>290.28836633333327</v>
      </c>
      <c r="O199" s="460"/>
      <c r="P199" s="286">
        <v>43839.041666666664</v>
      </c>
      <c r="Q199">
        <v>4.7911666666666664</v>
      </c>
      <c r="R199" s="460"/>
      <c r="S199" s="286">
        <v>44433.041666666664</v>
      </c>
      <c r="T199" s="461">
        <v>6.978631</v>
      </c>
      <c r="U199" s="460"/>
      <c r="V199" s="286">
        <v>44802.833333333336</v>
      </c>
      <c r="W199">
        <v>1.9844729999999999</v>
      </c>
      <c r="X199" s="460"/>
    </row>
    <row r="200" spans="4:24" x14ac:dyDescent="0.2">
      <c r="D200" s="2">
        <f>[4]RawData!$A1683</f>
        <v>43616.875</v>
      </c>
      <c r="E200">
        <f>[4]RawData!$W1683</f>
        <v>2.440000057220459</v>
      </c>
      <c r="F200" s="874"/>
      <c r="G200" s="874"/>
      <c r="H200" s="874"/>
      <c r="I200" s="874"/>
      <c r="J200" s="874"/>
      <c r="K200" s="874"/>
      <c r="L200" s="874"/>
      <c r="M200" s="408" t="s">
        <v>1315</v>
      </c>
      <c r="N200" s="277">
        <v>10.279045000000002</v>
      </c>
      <c r="O200" s="460"/>
      <c r="P200" s="286">
        <v>43839.083333333336</v>
      </c>
      <c r="Q200">
        <v>4.5261666666666676</v>
      </c>
      <c r="R200" s="460"/>
      <c r="S200" s="286">
        <v>44433.083333333336</v>
      </c>
      <c r="T200" s="461">
        <v>5.3340199999999998</v>
      </c>
      <c r="U200" s="460"/>
      <c r="V200" s="286">
        <v>44802.875</v>
      </c>
      <c r="W200">
        <v>1.7697229999999999</v>
      </c>
      <c r="X200" s="460"/>
    </row>
    <row r="201" spans="4:24" x14ac:dyDescent="0.2">
      <c r="D201" s="2">
        <f>[4]RawData!$A1684</f>
        <v>43616.916666666664</v>
      </c>
      <c r="E201">
        <f>[4]RawData!$W1684</f>
        <v>2.309999942779541</v>
      </c>
      <c r="F201" s="874"/>
      <c r="G201" s="874"/>
      <c r="H201" s="874"/>
      <c r="I201" s="874"/>
      <c r="J201" s="874"/>
      <c r="K201" s="874"/>
      <c r="L201" s="874"/>
      <c r="M201" s="408" t="s">
        <v>1316</v>
      </c>
      <c r="N201" s="277">
        <v>7.1537616666666679</v>
      </c>
      <c r="O201" s="460"/>
      <c r="P201" s="286">
        <v>43839.125</v>
      </c>
      <c r="Q201">
        <v>328.09550000000002</v>
      </c>
      <c r="R201" s="460"/>
      <c r="S201" s="286">
        <v>44433.125</v>
      </c>
      <c r="T201" s="461">
        <v>4.6520489999999999</v>
      </c>
      <c r="U201" s="460"/>
      <c r="V201" s="286">
        <v>44803.291666666664</v>
      </c>
      <c r="W201">
        <v>239.7216</v>
      </c>
      <c r="X201" s="460"/>
    </row>
    <row r="202" spans="4:24" x14ac:dyDescent="0.2">
      <c r="D202" s="2">
        <f>[4]RawData!$A1685</f>
        <v>43616.958333333336</v>
      </c>
      <c r="E202">
        <f>[4]RawData!$W1685</f>
        <v>2.3399999141693115</v>
      </c>
      <c r="F202" s="874"/>
      <c r="G202" s="874"/>
      <c r="H202" s="874"/>
      <c r="I202" s="874"/>
      <c r="J202" s="874"/>
      <c r="K202" s="874"/>
      <c r="L202" s="874"/>
      <c r="M202" s="408" t="s">
        <v>1317</v>
      </c>
      <c r="N202" s="277">
        <v>35.827729999999995</v>
      </c>
      <c r="O202" s="460"/>
      <c r="P202" s="286">
        <v>43839.166666666664</v>
      </c>
      <c r="Q202">
        <v>11.02616666666667</v>
      </c>
      <c r="R202" s="460"/>
      <c r="S202" s="286">
        <v>44433.166666666664</v>
      </c>
      <c r="T202" s="461">
        <v>5.4004760000000003</v>
      </c>
      <c r="U202" s="460"/>
      <c r="V202" s="286">
        <v>44803.333333333336</v>
      </c>
      <c r="W202">
        <v>47.182040000000001</v>
      </c>
      <c r="X202" s="460"/>
    </row>
    <row r="203" spans="4:24" x14ac:dyDescent="0.2">
      <c r="D203" s="2">
        <f>[4]RawData!$A1686</f>
        <v>43617</v>
      </c>
      <c r="E203">
        <f>[4]RawData!$W1686</f>
        <v>2.1500000953674316</v>
      </c>
      <c r="F203" s="874"/>
      <c r="G203" s="874"/>
      <c r="H203" s="874"/>
      <c r="I203" s="874"/>
      <c r="J203" s="874"/>
      <c r="K203" s="874"/>
      <c r="L203" s="874"/>
      <c r="M203" s="408" t="s">
        <v>1318</v>
      </c>
      <c r="N203" s="277">
        <v>184.5583</v>
      </c>
      <c r="O203" s="460"/>
      <c r="P203" s="286">
        <v>43839.208333333336</v>
      </c>
      <c r="Q203">
        <v>6.8311666666666655</v>
      </c>
      <c r="R203" s="460"/>
      <c r="S203" s="286">
        <v>44433.208333333336</v>
      </c>
      <c r="T203" s="461">
        <v>6.7081249999999999</v>
      </c>
      <c r="U203" s="460"/>
      <c r="V203" s="286">
        <v>44803.375</v>
      </c>
      <c r="W203">
        <v>159.35429999999999</v>
      </c>
      <c r="X203" s="460"/>
    </row>
    <row r="204" spans="4:24" x14ac:dyDescent="0.2">
      <c r="D204" s="2">
        <f>[4]RawData!$A1687</f>
        <v>43617.041666666664</v>
      </c>
      <c r="E204">
        <f>[4]RawData!$W1687</f>
        <v>2.25</v>
      </c>
      <c r="F204" s="874"/>
      <c r="G204" s="874"/>
      <c r="H204" s="874"/>
      <c r="I204" s="874"/>
      <c r="J204" s="874"/>
      <c r="K204" s="874"/>
      <c r="L204" s="874"/>
      <c r="M204" s="408" t="s">
        <v>1319</v>
      </c>
      <c r="N204" s="277">
        <v>57.247983333333337</v>
      </c>
      <c r="O204" s="460"/>
      <c r="P204" s="286">
        <v>43839.25</v>
      </c>
      <c r="Q204">
        <v>33.706500000000005</v>
      </c>
      <c r="R204" s="460"/>
      <c r="S204" s="286">
        <v>44433.25</v>
      </c>
      <c r="T204" s="461">
        <v>86.592290000000006</v>
      </c>
      <c r="U204" s="460"/>
      <c r="V204" s="286">
        <v>44803.416666666664</v>
      </c>
      <c r="W204">
        <v>18.797229999999999</v>
      </c>
      <c r="X204" s="460"/>
    </row>
    <row r="205" spans="4:24" x14ac:dyDescent="0.2">
      <c r="D205" s="2">
        <f>[4]RawData!$A1688</f>
        <v>43617.083333333336</v>
      </c>
      <c r="E205">
        <f>[4]RawData!$W1688</f>
        <v>2.2300000190734863</v>
      </c>
      <c r="F205" s="874"/>
      <c r="G205" s="874"/>
      <c r="H205" s="874"/>
      <c r="I205" s="874"/>
      <c r="J205" s="874"/>
      <c r="K205" s="874"/>
      <c r="L205" s="874"/>
      <c r="M205" s="408" t="s">
        <v>1320</v>
      </c>
      <c r="N205" s="277">
        <v>47.311000000000007</v>
      </c>
      <c r="O205" s="460"/>
      <c r="P205" s="286">
        <v>43839.291666666664</v>
      </c>
      <c r="Q205">
        <v>135.64350000000002</v>
      </c>
      <c r="R205" s="460"/>
      <c r="S205" s="286">
        <v>44433.291666666664</v>
      </c>
      <c r="T205" s="461">
        <v>138.65559999999999</v>
      </c>
      <c r="U205" s="460"/>
      <c r="V205" s="286">
        <v>44803.458333333336</v>
      </c>
      <c r="W205">
        <v>23.172599999999999</v>
      </c>
      <c r="X205" s="460"/>
    </row>
    <row r="206" spans="4:24" x14ac:dyDescent="0.2">
      <c r="D206" s="2">
        <f>[4]RawData!$A1689</f>
        <v>43617.125</v>
      </c>
      <c r="E206">
        <f>[4]RawData!$W1689</f>
        <v>2.130000114440918</v>
      </c>
      <c r="F206" s="874"/>
      <c r="G206" s="874"/>
      <c r="H206" s="874"/>
      <c r="I206" s="874"/>
      <c r="J206" s="874"/>
      <c r="K206" s="874"/>
      <c r="L206" s="874"/>
      <c r="M206" s="408" t="s">
        <v>1321</v>
      </c>
      <c r="N206" s="277">
        <v>68.629583333333315</v>
      </c>
      <c r="O206" s="460"/>
      <c r="P206" s="286">
        <v>43839.333333333336</v>
      </c>
      <c r="Q206">
        <v>154.78183333333337</v>
      </c>
      <c r="R206" s="460"/>
      <c r="S206" s="286">
        <v>44433.333333333336</v>
      </c>
      <c r="T206" s="461">
        <v>71.515780000000007</v>
      </c>
      <c r="U206" s="460"/>
      <c r="V206" s="286">
        <v>44803.5</v>
      </c>
      <c r="W206">
        <v>209.7962</v>
      </c>
      <c r="X206" s="460"/>
    </row>
    <row r="207" spans="4:24" x14ac:dyDescent="0.2">
      <c r="D207" s="2">
        <f>[4]RawData!$A1690</f>
        <v>43617.166666666664</v>
      </c>
      <c r="E207">
        <f>[4]RawData!$W1690</f>
        <v>5.5100002288818359</v>
      </c>
      <c r="F207" s="874"/>
      <c r="G207" s="874"/>
      <c r="H207" s="874"/>
      <c r="I207" s="874"/>
      <c r="J207" s="874"/>
      <c r="K207" s="874"/>
      <c r="L207" s="874"/>
      <c r="M207" s="408" t="s">
        <v>1322</v>
      </c>
      <c r="N207" s="277">
        <v>92.802799999999962</v>
      </c>
      <c r="O207" s="460"/>
      <c r="P207" s="286">
        <v>43839.375</v>
      </c>
      <c r="Q207">
        <v>46.724833333333329</v>
      </c>
      <c r="R207" s="460"/>
      <c r="S207" s="286">
        <v>44433.375</v>
      </c>
      <c r="T207" s="461">
        <v>76.044780000000003</v>
      </c>
      <c r="U207" s="460"/>
      <c r="V207" s="286">
        <v>44803.541666666664</v>
      </c>
      <c r="W207">
        <v>175.50200000000001</v>
      </c>
      <c r="X207" s="460"/>
    </row>
    <row r="208" spans="4:24" x14ac:dyDescent="0.2">
      <c r="D208" s="2">
        <f>[4]RawData!$A1691</f>
        <v>43617.208333333336</v>
      </c>
      <c r="E208">
        <f>[4]RawData!$W1691</f>
        <v>8.6700000762939453</v>
      </c>
      <c r="F208" s="874"/>
      <c r="G208" s="874"/>
      <c r="H208" s="874"/>
      <c r="I208" s="874"/>
      <c r="J208" s="874"/>
      <c r="K208" s="874"/>
      <c r="L208" s="874"/>
      <c r="M208" s="408" t="s">
        <v>1323</v>
      </c>
      <c r="N208" s="277">
        <v>121.37303333333335</v>
      </c>
      <c r="O208" s="460"/>
      <c r="P208" s="286">
        <v>43839.416666666664</v>
      </c>
      <c r="Q208">
        <v>51.148333333333319</v>
      </c>
      <c r="R208" s="460"/>
      <c r="S208" s="286">
        <v>44433.416666666664</v>
      </c>
      <c r="T208" s="461">
        <v>65.933300000000003</v>
      </c>
      <c r="U208" s="460"/>
      <c r="V208" s="286">
        <v>44803.583333333336</v>
      </c>
      <c r="W208">
        <v>22.338550000000001</v>
      </c>
      <c r="X208" s="460"/>
    </row>
    <row r="209" spans="4:24" x14ac:dyDescent="0.2">
      <c r="D209" s="2">
        <f>[4]RawData!$A1692</f>
        <v>43617.25</v>
      </c>
      <c r="E209">
        <f>[4]RawData!$W1692</f>
        <v>4.5500001907348633</v>
      </c>
      <c r="F209" s="874"/>
      <c r="G209" s="874"/>
      <c r="H209" s="874"/>
      <c r="I209" s="874"/>
      <c r="J209" s="874"/>
      <c r="K209" s="874"/>
      <c r="L209" s="874"/>
      <c r="M209" s="408" t="s">
        <v>1324</v>
      </c>
      <c r="N209" s="277">
        <v>101.09383333333336</v>
      </c>
      <c r="O209" s="460"/>
      <c r="P209" s="286">
        <v>43839.458333333336</v>
      </c>
      <c r="Q209">
        <v>105.74700000000004</v>
      </c>
      <c r="R209" s="460"/>
      <c r="S209" s="286">
        <v>44433.458333333336</v>
      </c>
      <c r="T209" s="461">
        <v>52.151260000000001</v>
      </c>
      <c r="U209" s="460"/>
      <c r="V209" s="286">
        <v>44803.625</v>
      </c>
      <c r="W209">
        <v>8.3292470000000005</v>
      </c>
      <c r="X209" s="460"/>
    </row>
    <row r="210" spans="4:24" x14ac:dyDescent="0.2">
      <c r="D210" s="2">
        <f>[4]RawData!$A1693</f>
        <v>43617.291666666664</v>
      </c>
      <c r="E210">
        <f>[4]RawData!$W1693</f>
        <v>3.8299999237060547</v>
      </c>
      <c r="F210" s="874"/>
      <c r="G210" s="874"/>
      <c r="H210" s="874"/>
      <c r="I210" s="874"/>
      <c r="J210" s="874"/>
      <c r="K210" s="874"/>
      <c r="L210" s="874"/>
      <c r="M210" s="408" t="s">
        <v>1325</v>
      </c>
      <c r="N210" s="277">
        <v>94.516500000000036</v>
      </c>
      <c r="O210" s="460"/>
      <c r="P210" s="286">
        <v>43839.5</v>
      </c>
      <c r="Q210">
        <v>74.771166666666659</v>
      </c>
      <c r="R210" s="460"/>
      <c r="S210" s="286">
        <v>44433.5</v>
      </c>
      <c r="T210" s="461">
        <v>81.826660000000004</v>
      </c>
      <c r="U210" s="460"/>
      <c r="V210" s="286">
        <v>44803.666666666664</v>
      </c>
      <c r="W210">
        <v>3.8972519999999999</v>
      </c>
      <c r="X210" s="460"/>
    </row>
    <row r="211" spans="4:24" x14ac:dyDescent="0.2">
      <c r="D211" s="2">
        <f>[4]RawData!$A1694</f>
        <v>43617.333333333336</v>
      </c>
      <c r="E211">
        <f>[4]RawData!$W1694</f>
        <v>3.4000000953674316</v>
      </c>
      <c r="F211" s="874"/>
      <c r="G211" s="874"/>
      <c r="H211" s="874"/>
      <c r="I211" s="874"/>
      <c r="J211" s="874"/>
      <c r="K211" s="874"/>
      <c r="L211" s="874"/>
      <c r="M211" s="408" t="s">
        <v>1326</v>
      </c>
      <c r="N211" s="277">
        <v>13.57658333333333</v>
      </c>
      <c r="O211" s="460"/>
      <c r="P211" s="286">
        <v>43839.541666666664</v>
      </c>
      <c r="Q211">
        <v>149.75600000000006</v>
      </c>
      <c r="R211" s="460"/>
      <c r="S211" s="286">
        <v>44433.541666666664</v>
      </c>
      <c r="T211" s="461">
        <v>89.825329999999994</v>
      </c>
      <c r="U211" s="460"/>
      <c r="V211" s="286">
        <v>44803.708333333336</v>
      </c>
      <c r="W211">
        <v>3.3636509999999999</v>
      </c>
      <c r="X211" s="460"/>
    </row>
    <row r="212" spans="4:24" x14ac:dyDescent="0.2">
      <c r="D212" s="2">
        <f>[4]RawData!$A1695</f>
        <v>43617.375</v>
      </c>
      <c r="E212">
        <f>[4]RawData!$W1695</f>
        <v>3.0999999046325684</v>
      </c>
      <c r="F212" s="874"/>
      <c r="G212" s="874"/>
      <c r="H212" s="874"/>
      <c r="I212" s="874"/>
      <c r="J212" s="874"/>
      <c r="K212" s="874"/>
      <c r="L212" s="874"/>
      <c r="M212" s="408" t="s">
        <v>1327</v>
      </c>
      <c r="N212" s="277">
        <v>10.044131666666665</v>
      </c>
      <c r="O212" s="460"/>
      <c r="P212" s="286">
        <v>43839.583333333336</v>
      </c>
      <c r="Q212">
        <v>79.845833333333331</v>
      </c>
      <c r="R212" s="460"/>
      <c r="S212" s="286">
        <v>44433.583333333336</v>
      </c>
      <c r="T212" s="461">
        <v>116.898</v>
      </c>
      <c r="U212" s="460"/>
      <c r="V212" s="286">
        <v>44803.75</v>
      </c>
      <c r="W212">
        <v>1.8487389999999999</v>
      </c>
      <c r="X212" s="460"/>
    </row>
    <row r="213" spans="4:24" x14ac:dyDescent="0.2">
      <c r="D213" s="2">
        <f>[4]RawData!$A1696</f>
        <v>43617.416666666664</v>
      </c>
      <c r="E213">
        <f>[4]RawData!$W1696</f>
        <v>3.2400000095367432</v>
      </c>
      <c r="F213" s="874"/>
      <c r="G213" s="874"/>
      <c r="H213" s="874"/>
      <c r="I213" s="874"/>
      <c r="J213" s="874"/>
      <c r="K213" s="874"/>
      <c r="L213" s="874"/>
      <c r="M213" s="408" t="s">
        <v>1328</v>
      </c>
      <c r="N213" s="277">
        <v>8.3426399999999994</v>
      </c>
      <c r="O213" s="460"/>
      <c r="P213" s="286">
        <v>43839.625</v>
      </c>
      <c r="Q213">
        <v>37.599000000000011</v>
      </c>
      <c r="R213" s="460"/>
      <c r="S213" s="286">
        <v>44433.625</v>
      </c>
      <c r="T213" s="461">
        <v>108.1155</v>
      </c>
      <c r="U213" s="460"/>
      <c r="V213" s="286">
        <v>44803.791666666664</v>
      </c>
      <c r="W213">
        <v>2.5098750000000001</v>
      </c>
      <c r="X213" s="460"/>
    </row>
    <row r="214" spans="4:24" x14ac:dyDescent="0.2">
      <c r="D214" s="2">
        <f>[4]RawData!$A1697</f>
        <v>43617.458333333336</v>
      </c>
      <c r="E214">
        <f>[4]RawData!$W1697</f>
        <v>3.619999885559082</v>
      </c>
      <c r="F214" s="874"/>
      <c r="G214" s="874"/>
      <c r="H214" s="874"/>
      <c r="I214" s="874"/>
      <c r="J214" s="874"/>
      <c r="K214" s="874"/>
      <c r="L214" s="874"/>
      <c r="M214" s="408" t="s">
        <v>1329</v>
      </c>
      <c r="N214" s="277">
        <v>6.7799866666666651</v>
      </c>
      <c r="O214" s="460"/>
      <c r="P214" s="286">
        <v>43839.666666666664</v>
      </c>
      <c r="Q214">
        <v>102.22700000000002</v>
      </c>
      <c r="R214" s="460"/>
      <c r="S214" s="286">
        <v>44433.666666666664</v>
      </c>
      <c r="T214" s="461">
        <v>149.88120000000001</v>
      </c>
      <c r="U214" s="460"/>
      <c r="V214" s="286">
        <v>44803.833333333336</v>
      </c>
      <c r="W214">
        <v>1.5836859999999999</v>
      </c>
      <c r="X214" s="460"/>
    </row>
    <row r="215" spans="4:24" x14ac:dyDescent="0.2">
      <c r="D215" s="2">
        <f>[4]RawData!$A1698</f>
        <v>43617.5</v>
      </c>
      <c r="E215">
        <f>[4]RawData!$W1698</f>
        <v>3.7000000476837158</v>
      </c>
      <c r="F215" s="874"/>
      <c r="G215" s="874"/>
      <c r="H215" s="874"/>
      <c r="I215" s="874"/>
      <c r="J215" s="874"/>
      <c r="K215" s="874"/>
      <c r="L215" s="874"/>
      <c r="M215" s="408" t="s">
        <v>1330</v>
      </c>
      <c r="N215" s="277">
        <v>5.2360949999999979</v>
      </c>
      <c r="O215" s="460"/>
      <c r="P215" s="286">
        <v>43839.708333333336</v>
      </c>
      <c r="Q215">
        <v>138.4496666666667</v>
      </c>
      <c r="R215" s="460"/>
      <c r="S215" s="286">
        <v>44433.708333333336</v>
      </c>
      <c r="T215" s="461">
        <v>171.14599999999999</v>
      </c>
      <c r="U215" s="460"/>
      <c r="V215" s="286">
        <v>44803.875</v>
      </c>
      <c r="W215">
        <v>1.4747269999999999</v>
      </c>
      <c r="X215" s="460"/>
    </row>
    <row r="216" spans="4:24" x14ac:dyDescent="0.2">
      <c r="D216" s="2">
        <f>[4]RawData!$A1699</f>
        <v>43617.541666666664</v>
      </c>
      <c r="E216">
        <f>[4]RawData!$W1699</f>
        <v>3.869999885559082</v>
      </c>
      <c r="F216" s="874"/>
      <c r="G216" s="874"/>
      <c r="H216" s="874"/>
      <c r="I216" s="874"/>
      <c r="J216" s="874"/>
      <c r="K216" s="874"/>
      <c r="L216" s="874"/>
      <c r="M216" s="408" t="s">
        <v>1331</v>
      </c>
      <c r="N216" s="277">
        <v>4.836523333333334</v>
      </c>
      <c r="O216" s="460"/>
      <c r="P216" s="286">
        <v>43839.75</v>
      </c>
      <c r="Q216">
        <v>26.592999999999993</v>
      </c>
      <c r="R216" s="460"/>
      <c r="S216" s="286">
        <v>44433.75</v>
      </c>
      <c r="T216" s="461">
        <v>131.78299999999999</v>
      </c>
      <c r="U216" s="460"/>
      <c r="V216" s="286">
        <v>44804.291666666664</v>
      </c>
      <c r="W216">
        <v>214.30199999999999</v>
      </c>
      <c r="X216" s="460"/>
    </row>
    <row r="217" spans="4:24" x14ac:dyDescent="0.2">
      <c r="D217" s="2">
        <f>[4]RawData!$A1700</f>
        <v>43617.583333333336</v>
      </c>
      <c r="E217">
        <f>[4]RawData!$W1700</f>
        <v>4.309999942779541</v>
      </c>
      <c r="F217" s="874"/>
      <c r="G217" s="874"/>
      <c r="H217" s="874"/>
      <c r="I217" s="874"/>
      <c r="J217" s="874"/>
      <c r="K217" s="874"/>
      <c r="L217" s="874"/>
      <c r="M217" s="408" t="s">
        <v>1332</v>
      </c>
      <c r="N217" s="277">
        <v>5.0078116666666661</v>
      </c>
      <c r="O217" s="460"/>
      <c r="P217" s="286">
        <v>43839.791666666664</v>
      </c>
      <c r="Q217">
        <v>12.951999999999998</v>
      </c>
      <c r="R217" s="460"/>
      <c r="S217" s="286">
        <v>44433.791666666664</v>
      </c>
      <c r="T217" s="461">
        <v>119.93259999999999</v>
      </c>
      <c r="U217" s="460"/>
      <c r="V217" s="286">
        <v>44804.333333333336</v>
      </c>
      <c r="W217">
        <v>64.854730000000004</v>
      </c>
      <c r="X217" s="460"/>
    </row>
    <row r="218" spans="4:24" x14ac:dyDescent="0.2">
      <c r="D218" s="2">
        <f>[4]RawData!$A1701</f>
        <v>43617.625</v>
      </c>
      <c r="E218">
        <f>[4]RawData!$W1701</f>
        <v>4.7100000381469727</v>
      </c>
      <c r="F218" s="874"/>
      <c r="G218" s="874"/>
      <c r="H218" s="874"/>
      <c r="I218" s="874"/>
      <c r="J218" s="874"/>
      <c r="K218" s="874"/>
      <c r="L218" s="874"/>
      <c r="M218" s="408" t="s">
        <v>1333</v>
      </c>
      <c r="N218" s="277">
        <v>5.9655266666666655</v>
      </c>
      <c r="O218" s="460"/>
      <c r="P218" s="286">
        <v>43839.833333333336</v>
      </c>
      <c r="Q218">
        <v>10.177166666666668</v>
      </c>
      <c r="R218" s="460"/>
      <c r="S218" s="286">
        <v>44433.833333333336</v>
      </c>
      <c r="T218" s="461">
        <v>192.59649999999999</v>
      </c>
      <c r="U218" s="460"/>
      <c r="V218" s="286">
        <v>44804.375</v>
      </c>
      <c r="W218">
        <v>108.6742</v>
      </c>
      <c r="X218" s="460"/>
    </row>
    <row r="219" spans="4:24" x14ac:dyDescent="0.2">
      <c r="D219" s="2">
        <f>[4]RawData!$A1702</f>
        <v>43617.666666666664</v>
      </c>
      <c r="E219">
        <f>[4]RawData!$W1702</f>
        <v>4.880000114440918</v>
      </c>
      <c r="F219" s="874"/>
      <c r="G219" s="874"/>
      <c r="H219" s="874"/>
      <c r="I219" s="874"/>
      <c r="J219" s="874"/>
      <c r="K219" s="874"/>
      <c r="L219" s="874"/>
      <c r="M219" s="408" t="s">
        <v>1334</v>
      </c>
      <c r="N219" s="277">
        <v>5.6409116666666677</v>
      </c>
      <c r="O219" s="460"/>
      <c r="P219" s="286">
        <v>43839.875</v>
      </c>
      <c r="Q219">
        <v>8.6241666666666692</v>
      </c>
      <c r="R219" s="460"/>
      <c r="S219" s="286">
        <v>44433.875</v>
      </c>
      <c r="T219" s="461">
        <v>103.3062</v>
      </c>
      <c r="U219" s="460"/>
      <c r="V219" s="286">
        <v>44804.416666666664</v>
      </c>
      <c r="W219">
        <v>31.323149999999998</v>
      </c>
      <c r="X219" s="460"/>
    </row>
    <row r="220" spans="4:24" ht="15" x14ac:dyDescent="0.25">
      <c r="D220" s="2">
        <f>[4]RawData!$A1703</f>
        <v>43617.708333333336</v>
      </c>
      <c r="E220">
        <f>[4]RawData!$W1703</f>
        <v>4.2800002098083496</v>
      </c>
      <c r="F220" s="874"/>
      <c r="G220" s="874"/>
      <c r="H220" s="874"/>
      <c r="I220" s="874"/>
      <c r="J220" s="874"/>
      <c r="K220" s="874"/>
      <c r="L220" s="874"/>
      <c r="M220" s="406" t="s">
        <v>1137</v>
      </c>
      <c r="N220" s="407"/>
      <c r="O220" s="460"/>
      <c r="P220" s="286">
        <v>43839.916666666664</v>
      </c>
      <c r="Q220">
        <v>8.0086666666666666</v>
      </c>
      <c r="R220" s="460"/>
      <c r="S220" s="286">
        <v>44433.916666666664</v>
      </c>
      <c r="T220" s="461">
        <v>17.695139999999999</v>
      </c>
      <c r="U220" s="460"/>
      <c r="V220" s="286">
        <v>44804.458333333336</v>
      </c>
      <c r="W220">
        <v>21.48602</v>
      </c>
      <c r="X220" s="460"/>
    </row>
    <row r="221" spans="4:24" x14ac:dyDescent="0.2">
      <c r="D221" s="2">
        <f>[4]RawData!$A1704</f>
        <v>43617.75</v>
      </c>
      <c r="E221">
        <f>[4]RawData!$W1704</f>
        <v>4.0100002288818359</v>
      </c>
      <c r="F221" s="874"/>
      <c r="G221" s="874"/>
      <c r="H221" s="874"/>
      <c r="I221" s="874"/>
      <c r="J221" s="874"/>
      <c r="K221" s="874"/>
      <c r="L221" s="874"/>
      <c r="M221" s="408" t="s">
        <v>1311</v>
      </c>
      <c r="N221" s="277">
        <v>5.6689383333333305</v>
      </c>
      <c r="O221" s="460"/>
      <c r="P221" s="286">
        <v>43839.958333333336</v>
      </c>
      <c r="Q221">
        <v>7.6246666666666663</v>
      </c>
      <c r="R221" s="460"/>
      <c r="S221" s="286">
        <v>44433.958333333336</v>
      </c>
      <c r="T221" s="461">
        <v>14.37294</v>
      </c>
      <c r="U221" s="460"/>
      <c r="V221" s="286">
        <v>44804.5</v>
      </c>
      <c r="W221">
        <v>36.805480000000003</v>
      </c>
      <c r="X221" s="460"/>
    </row>
    <row r="222" spans="4:24" x14ac:dyDescent="0.2">
      <c r="D222" s="2">
        <f>[4]RawData!$A1705</f>
        <v>43617.791666666664</v>
      </c>
      <c r="E222">
        <f>[4]RawData!$W1705</f>
        <v>3.7699999809265137</v>
      </c>
      <c r="F222" s="874"/>
      <c r="G222" s="874"/>
      <c r="H222" s="874"/>
      <c r="I222" s="874"/>
      <c r="J222" s="874"/>
      <c r="K222" s="874"/>
      <c r="L222" s="874"/>
      <c r="M222" s="408" t="s">
        <v>1312</v>
      </c>
      <c r="N222" s="277">
        <v>1.4177749999999998</v>
      </c>
      <c r="O222" s="460"/>
      <c r="P222" s="286">
        <v>43840</v>
      </c>
      <c r="Q222">
        <v>7.7049999999999992</v>
      </c>
      <c r="R222" s="460"/>
      <c r="S222" s="286">
        <v>44434</v>
      </c>
      <c r="T222" s="461">
        <v>11.6744</v>
      </c>
      <c r="U222" s="460"/>
      <c r="V222" s="286">
        <v>44804.541666666664</v>
      </c>
      <c r="W222">
        <v>60.527169999999998</v>
      </c>
      <c r="X222" s="460"/>
    </row>
    <row r="223" spans="4:24" x14ac:dyDescent="0.2">
      <c r="D223" s="2">
        <f>[4]RawData!$A1706</f>
        <v>43617.833333333336</v>
      </c>
      <c r="E223">
        <f>[4]RawData!$W1706</f>
        <v>3.2200000286102295</v>
      </c>
      <c r="F223" s="874"/>
      <c r="G223" s="874"/>
      <c r="H223" s="874"/>
      <c r="I223" s="874"/>
      <c r="J223" s="874"/>
      <c r="K223" s="874"/>
      <c r="L223" s="874"/>
      <c r="M223" s="408" t="s">
        <v>1313</v>
      </c>
      <c r="N223" s="277">
        <v>4.7275916666666662</v>
      </c>
      <c r="O223" s="460"/>
      <c r="P223" s="286">
        <v>43840.041666666664</v>
      </c>
      <c r="Q223">
        <v>15.581333333333333</v>
      </c>
      <c r="R223" s="460"/>
      <c r="S223" s="286">
        <v>44434.041666666664</v>
      </c>
      <c r="T223" s="461">
        <v>7.8130059999999997</v>
      </c>
      <c r="U223" s="460"/>
      <c r="V223" s="286">
        <v>44804.583333333336</v>
      </c>
      <c r="W223">
        <v>33.947119999999998</v>
      </c>
      <c r="X223" s="460"/>
    </row>
    <row r="224" spans="4:24" x14ac:dyDescent="0.2">
      <c r="D224" s="2">
        <f>[4]RawData!$A1707</f>
        <v>43617.875</v>
      </c>
      <c r="E224">
        <f>[4]RawData!$W1707</f>
        <v>2.8499999046325684</v>
      </c>
      <c r="F224" s="874"/>
      <c r="G224" s="874"/>
      <c r="H224" s="874"/>
      <c r="I224" s="874"/>
      <c r="J224" s="874"/>
      <c r="K224" s="874"/>
      <c r="L224" s="874"/>
      <c r="M224" s="408" t="s">
        <v>1314</v>
      </c>
      <c r="N224" s="277">
        <v>271.48139166666664</v>
      </c>
      <c r="O224" s="460"/>
      <c r="P224" s="286">
        <v>43840.083333333336</v>
      </c>
      <c r="Q224">
        <v>14.2455</v>
      </c>
      <c r="R224" s="460"/>
      <c r="S224" s="286">
        <v>44434.083333333336</v>
      </c>
      <c r="T224" s="461">
        <v>5.5956250000000001</v>
      </c>
      <c r="U224" s="460"/>
      <c r="V224" s="286">
        <v>44804.625</v>
      </c>
      <c r="W224">
        <v>25.907520000000002</v>
      </c>
      <c r="X224" s="460"/>
    </row>
    <row r="225" spans="4:24" x14ac:dyDescent="0.2">
      <c r="D225" s="2">
        <f>[4]RawData!$A1708</f>
        <v>43617.916666666664</v>
      </c>
      <c r="E225">
        <f>[4]RawData!$W1708</f>
        <v>2.5699999332427979</v>
      </c>
      <c r="F225" s="874"/>
      <c r="G225" s="874"/>
      <c r="H225" s="874"/>
      <c r="I225" s="874"/>
      <c r="J225" s="874"/>
      <c r="K225" s="874"/>
      <c r="L225" s="874"/>
      <c r="M225" s="408" t="s">
        <v>1315</v>
      </c>
      <c r="N225" s="277">
        <v>6.3320350000000003</v>
      </c>
      <c r="O225" s="460"/>
      <c r="P225" s="286">
        <v>43840.125</v>
      </c>
      <c r="Q225">
        <v>411.25433333333348</v>
      </c>
      <c r="R225" s="460"/>
      <c r="S225" s="286">
        <v>44434.125</v>
      </c>
      <c r="T225" s="461">
        <v>4.8938800000000002</v>
      </c>
      <c r="U225" s="460"/>
      <c r="V225" s="286">
        <v>44804.666666666664</v>
      </c>
      <c r="W225">
        <v>14.106769999999999</v>
      </c>
      <c r="X225" s="460"/>
    </row>
    <row r="226" spans="4:24" x14ac:dyDescent="0.2">
      <c r="D226" s="2">
        <f>[4]RawData!$A1709</f>
        <v>43617.958333333336</v>
      </c>
      <c r="E226">
        <f>[4]RawData!$W1709</f>
        <v>2.4500000476837158</v>
      </c>
      <c r="F226" s="874"/>
      <c r="G226" s="874"/>
      <c r="H226" s="874"/>
      <c r="I226" s="874"/>
      <c r="J226" s="874"/>
      <c r="K226" s="874"/>
      <c r="L226" s="874"/>
      <c r="M226" s="408" t="s">
        <v>1316</v>
      </c>
      <c r="N226" s="277">
        <v>7.5320833333333317</v>
      </c>
      <c r="O226" s="460"/>
      <c r="P226" s="286">
        <v>43840.166666666664</v>
      </c>
      <c r="Q226">
        <v>21.636166666666668</v>
      </c>
      <c r="R226" s="460"/>
      <c r="S226" s="286">
        <v>44434.166666666664</v>
      </c>
      <c r="T226" s="461">
        <v>5.8493909999999998</v>
      </c>
      <c r="U226" s="460"/>
      <c r="V226" s="286">
        <v>44804.708333333336</v>
      </c>
      <c r="W226">
        <v>4.8274470000000003</v>
      </c>
      <c r="X226" s="460"/>
    </row>
    <row r="227" spans="4:24" x14ac:dyDescent="0.2">
      <c r="D227" s="2">
        <f>[4]RawData!$A1710</f>
        <v>43618</v>
      </c>
      <c r="E227">
        <f>[4]RawData!$W1710</f>
        <v>2.2699999809265137</v>
      </c>
      <c r="F227" s="874"/>
      <c r="G227" s="874"/>
      <c r="H227" s="874"/>
      <c r="I227" s="874"/>
      <c r="J227" s="874"/>
      <c r="K227" s="874"/>
      <c r="L227" s="874"/>
      <c r="M227" s="408" t="s">
        <v>1317</v>
      </c>
      <c r="N227" s="277">
        <v>4.141563333333333</v>
      </c>
      <c r="O227" s="460"/>
      <c r="P227" s="286">
        <v>43840.208333333336</v>
      </c>
      <c r="Q227">
        <v>14.300166666666666</v>
      </c>
      <c r="R227" s="460"/>
      <c r="S227" s="286">
        <v>44434.208333333336</v>
      </c>
      <c r="T227" s="461">
        <v>5.7421559999999996</v>
      </c>
      <c r="U227" s="460"/>
      <c r="V227" s="286">
        <v>44804.75</v>
      </c>
      <c r="W227">
        <v>2.3331940000000002</v>
      </c>
      <c r="X227" s="460"/>
    </row>
    <row r="228" spans="4:24" x14ac:dyDescent="0.2">
      <c r="D228" s="2">
        <f>[4]RawData!$A1711</f>
        <v>43618.041666666664</v>
      </c>
      <c r="E228">
        <f>[4]RawData!$W1711</f>
        <v>2.0199999809265137</v>
      </c>
      <c r="F228" s="874"/>
      <c r="G228" s="874"/>
      <c r="H228" s="874"/>
      <c r="I228" s="874"/>
      <c r="J228" s="874"/>
      <c r="K228" s="874"/>
      <c r="L228" s="874"/>
      <c r="M228" s="408" t="s">
        <v>1318</v>
      </c>
      <c r="N228" s="277">
        <v>4.8788833333333326</v>
      </c>
      <c r="O228" s="460"/>
      <c r="P228" s="286">
        <v>43840.25</v>
      </c>
      <c r="Q228">
        <v>37.963833333333326</v>
      </c>
      <c r="R228" s="460"/>
      <c r="S228" s="286">
        <v>44434.25</v>
      </c>
      <c r="T228" s="461">
        <v>28.96922</v>
      </c>
      <c r="U228" s="460"/>
      <c r="V228" s="286">
        <v>44804.791666666664</v>
      </c>
      <c r="W228">
        <v>1.5484500000000001</v>
      </c>
      <c r="X228" s="460"/>
    </row>
    <row r="229" spans="4:24" x14ac:dyDescent="0.2">
      <c r="D229" s="2">
        <f>[4]RawData!$A1712</f>
        <v>43618.083333333336</v>
      </c>
      <c r="E229">
        <f>[4]RawData!$W1712</f>
        <v>1.9700000286102295</v>
      </c>
      <c r="F229" s="874"/>
      <c r="G229" s="874"/>
      <c r="H229" s="874"/>
      <c r="I229" s="874"/>
      <c r="J229" s="874"/>
      <c r="K229" s="874"/>
      <c r="L229" s="874"/>
      <c r="M229" s="408" t="s">
        <v>1319</v>
      </c>
      <c r="N229" s="277">
        <v>5.1720400000000009</v>
      </c>
      <c r="O229" s="460"/>
      <c r="P229" s="286">
        <v>43840.291666666664</v>
      </c>
      <c r="Q229">
        <v>189.21599999999998</v>
      </c>
      <c r="R229" s="460"/>
      <c r="S229" s="286">
        <v>44434.291666666664</v>
      </c>
      <c r="T229" s="461">
        <v>90.380510000000001</v>
      </c>
      <c r="U229" s="460"/>
      <c r="V229" s="286">
        <v>44804.833333333336</v>
      </c>
      <c r="W229">
        <v>1.3900440000000001</v>
      </c>
      <c r="X229" s="460"/>
    </row>
    <row r="230" spans="4:24" x14ac:dyDescent="0.2">
      <c r="D230" s="2">
        <f>[4]RawData!$A1713</f>
        <v>43618.125</v>
      </c>
      <c r="E230">
        <f>[4]RawData!$W1713</f>
        <v>2.0899999141693115</v>
      </c>
      <c r="F230" s="874"/>
      <c r="G230" s="874"/>
      <c r="H230" s="874"/>
      <c r="I230" s="874"/>
      <c r="J230" s="874"/>
      <c r="K230" s="874"/>
      <c r="L230" s="874"/>
      <c r="M230" s="408" t="s">
        <v>1320</v>
      </c>
      <c r="N230" s="277">
        <v>4.7930900000000021</v>
      </c>
      <c r="O230" s="460"/>
      <c r="P230" s="286">
        <v>43840.333333333336</v>
      </c>
      <c r="Q230">
        <v>156.75316666666671</v>
      </c>
      <c r="R230" s="460"/>
      <c r="S230" s="286">
        <v>44434.333333333336</v>
      </c>
      <c r="T230" s="461">
        <v>174.44829999999999</v>
      </c>
      <c r="U230" s="460"/>
      <c r="V230" s="286">
        <v>44804.875</v>
      </c>
      <c r="W230">
        <v>1.2448349999999999</v>
      </c>
      <c r="X230" s="460"/>
    </row>
    <row r="231" spans="4:24" x14ac:dyDescent="0.2">
      <c r="D231" s="2">
        <f>[4]RawData!$A1714</f>
        <v>43618.166666666664</v>
      </c>
      <c r="E231">
        <f>[4]RawData!$W1714</f>
        <v>4.7300000190734863</v>
      </c>
      <c r="F231" s="874"/>
      <c r="G231" s="874"/>
      <c r="H231" s="874"/>
      <c r="I231" s="874"/>
      <c r="J231" s="874"/>
      <c r="K231" s="874"/>
      <c r="L231" s="874"/>
      <c r="M231" s="408" t="s">
        <v>1321</v>
      </c>
      <c r="N231" s="277">
        <v>4.2388083333333331</v>
      </c>
      <c r="O231" s="460"/>
      <c r="P231" s="286">
        <v>43840.375</v>
      </c>
      <c r="Q231">
        <v>83.059666666666672</v>
      </c>
      <c r="R231" s="460"/>
      <c r="S231" s="286">
        <v>44434.375</v>
      </c>
      <c r="T231" s="461">
        <v>182.17570000000001</v>
      </c>
      <c r="U231" s="460"/>
      <c r="V231" s="286">
        <v>44805.291666666664</v>
      </c>
      <c r="W231">
        <v>127.6383</v>
      </c>
      <c r="X231" s="460"/>
    </row>
    <row r="232" spans="4:24" x14ac:dyDescent="0.2">
      <c r="D232" s="2">
        <f>[4]RawData!$A1715</f>
        <v>43618.208333333336</v>
      </c>
      <c r="E232">
        <f>[4]RawData!$W1715</f>
        <v>7.9800000190734863</v>
      </c>
      <c r="F232" s="874"/>
      <c r="G232" s="874"/>
      <c r="H232" s="874"/>
      <c r="I232" s="874"/>
      <c r="J232" s="874"/>
      <c r="K232" s="874"/>
      <c r="L232" s="874"/>
      <c r="M232" s="408" t="s">
        <v>1322</v>
      </c>
      <c r="N232" s="277">
        <v>3.972478333333334</v>
      </c>
      <c r="O232" s="460"/>
      <c r="P232" s="286">
        <v>43840.416666666664</v>
      </c>
      <c r="Q232">
        <v>67.847166666666681</v>
      </c>
      <c r="R232" s="460"/>
      <c r="S232" s="286">
        <v>44434.416666666664</v>
      </c>
      <c r="T232" s="461">
        <v>167.68889999999999</v>
      </c>
      <c r="U232" s="460"/>
      <c r="V232" s="286">
        <v>44805.333333333336</v>
      </c>
      <c r="W232">
        <v>133.5042</v>
      </c>
      <c r="X232" s="460"/>
    </row>
    <row r="233" spans="4:24" x14ac:dyDescent="0.2">
      <c r="D233" s="2">
        <f>[4]RawData!$A1716</f>
        <v>43618.25</v>
      </c>
      <c r="E233">
        <f>[4]RawData!$W1716</f>
        <v>3.9800000190734863</v>
      </c>
      <c r="F233" s="874"/>
      <c r="G233" s="874"/>
      <c r="H233" s="874"/>
      <c r="I233" s="874"/>
      <c r="J233" s="874"/>
      <c r="K233" s="874"/>
      <c r="L233" s="874"/>
      <c r="M233" s="408" t="s">
        <v>1323</v>
      </c>
      <c r="N233" s="277">
        <v>3.7000583333333328</v>
      </c>
      <c r="O233" s="460"/>
      <c r="P233" s="286">
        <v>43840.458333333336</v>
      </c>
      <c r="Q233">
        <v>144.47700000000003</v>
      </c>
      <c r="R233" s="460"/>
      <c r="S233" s="286">
        <v>44434.458333333336</v>
      </c>
      <c r="T233" s="461">
        <v>157.0849</v>
      </c>
      <c r="U233" s="460"/>
      <c r="V233" s="286">
        <v>44805.375</v>
      </c>
      <c r="W233">
        <v>79.438999999999993</v>
      </c>
      <c r="X233" s="460"/>
    </row>
    <row r="234" spans="4:24" x14ac:dyDescent="0.2">
      <c r="D234" s="2">
        <f>[4]RawData!$A1717</f>
        <v>43618.291666666664</v>
      </c>
      <c r="E234">
        <f>[4]RawData!$W1717</f>
        <v>3.059999942779541</v>
      </c>
      <c r="F234" s="874"/>
      <c r="G234" s="874"/>
      <c r="H234" s="874"/>
      <c r="I234" s="874"/>
      <c r="J234" s="874"/>
      <c r="K234" s="874"/>
      <c r="L234" s="874"/>
      <c r="M234" s="408" t="s">
        <v>1324</v>
      </c>
      <c r="N234" s="277">
        <v>3.5428716666666671</v>
      </c>
      <c r="O234" s="460"/>
      <c r="P234" s="286">
        <v>43840.5</v>
      </c>
      <c r="Q234">
        <v>28.748666666666665</v>
      </c>
      <c r="R234" s="460"/>
      <c r="S234" s="286">
        <v>44434.5</v>
      </c>
      <c r="T234" s="461">
        <v>150.8373</v>
      </c>
      <c r="U234" s="460"/>
      <c r="V234" s="286">
        <v>44805.416666666664</v>
      </c>
      <c r="W234">
        <v>45.412039999999998</v>
      </c>
      <c r="X234" s="460"/>
    </row>
    <row r="235" spans="4:24" x14ac:dyDescent="0.2">
      <c r="D235" s="2">
        <f>[4]RawData!$A1718</f>
        <v>43618.333333333336</v>
      </c>
      <c r="E235">
        <f>[4]RawData!$W1718</f>
        <v>2.7799999713897705</v>
      </c>
      <c r="F235" s="874"/>
      <c r="G235" s="874"/>
      <c r="H235" s="874"/>
      <c r="I235" s="874"/>
      <c r="J235" s="874"/>
      <c r="K235" s="874"/>
      <c r="L235" s="874"/>
      <c r="M235" s="408" t="s">
        <v>1325</v>
      </c>
      <c r="N235" s="277">
        <v>3.4059983333333337</v>
      </c>
      <c r="O235" s="460"/>
      <c r="P235" s="286">
        <v>43840.541666666664</v>
      </c>
      <c r="Q235">
        <v>97.9315</v>
      </c>
      <c r="R235" s="460"/>
      <c r="S235" s="286">
        <v>44434.541666666664</v>
      </c>
      <c r="T235" s="461">
        <v>116.13</v>
      </c>
      <c r="U235" s="460"/>
      <c r="V235" s="286">
        <v>44805.458333333336</v>
      </c>
      <c r="W235">
        <v>52.268349999999998</v>
      </c>
      <c r="X235" s="460"/>
    </row>
    <row r="236" spans="4:24" x14ac:dyDescent="0.2">
      <c r="D236" s="2">
        <f>[4]RawData!$A1719</f>
        <v>43618.375</v>
      </c>
      <c r="E236">
        <f>[4]RawData!$W1719</f>
        <v>2.7300000190734863</v>
      </c>
      <c r="F236" s="874"/>
      <c r="G236" s="874"/>
      <c r="H236" s="874"/>
      <c r="I236" s="874"/>
      <c r="J236" s="874"/>
      <c r="K236" s="874"/>
      <c r="L236" s="874"/>
      <c r="M236" s="408" t="s">
        <v>1326</v>
      </c>
      <c r="N236" s="277">
        <v>3.3989000000000003</v>
      </c>
      <c r="O236" s="460"/>
      <c r="P236" s="286">
        <v>43840.583333333336</v>
      </c>
      <c r="Q236">
        <v>18.383666666666667</v>
      </c>
      <c r="R236" s="460"/>
      <c r="S236" s="286">
        <v>44434.583333333336</v>
      </c>
      <c r="T236" s="461">
        <v>139.23609999999999</v>
      </c>
      <c r="U236" s="460"/>
      <c r="V236" s="286">
        <v>44805.5</v>
      </c>
      <c r="W236">
        <v>81.123599999999996</v>
      </c>
      <c r="X236" s="460"/>
    </row>
    <row r="237" spans="4:24" x14ac:dyDescent="0.2">
      <c r="D237" s="2">
        <f>[4]RawData!$A1720</f>
        <v>43618.416666666664</v>
      </c>
      <c r="E237">
        <f>[4]RawData!$W1720</f>
        <v>3.1500000953674316</v>
      </c>
      <c r="F237" s="874"/>
      <c r="G237" s="874"/>
      <c r="H237" s="874"/>
      <c r="I237" s="874"/>
      <c r="J237" s="874"/>
      <c r="K237" s="874"/>
      <c r="L237" s="874"/>
      <c r="M237" s="408" t="s">
        <v>1327</v>
      </c>
      <c r="N237" s="277">
        <v>3.3648116666666672</v>
      </c>
      <c r="O237" s="460"/>
      <c r="P237" s="286">
        <v>43840.625</v>
      </c>
      <c r="Q237">
        <v>14.735000000000003</v>
      </c>
      <c r="R237" s="460"/>
      <c r="S237" s="286">
        <v>44434.625</v>
      </c>
      <c r="T237" s="461">
        <v>177.4119</v>
      </c>
      <c r="U237" s="460"/>
      <c r="V237" s="286">
        <v>44805.541666666664</v>
      </c>
      <c r="W237">
        <v>61.120609999999999</v>
      </c>
      <c r="X237" s="460"/>
    </row>
    <row r="238" spans="4:24" x14ac:dyDescent="0.2">
      <c r="D238" s="2">
        <f>[4]RawData!$A1721</f>
        <v>43618.458333333336</v>
      </c>
      <c r="E238">
        <f>[4]RawData!$W1721</f>
        <v>3.4300000667572021</v>
      </c>
      <c r="F238" s="874"/>
      <c r="G238" s="874"/>
      <c r="H238" s="874"/>
      <c r="I238" s="874"/>
      <c r="J238" s="874"/>
      <c r="K238" s="874"/>
      <c r="L238" s="874"/>
      <c r="M238" s="408" t="s">
        <v>1328</v>
      </c>
      <c r="N238" s="277">
        <v>3.2646250000000006</v>
      </c>
      <c r="O238" s="460"/>
      <c r="P238" s="286">
        <v>43840.666666666664</v>
      </c>
      <c r="Q238">
        <v>9.6363333333333347</v>
      </c>
      <c r="R238" s="460"/>
      <c r="S238" s="286">
        <v>44434.666666666664</v>
      </c>
      <c r="T238" s="461">
        <v>172.42420000000001</v>
      </c>
      <c r="U238" s="460"/>
      <c r="V238" s="286">
        <v>44805.583333333336</v>
      </c>
      <c r="W238">
        <v>52.586779999999997</v>
      </c>
      <c r="X238" s="460"/>
    </row>
    <row r="239" spans="4:24" x14ac:dyDescent="0.2">
      <c r="D239" s="2">
        <f>[4]RawData!$A1722</f>
        <v>43618.5</v>
      </c>
      <c r="E239">
        <f>[4]RawData!$W1722</f>
        <v>3.7899999618530273</v>
      </c>
      <c r="F239" s="874"/>
      <c r="G239" s="874"/>
      <c r="H239" s="874"/>
      <c r="I239" s="874"/>
      <c r="J239" s="874"/>
      <c r="K239" s="874"/>
      <c r="L239" s="874"/>
      <c r="M239" s="408" t="s">
        <v>1329</v>
      </c>
      <c r="N239" s="277">
        <v>3.0980766666666666</v>
      </c>
      <c r="O239" s="460"/>
      <c r="P239" s="286">
        <v>43840.708333333336</v>
      </c>
      <c r="Q239">
        <v>7.3384999999999998</v>
      </c>
      <c r="R239" s="460"/>
      <c r="S239" s="286">
        <v>44434.708333333336</v>
      </c>
      <c r="T239" s="461">
        <v>202.40049999999999</v>
      </c>
      <c r="U239" s="460"/>
      <c r="V239" s="286">
        <v>44805.625</v>
      </c>
      <c r="W239">
        <v>9.2081090000000003</v>
      </c>
      <c r="X239" s="460"/>
    </row>
    <row r="240" spans="4:24" x14ac:dyDescent="0.2">
      <c r="D240" s="2">
        <f>[4]RawData!$A1723</f>
        <v>43618.541666666664</v>
      </c>
      <c r="E240">
        <f>[4]RawData!$W1723</f>
        <v>3.880000114440918</v>
      </c>
      <c r="F240" s="874"/>
      <c r="G240" s="874"/>
      <c r="H240" s="874"/>
      <c r="I240" s="874"/>
      <c r="J240" s="874"/>
      <c r="K240" s="874"/>
      <c r="L240" s="874"/>
      <c r="M240" s="408" t="s">
        <v>1330</v>
      </c>
      <c r="N240" s="277">
        <v>2.9974350000000012</v>
      </c>
      <c r="O240" s="460"/>
      <c r="P240" s="286">
        <v>43840.75</v>
      </c>
      <c r="Q240">
        <v>7.6241666666666656</v>
      </c>
      <c r="R240" s="460"/>
      <c r="S240" s="286">
        <v>44434.75</v>
      </c>
      <c r="T240" s="461">
        <v>197.06379999999999</v>
      </c>
      <c r="U240" s="460"/>
      <c r="V240" s="286">
        <v>44805.666666666664</v>
      </c>
      <c r="W240">
        <v>3.6148500000000001</v>
      </c>
      <c r="X240" s="460"/>
    </row>
    <row r="241" spans="4:24" x14ac:dyDescent="0.2">
      <c r="D241" s="2">
        <f>[4]RawData!$A1724</f>
        <v>43618.583333333336</v>
      </c>
      <c r="E241">
        <f>[4]RawData!$W1724</f>
        <v>4.3600001335144043</v>
      </c>
      <c r="F241" s="874"/>
      <c r="G241" s="874"/>
      <c r="H241" s="874"/>
      <c r="I241" s="874"/>
      <c r="J241" s="874"/>
      <c r="K241" s="874"/>
      <c r="L241" s="874"/>
      <c r="M241" s="408" t="s">
        <v>1331</v>
      </c>
      <c r="N241" s="277">
        <v>3.1678866666666661</v>
      </c>
      <c r="O241" s="460"/>
      <c r="P241" s="286">
        <v>43840.791666666664</v>
      </c>
      <c r="Q241">
        <v>5.1339285714285712</v>
      </c>
      <c r="R241" s="460"/>
      <c r="S241" s="286">
        <v>44434.791666666664</v>
      </c>
      <c r="T241" s="461">
        <v>196.66</v>
      </c>
      <c r="U241" s="460"/>
      <c r="V241" s="286">
        <v>44805.708333333336</v>
      </c>
      <c r="W241">
        <v>2.0809880000000001</v>
      </c>
      <c r="X241" s="460"/>
    </row>
    <row r="242" spans="4:24" x14ac:dyDescent="0.2">
      <c r="D242" s="2">
        <f>[4]RawData!$A1725</f>
        <v>43618.625</v>
      </c>
      <c r="E242">
        <f>[4]RawData!$W1725</f>
        <v>5.0900001525878906</v>
      </c>
      <c r="F242" s="874"/>
      <c r="G242" s="874"/>
      <c r="H242" s="874"/>
      <c r="I242" s="874"/>
      <c r="J242" s="874"/>
      <c r="K242" s="874"/>
      <c r="L242" s="874"/>
      <c r="M242" s="408" t="s">
        <v>1332</v>
      </c>
      <c r="N242" s="277">
        <v>2.7934783333333328</v>
      </c>
      <c r="O242" s="460"/>
      <c r="P242" s="286">
        <v>43841.341666666667</v>
      </c>
      <c r="Q242">
        <v>0.40770833333333334</v>
      </c>
      <c r="R242" s="460"/>
      <c r="S242" s="286">
        <v>44434.833333333336</v>
      </c>
      <c r="T242" s="461">
        <v>189.0804</v>
      </c>
      <c r="U242" s="460"/>
      <c r="V242" s="286">
        <v>44805.75</v>
      </c>
      <c r="W242">
        <v>1.3726309999999999</v>
      </c>
      <c r="X242" s="460"/>
    </row>
    <row r="243" spans="4:24" x14ac:dyDescent="0.2">
      <c r="D243" s="2">
        <f>[4]RawData!$A1726</f>
        <v>43618.666666666664</v>
      </c>
      <c r="E243">
        <f>[4]RawData!$W1726</f>
        <v>5.0500001907348633</v>
      </c>
      <c r="F243" s="874"/>
      <c r="G243" s="874"/>
      <c r="H243" s="874"/>
      <c r="I243" s="874"/>
      <c r="J243" s="874"/>
      <c r="K243" s="874"/>
      <c r="L243" s="874"/>
      <c r="M243" s="408" t="s">
        <v>1333</v>
      </c>
      <c r="N243" s="277">
        <v>2.6289150000000006</v>
      </c>
      <c r="O243" s="460"/>
      <c r="P243" s="286">
        <v>43841.375</v>
      </c>
      <c r="Q243">
        <v>7.2976666666666663</v>
      </c>
      <c r="R243" s="460"/>
      <c r="S243" s="286">
        <v>44434.875</v>
      </c>
      <c r="T243" s="461">
        <v>76.588399999999993</v>
      </c>
      <c r="U243" s="460"/>
      <c r="V243" s="286">
        <v>44805.791666666664</v>
      </c>
      <c r="W243">
        <v>0.14834269999999999</v>
      </c>
      <c r="X243" s="460"/>
    </row>
    <row r="244" spans="4:24" x14ac:dyDescent="0.2">
      <c r="D244" s="2">
        <f>[4]RawData!$A1727</f>
        <v>43618.708333333336</v>
      </c>
      <c r="E244">
        <f>[4]RawData!$W1727</f>
        <v>4.1599998474121094</v>
      </c>
      <c r="F244" s="874"/>
      <c r="G244" s="874"/>
      <c r="H244" s="874"/>
      <c r="I244" s="874"/>
      <c r="J244" s="874"/>
      <c r="K244" s="874"/>
      <c r="L244" s="874"/>
      <c r="M244" s="408" t="s">
        <v>1334</v>
      </c>
      <c r="N244" s="277">
        <v>3.7898166666666677</v>
      </c>
      <c r="O244" s="460"/>
      <c r="P244" s="286">
        <v>43841.416666666664</v>
      </c>
      <c r="Q244">
        <v>6.0565000000000007</v>
      </c>
      <c r="R244" s="460"/>
      <c r="S244" s="286">
        <v>44434.916666666664</v>
      </c>
      <c r="T244" s="461">
        <v>10.50967</v>
      </c>
      <c r="U244" s="460"/>
      <c r="V244" s="286">
        <v>44805.833333333336</v>
      </c>
      <c r="W244">
        <v>1.543034</v>
      </c>
      <c r="X244" s="460"/>
    </row>
    <row r="245" spans="4:24" ht="15" x14ac:dyDescent="0.25">
      <c r="D245" s="2">
        <f>[4]RawData!$A1728</f>
        <v>43618.75</v>
      </c>
      <c r="E245">
        <f>[4]RawData!$W1728</f>
        <v>3.9800000190734863</v>
      </c>
      <c r="F245" s="874"/>
      <c r="G245" s="874"/>
      <c r="H245" s="874"/>
      <c r="I245" s="874"/>
      <c r="J245" s="874"/>
      <c r="K245" s="874"/>
      <c r="L245" s="874"/>
      <c r="M245" s="409" t="s">
        <v>858</v>
      </c>
      <c r="N245" s="409"/>
      <c r="O245" s="460"/>
      <c r="P245" s="286">
        <v>43841.458333333336</v>
      </c>
      <c r="Q245">
        <v>5.5578333333333347</v>
      </c>
      <c r="R245" s="460"/>
      <c r="S245" s="286">
        <v>44434.958333333336</v>
      </c>
      <c r="T245" s="461">
        <v>7.8967520000000002</v>
      </c>
      <c r="U245" s="460"/>
      <c r="V245" s="286">
        <v>44805.875</v>
      </c>
      <c r="W245">
        <v>0.73693430000000004</v>
      </c>
      <c r="X245" s="460"/>
    </row>
    <row r="246" spans="4:24" ht="15" x14ac:dyDescent="0.25">
      <c r="D246" s="2">
        <f>[4]RawData!$A1729</f>
        <v>43618.791666666664</v>
      </c>
      <c r="E246">
        <f>[4]RawData!$W1729</f>
        <v>3.7599999904632568</v>
      </c>
      <c r="F246" s="874"/>
      <c r="G246" s="874"/>
      <c r="H246" s="874"/>
      <c r="I246" s="874"/>
      <c r="J246" s="874"/>
      <c r="K246" s="874"/>
      <c r="L246" s="874"/>
      <c r="M246" s="403" t="s">
        <v>1138</v>
      </c>
      <c r="N246" s="404"/>
      <c r="O246" s="460"/>
      <c r="P246" s="286">
        <v>43841.5</v>
      </c>
      <c r="Q246">
        <v>4.9783333333333326</v>
      </c>
      <c r="R246" s="460"/>
      <c r="S246" s="286">
        <v>44435</v>
      </c>
      <c r="T246" s="461">
        <v>9.3232330000000001</v>
      </c>
      <c r="U246" s="460"/>
      <c r="V246" s="286">
        <v>44806.291666666664</v>
      </c>
      <c r="W246">
        <v>109.1802</v>
      </c>
      <c r="X246" s="460"/>
    </row>
    <row r="247" spans="4:24" x14ac:dyDescent="0.2">
      <c r="D247" s="2">
        <f>[4]RawData!$A1730</f>
        <v>43618.833333333336</v>
      </c>
      <c r="E247">
        <f>[4]RawData!$W1730</f>
        <v>3.2899999618530273</v>
      </c>
      <c r="F247" s="874"/>
      <c r="G247" s="874"/>
      <c r="H247" s="874"/>
      <c r="I247" s="874"/>
      <c r="J247" s="874"/>
      <c r="K247" s="874"/>
      <c r="L247" s="874"/>
      <c r="M247" s="405" t="s">
        <v>1311</v>
      </c>
      <c r="N247">
        <v>4.1427100000000019</v>
      </c>
      <c r="O247" s="460"/>
      <c r="P247" s="286">
        <v>43841.541666666664</v>
      </c>
      <c r="Q247">
        <v>5.0878333333333332</v>
      </c>
      <c r="R247" s="460"/>
      <c r="S247" s="286">
        <v>44435.041666666664</v>
      </c>
      <c r="T247" s="461">
        <v>10.193</v>
      </c>
      <c r="U247" s="460"/>
      <c r="V247" s="286">
        <v>44806.333333333336</v>
      </c>
      <c r="W247">
        <v>272.13810000000001</v>
      </c>
      <c r="X247" s="460"/>
    </row>
    <row r="248" spans="4:24" x14ac:dyDescent="0.2">
      <c r="D248" s="2">
        <f>[4]RawData!$A1731</f>
        <v>43618.875</v>
      </c>
      <c r="E248">
        <f>[4]RawData!$W1731</f>
        <v>2.5499999523162842</v>
      </c>
      <c r="F248" s="874"/>
      <c r="G248" s="874"/>
      <c r="H248" s="874"/>
      <c r="I248" s="874"/>
      <c r="J248" s="874"/>
      <c r="K248" s="874"/>
      <c r="L248" s="874"/>
      <c r="M248" s="405" t="s">
        <v>1312</v>
      </c>
      <c r="N248">
        <v>3.2040233333333328</v>
      </c>
      <c r="O248" s="460"/>
      <c r="P248" s="286">
        <v>43841.583333333336</v>
      </c>
      <c r="Q248">
        <v>4.9291666666666654</v>
      </c>
      <c r="R248" s="460"/>
      <c r="S248" s="286">
        <v>44435.083333333336</v>
      </c>
      <c r="T248" s="461">
        <v>6.9561419999999998</v>
      </c>
      <c r="U248" s="460"/>
      <c r="V248" s="286">
        <v>44806.375</v>
      </c>
      <c r="W248">
        <v>227.75550000000001</v>
      </c>
      <c r="X248" s="460"/>
    </row>
    <row r="249" spans="4:24" x14ac:dyDescent="0.2">
      <c r="D249" s="2">
        <f>[4]RawData!$A1732</f>
        <v>43618.916666666664</v>
      </c>
      <c r="E249">
        <f>[4]RawData!$W1732</f>
        <v>2.2100000381469727</v>
      </c>
      <c r="F249" s="874"/>
      <c r="G249" s="874"/>
      <c r="H249" s="874"/>
      <c r="I249" s="874"/>
      <c r="J249" s="874"/>
      <c r="K249" s="874"/>
      <c r="L249" s="874"/>
      <c r="M249" s="405" t="s">
        <v>1313</v>
      </c>
      <c r="N249">
        <v>3.0895650000000008</v>
      </c>
      <c r="O249" s="460"/>
      <c r="P249" s="286">
        <v>43841.625</v>
      </c>
      <c r="Q249">
        <v>4.6050000000000004</v>
      </c>
      <c r="R249" s="460"/>
      <c r="S249" s="286">
        <v>44435.125</v>
      </c>
      <c r="T249" s="461">
        <v>5.8454220000000001</v>
      </c>
      <c r="U249" s="460"/>
      <c r="V249" s="286">
        <v>44806.416666666664</v>
      </c>
      <c r="W249">
        <v>95.702910000000003</v>
      </c>
      <c r="X249" s="460"/>
    </row>
    <row r="250" spans="4:24" x14ac:dyDescent="0.2">
      <c r="D250" s="2">
        <f>[4]RawData!$A1733</f>
        <v>43618.958333333336</v>
      </c>
      <c r="E250">
        <f>[4]RawData!$W1733</f>
        <v>2.0099999904632568</v>
      </c>
      <c r="F250" s="874"/>
      <c r="G250" s="874"/>
      <c r="H250" s="874"/>
      <c r="I250" s="874"/>
      <c r="J250" s="874"/>
      <c r="K250" s="874"/>
      <c r="L250" s="874"/>
      <c r="M250" s="405" t="s">
        <v>1314</v>
      </c>
      <c r="N250">
        <v>279.46442883333344</v>
      </c>
      <c r="O250" s="460"/>
      <c r="P250" s="286">
        <v>43841.666666666664</v>
      </c>
      <c r="Q250">
        <v>4.2846666666666664</v>
      </c>
      <c r="R250" s="460"/>
      <c r="S250" s="286">
        <v>44435.166666666664</v>
      </c>
      <c r="T250" s="461">
        <v>4.5122080000000002</v>
      </c>
      <c r="U250" s="460"/>
      <c r="V250" s="286">
        <v>44806.458333333336</v>
      </c>
      <c r="W250">
        <v>123.6955</v>
      </c>
      <c r="X250" s="460"/>
    </row>
    <row r="251" spans="4:24" x14ac:dyDescent="0.2">
      <c r="D251" s="2">
        <f>[4]RawData!$A1734</f>
        <v>43619</v>
      </c>
      <c r="E251">
        <f>[4]RawData!$W1734</f>
        <v>2.0999999046325684</v>
      </c>
      <c r="F251" s="874"/>
      <c r="G251" s="874"/>
      <c r="H251" s="874"/>
      <c r="I251" s="874"/>
      <c r="J251" s="874"/>
      <c r="K251" s="874"/>
      <c r="L251" s="874"/>
      <c r="M251" s="405" t="s">
        <v>1315</v>
      </c>
      <c r="N251">
        <v>8.6166716666666687</v>
      </c>
      <c r="O251" s="460"/>
      <c r="P251" s="286">
        <v>43841.708333333336</v>
      </c>
      <c r="Q251">
        <v>3.6511666666666653</v>
      </c>
      <c r="R251" s="460"/>
      <c r="S251" s="286">
        <v>44435.208333333336</v>
      </c>
      <c r="T251" s="461">
        <v>4.2937380000000003</v>
      </c>
      <c r="U251" s="460"/>
      <c r="V251" s="286">
        <v>44806.5</v>
      </c>
      <c r="W251">
        <v>204.47</v>
      </c>
      <c r="X251" s="460"/>
    </row>
    <row r="252" spans="4:24" x14ac:dyDescent="0.2">
      <c r="D252" s="2">
        <f>[4]RawData!$A1735</f>
        <v>43619.041666666664</v>
      </c>
      <c r="E252">
        <f>[4]RawData!$W1735</f>
        <v>2.0399999618530273</v>
      </c>
      <c r="F252" s="874"/>
      <c r="G252" s="874"/>
      <c r="H252" s="874"/>
      <c r="I252" s="874"/>
      <c r="J252" s="874"/>
      <c r="K252" s="874"/>
      <c r="L252" s="874"/>
      <c r="M252" s="405" t="s">
        <v>1316</v>
      </c>
      <c r="N252">
        <v>5.2465516666666661</v>
      </c>
      <c r="O252" s="460"/>
      <c r="P252" s="286">
        <v>43841.75</v>
      </c>
      <c r="Q252">
        <v>3.5585000000000013</v>
      </c>
      <c r="R252" s="460"/>
      <c r="S252" s="286">
        <v>44435.25</v>
      </c>
      <c r="T252" s="461">
        <v>26.948039999999999</v>
      </c>
      <c r="U252" s="460"/>
      <c r="V252" s="286">
        <v>44806.541666666664</v>
      </c>
      <c r="W252">
        <v>144.8262</v>
      </c>
      <c r="X252" s="460"/>
    </row>
    <row r="253" spans="4:24" x14ac:dyDescent="0.2">
      <c r="D253" s="2">
        <f>[4]RawData!$A1736</f>
        <v>43619.083333333336</v>
      </c>
      <c r="E253">
        <f>[4]RawData!$W1736</f>
        <v>2.2200000286102295</v>
      </c>
      <c r="F253" s="874"/>
      <c r="G253" s="874"/>
      <c r="H253" s="874"/>
      <c r="I253" s="874"/>
      <c r="J253" s="874"/>
      <c r="K253" s="874"/>
      <c r="L253" s="874"/>
      <c r="M253" s="405" t="s">
        <v>1317</v>
      </c>
      <c r="N253">
        <v>4.5203533333333334</v>
      </c>
      <c r="O253" s="460"/>
      <c r="P253" s="286">
        <v>43841.791666666664</v>
      </c>
      <c r="Q253">
        <v>3.0841666666666674</v>
      </c>
      <c r="R253" s="460"/>
      <c r="S253" s="286">
        <v>44435.291666666664</v>
      </c>
      <c r="T253" s="461">
        <v>100.9023</v>
      </c>
      <c r="U253" s="460"/>
      <c r="V253" s="286">
        <v>44806.583333333336</v>
      </c>
      <c r="W253">
        <v>5.2214879999999999</v>
      </c>
      <c r="X253" s="460"/>
    </row>
    <row r="254" spans="4:24" x14ac:dyDescent="0.2">
      <c r="D254" s="2">
        <f>[4]RawData!$A1737</f>
        <v>43619.125</v>
      </c>
      <c r="E254">
        <f>[4]RawData!$W1737</f>
        <v>2.1500000953674316</v>
      </c>
      <c r="F254" s="874"/>
      <c r="G254" s="874"/>
      <c r="H254" s="874"/>
      <c r="I254" s="874"/>
      <c r="J254" s="874"/>
      <c r="K254" s="874"/>
      <c r="L254" s="874"/>
      <c r="M254" s="405" t="s">
        <v>1318</v>
      </c>
      <c r="N254">
        <v>4.1313283333333333</v>
      </c>
      <c r="O254" s="460"/>
      <c r="P254" s="286">
        <v>43841.833333333336</v>
      </c>
      <c r="Q254">
        <v>2.8159999999999994</v>
      </c>
      <c r="R254" s="460"/>
      <c r="S254" s="286">
        <v>44435.333333333336</v>
      </c>
      <c r="T254" s="461">
        <v>176.6277</v>
      </c>
      <c r="U254" s="460"/>
      <c r="V254" s="286">
        <v>44806.625</v>
      </c>
      <c r="W254">
        <v>5.4693909999999999</v>
      </c>
      <c r="X254" s="460"/>
    </row>
    <row r="255" spans="4:24" x14ac:dyDescent="0.2">
      <c r="D255" s="2">
        <f>[4]RawData!$A1738</f>
        <v>43619.166666666664</v>
      </c>
      <c r="E255">
        <f>[4]RawData!$W1738</f>
        <v>6.9000000953674316</v>
      </c>
      <c r="F255" s="874"/>
      <c r="G255" s="874"/>
      <c r="H255" s="874"/>
      <c r="I255" s="874"/>
      <c r="J255" s="874"/>
      <c r="K255" s="874"/>
      <c r="L255" s="874"/>
      <c r="M255" s="405" t="s">
        <v>1319</v>
      </c>
      <c r="N255">
        <v>3.8123533333333324</v>
      </c>
      <c r="O255" s="460"/>
      <c r="P255" s="286">
        <v>43841.875</v>
      </c>
      <c r="Q255">
        <v>2.6446666666666663</v>
      </c>
      <c r="R255" s="460"/>
      <c r="S255" s="286">
        <v>44435.375</v>
      </c>
      <c r="T255" s="461">
        <v>186.3289</v>
      </c>
      <c r="U255" s="460"/>
      <c r="V255" s="286">
        <v>44806.666666666664</v>
      </c>
      <c r="W255">
        <v>9.3094629999999992</v>
      </c>
      <c r="X255" s="460"/>
    </row>
    <row r="256" spans="4:24" x14ac:dyDescent="0.2">
      <c r="D256" s="2">
        <f>[4]RawData!$A1739</f>
        <v>43619.208333333336</v>
      </c>
      <c r="E256">
        <f>[4]RawData!$W1739</f>
        <v>7.070000171661377</v>
      </c>
      <c r="F256" s="874"/>
      <c r="G256" s="874"/>
      <c r="H256" s="874"/>
      <c r="I256" s="874"/>
      <c r="J256" s="874"/>
      <c r="K256" s="874"/>
      <c r="L256" s="874"/>
      <c r="M256" s="405" t="s">
        <v>1320</v>
      </c>
      <c r="N256">
        <v>3.5720316666666667</v>
      </c>
      <c r="O256" s="460"/>
      <c r="P256" s="286">
        <v>43841.916666666664</v>
      </c>
      <c r="Q256">
        <v>2.6338333333333326</v>
      </c>
      <c r="R256" s="460"/>
      <c r="S256" s="286">
        <v>44435.416666666664</v>
      </c>
      <c r="T256" s="461">
        <v>207.68889999999999</v>
      </c>
      <c r="U256" s="460"/>
      <c r="V256" s="286">
        <v>44806.708333333336</v>
      </c>
      <c r="W256">
        <v>1.3756969999999999</v>
      </c>
      <c r="X256" s="460"/>
    </row>
    <row r="257" spans="4:24" x14ac:dyDescent="0.2">
      <c r="D257" s="2">
        <f>[4]RawData!$A1740</f>
        <v>43619.25</v>
      </c>
      <c r="E257">
        <f>[4]RawData!$W1740</f>
        <v>3.8900001049041748</v>
      </c>
      <c r="F257" s="874"/>
      <c r="G257" s="874"/>
      <c r="H257" s="874"/>
      <c r="I257" s="874"/>
      <c r="J257" s="874"/>
      <c r="K257" s="874"/>
      <c r="L257" s="874"/>
      <c r="M257" s="405" t="s">
        <v>1321</v>
      </c>
      <c r="N257">
        <v>3.4951433333333339</v>
      </c>
      <c r="O257" s="460"/>
      <c r="P257" s="286">
        <v>43841.958333333336</v>
      </c>
      <c r="Q257">
        <v>2.3543333333333325</v>
      </c>
      <c r="R257" s="460"/>
      <c r="S257" s="286">
        <v>44435.458333333336</v>
      </c>
      <c r="T257" s="461">
        <v>196.64609999999999</v>
      </c>
      <c r="U257" s="460"/>
      <c r="V257" s="286">
        <v>44806.75</v>
      </c>
      <c r="W257">
        <v>1.273703</v>
      </c>
      <c r="X257" s="460"/>
    </row>
    <row r="258" spans="4:24" x14ac:dyDescent="0.2">
      <c r="D258" s="2">
        <f>[4]RawData!$A1741</f>
        <v>43619.291666666664</v>
      </c>
      <c r="E258">
        <f>[4]RawData!$W1741</f>
        <v>24.940000534057617</v>
      </c>
      <c r="F258" s="874"/>
      <c r="G258" s="874"/>
      <c r="H258" s="874"/>
      <c r="I258" s="874"/>
      <c r="J258" s="874"/>
      <c r="K258" s="874"/>
      <c r="L258" s="874"/>
      <c r="M258" s="405" t="s">
        <v>1322</v>
      </c>
      <c r="N258">
        <v>4.0507983333333337</v>
      </c>
      <c r="O258" s="460"/>
      <c r="P258" s="286">
        <v>43842</v>
      </c>
      <c r="Q258">
        <v>0.84983333333333344</v>
      </c>
      <c r="R258" s="460"/>
      <c r="S258" s="286">
        <v>44435.5</v>
      </c>
      <c r="T258" s="461">
        <v>177.3338</v>
      </c>
      <c r="U258" s="460"/>
      <c r="V258" s="286">
        <v>44806.791666666664</v>
      </c>
      <c r="W258">
        <v>1.0947229999999999</v>
      </c>
      <c r="X258" s="460"/>
    </row>
    <row r="259" spans="4:24" x14ac:dyDescent="0.2">
      <c r="D259" s="2">
        <f>[4]RawData!$A1742</f>
        <v>43619.333333333336</v>
      </c>
      <c r="E259">
        <f>[4]RawData!$W1742</f>
        <v>170.99000549316406</v>
      </c>
      <c r="F259" s="874"/>
      <c r="G259" s="874"/>
      <c r="H259" s="874"/>
      <c r="I259" s="874"/>
      <c r="J259" s="874"/>
      <c r="K259" s="874"/>
      <c r="L259" s="874"/>
      <c r="M259" s="405" t="s">
        <v>1323</v>
      </c>
      <c r="N259">
        <v>4.5749366666666651</v>
      </c>
      <c r="O259" s="460"/>
      <c r="P259" s="286">
        <v>43842.041666666664</v>
      </c>
      <c r="Q259">
        <v>2.095499999999999</v>
      </c>
      <c r="R259" s="460"/>
      <c r="S259" s="286">
        <v>44435.541666666664</v>
      </c>
      <c r="T259" s="461">
        <v>136.3759</v>
      </c>
      <c r="U259" s="460"/>
      <c r="V259" s="286">
        <v>44806.833333333336</v>
      </c>
      <c r="W259">
        <v>0.95541220000000004</v>
      </c>
      <c r="X259" s="460"/>
    </row>
    <row r="260" spans="4:24" x14ac:dyDescent="0.2">
      <c r="D260" s="2">
        <f>[4]RawData!$A1743</f>
        <v>43619.375</v>
      </c>
      <c r="E260">
        <f>[4]RawData!$W1743</f>
        <v>84.510002136230469</v>
      </c>
      <c r="F260" s="874"/>
      <c r="G260" s="874"/>
      <c r="H260" s="874"/>
      <c r="I260" s="874"/>
      <c r="J260" s="874"/>
      <c r="K260" s="874"/>
      <c r="L260" s="874"/>
      <c r="M260" s="405" t="s">
        <v>1324</v>
      </c>
      <c r="N260">
        <v>4.5669466666666647</v>
      </c>
      <c r="O260" s="460"/>
      <c r="P260" s="286">
        <v>43842.083333333336</v>
      </c>
      <c r="Q260">
        <v>1.5273333333333325</v>
      </c>
      <c r="R260" s="460"/>
      <c r="S260" s="286">
        <v>44435.583333333336</v>
      </c>
      <c r="T260" s="461">
        <v>122.1096</v>
      </c>
      <c r="U260" s="460"/>
      <c r="V260" s="286">
        <v>44806.875</v>
      </c>
      <c r="W260">
        <v>1.0624089999999999</v>
      </c>
      <c r="X260" s="460"/>
    </row>
    <row r="261" spans="4:24" x14ac:dyDescent="0.2">
      <c r="D261" s="2">
        <f>[4]RawData!$A1744</f>
        <v>43619.416666666664</v>
      </c>
      <c r="E261">
        <f>[4]RawData!$W1744</f>
        <v>72.949996948242188</v>
      </c>
      <c r="F261" s="874"/>
      <c r="G261" s="874"/>
      <c r="H261" s="874"/>
      <c r="I261" s="874"/>
      <c r="J261" s="874"/>
      <c r="K261" s="874"/>
      <c r="L261" s="874"/>
      <c r="M261" s="405" t="s">
        <v>1325</v>
      </c>
      <c r="N261">
        <v>3.1734450000000001</v>
      </c>
      <c r="O261" s="460"/>
      <c r="P261" s="286">
        <v>43842.125</v>
      </c>
      <c r="Q261">
        <v>345.22183333333334</v>
      </c>
      <c r="R261" s="460"/>
      <c r="S261" s="286">
        <v>44435.625</v>
      </c>
      <c r="T261" s="461">
        <v>176.4554</v>
      </c>
      <c r="U261" s="460"/>
      <c r="V261" s="286">
        <v>44807.291666666664</v>
      </c>
      <c r="W261" t="s">
        <v>1736</v>
      </c>
      <c r="X261" s="460"/>
    </row>
    <row r="262" spans="4:24" x14ac:dyDescent="0.2">
      <c r="D262" s="2">
        <f>[4]RawData!$A1745</f>
        <v>43619.458333333336</v>
      </c>
      <c r="E262">
        <f>[4]RawData!$W1745</f>
        <v>89.529998779296875</v>
      </c>
      <c r="F262" s="874"/>
      <c r="G262" s="874"/>
      <c r="H262" s="874"/>
      <c r="I262" s="874"/>
      <c r="J262" s="874"/>
      <c r="K262" s="874"/>
      <c r="L262" s="874"/>
      <c r="M262" s="405" t="s">
        <v>1326</v>
      </c>
      <c r="N262">
        <v>4.2838133333333337</v>
      </c>
      <c r="O262" s="460"/>
      <c r="P262" s="286">
        <v>43842.166666666664</v>
      </c>
      <c r="Q262">
        <v>20.162500000000001</v>
      </c>
      <c r="R262" s="460"/>
      <c r="S262" s="286">
        <v>44435.666666666664</v>
      </c>
      <c r="T262" s="461">
        <v>183.37129999999999</v>
      </c>
      <c r="U262" s="460"/>
      <c r="V262" s="286">
        <v>44807.333333333336</v>
      </c>
      <c r="W262" t="s">
        <v>1736</v>
      </c>
      <c r="X262" s="460"/>
    </row>
    <row r="263" spans="4:24" x14ac:dyDescent="0.2">
      <c r="D263" s="2">
        <f>[4]RawData!$A1746</f>
        <v>43619.5</v>
      </c>
      <c r="E263">
        <f>[4]RawData!$W1746</f>
        <v>79.529998779296875</v>
      </c>
      <c r="F263" s="874"/>
      <c r="G263" s="874"/>
      <c r="H263" s="874"/>
      <c r="I263" s="874"/>
      <c r="J263" s="874"/>
      <c r="K263" s="874"/>
      <c r="L263" s="874"/>
      <c r="M263" s="405" t="s">
        <v>1327</v>
      </c>
      <c r="N263">
        <v>3.903951666666666</v>
      </c>
      <c r="O263" s="460"/>
      <c r="P263" s="286">
        <v>43842.208333333336</v>
      </c>
      <c r="Q263">
        <v>4.975666666666668</v>
      </c>
      <c r="R263" s="460"/>
      <c r="S263" s="286">
        <v>44435.708333333336</v>
      </c>
      <c r="T263" s="461">
        <v>181.52789999999999</v>
      </c>
      <c r="U263" s="460"/>
      <c r="V263" s="286">
        <v>44807.375</v>
      </c>
      <c r="W263" t="s">
        <v>1736</v>
      </c>
      <c r="X263" s="460"/>
    </row>
    <row r="264" spans="4:24" x14ac:dyDescent="0.2">
      <c r="D264" s="2">
        <f>[4]RawData!$A1747</f>
        <v>43619.541666666664</v>
      </c>
      <c r="E264">
        <f>[4]RawData!$W1747</f>
        <v>51.610000610351563</v>
      </c>
      <c r="F264" s="874"/>
      <c r="G264" s="874"/>
      <c r="H264" s="874"/>
      <c r="I264" s="874"/>
      <c r="J264" s="874"/>
      <c r="K264" s="874"/>
      <c r="L264" s="874"/>
      <c r="M264" s="405" t="s">
        <v>1328</v>
      </c>
      <c r="N264">
        <v>3.1169433333333325</v>
      </c>
      <c r="O264" s="460"/>
      <c r="P264" s="286">
        <v>43842.25</v>
      </c>
      <c r="Q264">
        <v>4.5518333333333327</v>
      </c>
      <c r="R264" s="460"/>
      <c r="S264" s="286">
        <v>44435.75</v>
      </c>
      <c r="T264" s="461">
        <v>156.6431</v>
      </c>
      <c r="U264" s="460"/>
      <c r="V264" s="286">
        <v>44807.416666666664</v>
      </c>
      <c r="W264" t="s">
        <v>1736</v>
      </c>
      <c r="X264" s="460"/>
    </row>
    <row r="265" spans="4:24" x14ac:dyDescent="0.2">
      <c r="D265" s="2">
        <f>[4]RawData!$A1748</f>
        <v>43619.583333333336</v>
      </c>
      <c r="E265">
        <f>[4]RawData!$W1748</f>
        <v>102.05999755859375</v>
      </c>
      <c r="F265" s="874"/>
      <c r="G265" s="874"/>
      <c r="H265" s="874"/>
      <c r="I265" s="874"/>
      <c r="J265" s="874"/>
      <c r="K265" s="874"/>
      <c r="L265" s="874"/>
      <c r="M265" s="405" t="s">
        <v>1329</v>
      </c>
      <c r="N265">
        <v>3.8705766666666661</v>
      </c>
      <c r="O265" s="460"/>
      <c r="P265" s="286">
        <v>43842.291666666664</v>
      </c>
      <c r="Q265">
        <v>3.9473333333333338</v>
      </c>
      <c r="R265" s="460"/>
      <c r="S265" s="286">
        <v>44435.791666666664</v>
      </c>
      <c r="T265" s="461">
        <v>180.32859999999999</v>
      </c>
      <c r="U265" s="460"/>
      <c r="V265" s="286">
        <v>44807.458333333336</v>
      </c>
      <c r="W265" t="s">
        <v>1736</v>
      </c>
      <c r="X265" s="460"/>
    </row>
    <row r="266" spans="4:24" x14ac:dyDescent="0.2">
      <c r="D266" s="2">
        <f>[4]RawData!$A1749</f>
        <v>43619.625</v>
      </c>
      <c r="E266">
        <f>[4]RawData!$W1749</f>
        <v>99.360000610351563</v>
      </c>
      <c r="F266" s="874"/>
      <c r="G266" s="874"/>
      <c r="H266" s="874"/>
      <c r="I266" s="874"/>
      <c r="J266" s="874"/>
      <c r="K266" s="874"/>
      <c r="L266" s="874"/>
      <c r="M266" s="405" t="s">
        <v>1330</v>
      </c>
      <c r="N266">
        <v>3.1249300000000004</v>
      </c>
      <c r="O266" s="460"/>
      <c r="P266" s="286">
        <v>43842.333333333336</v>
      </c>
      <c r="Q266">
        <v>4.184333333333333</v>
      </c>
      <c r="R266" s="460"/>
      <c r="S266" s="286">
        <v>44435.833333333336</v>
      </c>
      <c r="T266" s="461">
        <v>121.5406</v>
      </c>
      <c r="U266" s="460"/>
      <c r="V266" s="286">
        <v>44807.5</v>
      </c>
      <c r="W266" t="s">
        <v>1736</v>
      </c>
      <c r="X266" s="460"/>
    </row>
    <row r="267" spans="4:24" x14ac:dyDescent="0.2">
      <c r="D267" s="2">
        <f>[4]RawData!$A1750</f>
        <v>43619.666666666664</v>
      </c>
      <c r="E267">
        <f>[4]RawData!$W1750</f>
        <v>16.860000610351563</v>
      </c>
      <c r="F267" s="874"/>
      <c r="G267" s="874"/>
      <c r="H267" s="874"/>
      <c r="I267" s="874"/>
      <c r="J267" s="874"/>
      <c r="K267" s="874"/>
      <c r="L267" s="874"/>
      <c r="M267" s="405" t="s">
        <v>1331</v>
      </c>
      <c r="N267">
        <v>3.4302300000000003</v>
      </c>
      <c r="O267" s="460"/>
      <c r="P267" s="286">
        <v>43842.375</v>
      </c>
      <c r="Q267">
        <v>3.902166666666667</v>
      </c>
      <c r="R267" s="460"/>
      <c r="S267" s="286">
        <v>44435.875</v>
      </c>
      <c r="T267" s="461">
        <v>11.494540000000001</v>
      </c>
      <c r="U267" s="460"/>
      <c r="V267" s="286">
        <v>44807.541666666664</v>
      </c>
      <c r="W267" t="s">
        <v>1736</v>
      </c>
      <c r="X267" s="460"/>
    </row>
    <row r="268" spans="4:24" x14ac:dyDescent="0.2">
      <c r="D268" s="2">
        <f>[4]RawData!$A1751</f>
        <v>43619.708333333336</v>
      </c>
      <c r="E268">
        <f>[4]RawData!$W1751</f>
        <v>2.3299999237060547</v>
      </c>
      <c r="F268" s="874"/>
      <c r="G268" s="874"/>
      <c r="H268" s="874"/>
      <c r="I268" s="874"/>
      <c r="J268" s="874"/>
      <c r="K268" s="874"/>
      <c r="L268" s="874"/>
      <c r="M268" s="405" t="s">
        <v>1332</v>
      </c>
      <c r="N268">
        <v>3.7954516666666662</v>
      </c>
      <c r="O268" s="460"/>
      <c r="P268" s="286">
        <v>43842.416666666664</v>
      </c>
      <c r="Q268">
        <v>4.0098333333333329</v>
      </c>
      <c r="R268" s="460"/>
      <c r="S268" s="286">
        <v>44435.916666666664</v>
      </c>
      <c r="T268" s="461">
        <v>8.8331149999999994</v>
      </c>
      <c r="U268" s="460"/>
      <c r="V268" s="286">
        <v>44807.583333333336</v>
      </c>
      <c r="W268" t="s">
        <v>1736</v>
      </c>
      <c r="X268" s="460"/>
    </row>
    <row r="269" spans="4:24" x14ac:dyDescent="0.2">
      <c r="D269" s="2">
        <f>[4]RawData!$A1752</f>
        <v>43619.75</v>
      </c>
      <c r="E269">
        <f>[4]RawData!$W1752</f>
        <v>2.0099999904632568</v>
      </c>
      <c r="F269" s="874"/>
      <c r="G269" s="874"/>
      <c r="H269" s="874"/>
      <c r="I269" s="874"/>
      <c r="J269" s="874"/>
      <c r="K269" s="874"/>
      <c r="L269" s="874"/>
      <c r="M269" s="405" t="s">
        <v>1333</v>
      </c>
      <c r="N269">
        <v>3.5996483333333322</v>
      </c>
      <c r="O269" s="460"/>
      <c r="P269" s="286">
        <v>43842.458333333336</v>
      </c>
      <c r="Q269">
        <v>4.6268333333333338</v>
      </c>
      <c r="R269" s="460"/>
      <c r="S269" s="286">
        <v>44435.958333333336</v>
      </c>
      <c r="T269" s="461">
        <v>6.5129279999999996</v>
      </c>
      <c r="U269" s="460"/>
      <c r="V269" s="286">
        <v>44807.625</v>
      </c>
      <c r="W269" t="s">
        <v>1736</v>
      </c>
      <c r="X269" s="460"/>
    </row>
    <row r="270" spans="4:24" x14ac:dyDescent="0.2">
      <c r="D270" s="2">
        <f>[4]RawData!$A1753</f>
        <v>43619.791666666664</v>
      </c>
      <c r="E270">
        <f>[4]RawData!$W1753</f>
        <v>2</v>
      </c>
      <c r="F270" s="874"/>
      <c r="G270" s="874"/>
      <c r="H270" s="874"/>
      <c r="I270" s="874"/>
      <c r="J270" s="874"/>
      <c r="K270" s="874"/>
      <c r="L270" s="874"/>
      <c r="M270" s="405" t="s">
        <v>1334</v>
      </c>
      <c r="N270">
        <v>3.8008400000000009</v>
      </c>
      <c r="O270" s="460"/>
      <c r="P270" s="286">
        <v>43842.5</v>
      </c>
      <c r="Q270">
        <v>5.3383333333333338</v>
      </c>
      <c r="R270" s="460"/>
      <c r="S270" s="286">
        <v>44436</v>
      </c>
      <c r="T270" s="461">
        <v>7.4509059999999998</v>
      </c>
      <c r="U270" s="460"/>
      <c r="V270" s="286">
        <v>44807.666666666664</v>
      </c>
      <c r="W270" t="s">
        <v>1736</v>
      </c>
      <c r="X270" s="460"/>
    </row>
    <row r="271" spans="4:24" ht="15" x14ac:dyDescent="0.25">
      <c r="D271" s="2">
        <f>[4]RawData!$A1754</f>
        <v>43619.833333333336</v>
      </c>
      <c r="E271">
        <f>[4]RawData!$W1754</f>
        <v>2.1400001049041748</v>
      </c>
      <c r="F271" s="874"/>
      <c r="G271" s="874"/>
      <c r="H271" s="874"/>
      <c r="I271" s="874"/>
      <c r="J271" s="874"/>
      <c r="K271" s="874"/>
      <c r="L271" s="874"/>
      <c r="M271" s="403" t="s">
        <v>1139</v>
      </c>
      <c r="N271" s="404"/>
      <c r="O271" s="460"/>
      <c r="P271" s="286">
        <v>43842.541666666664</v>
      </c>
      <c r="Q271">
        <v>5.1998333333333342</v>
      </c>
      <c r="R271" s="460"/>
      <c r="S271" s="286">
        <v>44436.041666666664</v>
      </c>
      <c r="T271" s="461">
        <v>8.9600519999999992</v>
      </c>
      <c r="U271" s="460"/>
      <c r="V271" s="286">
        <v>44807.708333333336</v>
      </c>
      <c r="W271" t="s">
        <v>1736</v>
      </c>
      <c r="X271" s="460"/>
    </row>
    <row r="272" spans="4:24" x14ac:dyDescent="0.2">
      <c r="D272" s="2">
        <f>[4]RawData!$A1755</f>
        <v>43619.875</v>
      </c>
      <c r="E272">
        <f>[4]RawData!$W1755</f>
        <v>2.130000114440918</v>
      </c>
      <c r="F272" s="874"/>
      <c r="G272" s="874"/>
      <c r="H272" s="874"/>
      <c r="I272" s="874"/>
      <c r="J272" s="874"/>
      <c r="K272" s="874"/>
      <c r="L272" s="874"/>
      <c r="M272" s="405" t="s">
        <v>1311</v>
      </c>
      <c r="N272">
        <v>3.7538549999999988</v>
      </c>
      <c r="O272" s="460"/>
      <c r="P272" s="286">
        <v>43842.583333333336</v>
      </c>
      <c r="Q272">
        <v>5.1268333333333338</v>
      </c>
      <c r="R272" s="460"/>
      <c r="S272" s="286">
        <v>44436.083333333336</v>
      </c>
      <c r="T272" s="461">
        <v>5.4932970000000001</v>
      </c>
      <c r="U272" s="460"/>
      <c r="V272" s="286">
        <v>44807.75</v>
      </c>
      <c r="W272" t="s">
        <v>1736</v>
      </c>
      <c r="X272" s="460"/>
    </row>
    <row r="273" spans="4:24" x14ac:dyDescent="0.2">
      <c r="D273" s="2">
        <f>[4]RawData!$A1756</f>
        <v>43619.916666666664</v>
      </c>
      <c r="E273">
        <f>[4]RawData!$W1756</f>
        <v>1.8899999856948853</v>
      </c>
      <c r="F273" s="874"/>
      <c r="G273" s="874"/>
      <c r="H273" s="874"/>
      <c r="I273" s="874"/>
      <c r="J273" s="874"/>
      <c r="K273" s="874"/>
      <c r="L273" s="874"/>
      <c r="M273" s="405" t="s">
        <v>1312</v>
      </c>
      <c r="N273">
        <v>3.7602716666666667</v>
      </c>
      <c r="O273" s="460"/>
      <c r="P273" s="286">
        <v>43842.625</v>
      </c>
      <c r="Q273">
        <v>4.9773333333333341</v>
      </c>
      <c r="R273" s="460"/>
      <c r="S273" s="286">
        <v>44436.125</v>
      </c>
      <c r="T273" s="461">
        <v>4.8179340000000002</v>
      </c>
      <c r="U273" s="460"/>
      <c r="V273" s="286">
        <v>44807.791666666664</v>
      </c>
      <c r="W273" t="s">
        <v>1736</v>
      </c>
      <c r="X273" s="460"/>
    </row>
    <row r="274" spans="4:24" x14ac:dyDescent="0.2">
      <c r="D274" s="2">
        <f>[4]RawData!$A1757</f>
        <v>43619.958333333336</v>
      </c>
      <c r="E274">
        <f>[4]RawData!$W1757</f>
        <v>1.9099999666213989</v>
      </c>
      <c r="F274" s="874"/>
      <c r="G274" s="874"/>
      <c r="H274" s="874"/>
      <c r="I274" s="874"/>
      <c r="J274" s="874"/>
      <c r="K274" s="874"/>
      <c r="L274" s="874"/>
      <c r="M274" s="405" t="s">
        <v>1313</v>
      </c>
      <c r="N274">
        <v>3.8817383333333333</v>
      </c>
      <c r="O274" s="460"/>
      <c r="P274" s="286">
        <v>43842.666666666664</v>
      </c>
      <c r="Q274">
        <v>4.6476666666666659</v>
      </c>
      <c r="R274" s="460"/>
      <c r="S274" s="286">
        <v>44436.166666666664</v>
      </c>
      <c r="T274" s="461">
        <v>4.1902189999999999</v>
      </c>
      <c r="U274" s="460"/>
      <c r="V274" s="286">
        <v>44807.833333333336</v>
      </c>
      <c r="W274" t="s">
        <v>1736</v>
      </c>
      <c r="X274" s="460"/>
    </row>
    <row r="275" spans="4:24" x14ac:dyDescent="0.2">
      <c r="D275" s="2">
        <f>[4]RawData!$A1758</f>
        <v>43620</v>
      </c>
      <c r="E275">
        <f>[4]RawData!$W1758</f>
        <v>1.75</v>
      </c>
      <c r="F275" s="874"/>
      <c r="G275" s="874"/>
      <c r="H275" s="874"/>
      <c r="I275" s="874"/>
      <c r="J275" s="874"/>
      <c r="K275" s="874"/>
      <c r="L275" s="874"/>
      <c r="M275" s="405" t="s">
        <v>1314</v>
      </c>
      <c r="N275">
        <v>268.97770900000006</v>
      </c>
      <c r="O275" s="460"/>
      <c r="P275" s="286">
        <v>43842.708333333336</v>
      </c>
      <c r="Q275">
        <v>4.4546666666666654</v>
      </c>
      <c r="R275" s="460"/>
      <c r="S275" s="286">
        <v>44436.208333333336</v>
      </c>
      <c r="T275" s="461">
        <v>3.8353670000000002</v>
      </c>
      <c r="U275" s="460"/>
      <c r="V275" s="286">
        <v>44807.875</v>
      </c>
      <c r="W275" t="s">
        <v>1736</v>
      </c>
      <c r="X275" s="460"/>
    </row>
    <row r="276" spans="4:24" x14ac:dyDescent="0.2">
      <c r="D276" s="2">
        <f>[4]RawData!$A1759</f>
        <v>43620.041666666664</v>
      </c>
      <c r="E276">
        <f>[4]RawData!$W1759</f>
        <v>1.9600000381469727</v>
      </c>
      <c r="F276" s="874"/>
      <c r="G276" s="874"/>
      <c r="H276" s="874"/>
      <c r="I276" s="874"/>
      <c r="J276" s="874"/>
      <c r="K276" s="874"/>
      <c r="L276" s="874"/>
      <c r="M276" s="405" t="s">
        <v>1315</v>
      </c>
      <c r="N276">
        <v>9.3419066666666684</v>
      </c>
      <c r="O276" s="460"/>
      <c r="P276" s="286">
        <v>43842.75</v>
      </c>
      <c r="Q276">
        <v>2.8995000000000002</v>
      </c>
      <c r="R276" s="460"/>
      <c r="S276" s="286">
        <v>44436.25</v>
      </c>
      <c r="T276" s="461">
        <v>3.6931790000000002</v>
      </c>
      <c r="U276" s="460"/>
      <c r="V276" s="286">
        <v>44808.291666666664</v>
      </c>
      <c r="W276" t="s">
        <v>1736</v>
      </c>
      <c r="X276" s="460"/>
    </row>
    <row r="277" spans="4:24" x14ac:dyDescent="0.2">
      <c r="D277" s="2">
        <f>[4]RawData!$A1760</f>
        <v>43620.083333333336</v>
      </c>
      <c r="E277">
        <f>[4]RawData!$W1760</f>
        <v>1.9199999570846558</v>
      </c>
      <c r="F277" s="874"/>
      <c r="G277" s="874"/>
      <c r="H277" s="874"/>
      <c r="I277" s="874"/>
      <c r="J277" s="874"/>
      <c r="K277" s="874"/>
      <c r="L277" s="874"/>
      <c r="M277" s="405" t="s">
        <v>1316</v>
      </c>
      <c r="N277">
        <v>5.9879616666666662</v>
      </c>
      <c r="O277" s="460"/>
      <c r="P277" s="286">
        <v>43842.791666666664</v>
      </c>
      <c r="Q277">
        <v>3.0964999999999998</v>
      </c>
      <c r="R277" s="460"/>
      <c r="S277" s="286">
        <v>44436.291666666664</v>
      </c>
      <c r="T277" s="461">
        <v>3.795982</v>
      </c>
      <c r="U277" s="460"/>
      <c r="V277" s="286">
        <v>44808.333333333336</v>
      </c>
      <c r="W277" t="s">
        <v>1736</v>
      </c>
      <c r="X277" s="460"/>
    </row>
    <row r="278" spans="4:24" x14ac:dyDescent="0.2">
      <c r="D278" s="2">
        <f>[4]RawData!$A1761</f>
        <v>43620.125</v>
      </c>
      <c r="E278">
        <f>[4]RawData!$W1761</f>
        <v>1.7899999618530273</v>
      </c>
      <c r="F278" s="874"/>
      <c r="G278" s="874"/>
      <c r="H278" s="874"/>
      <c r="I278" s="874"/>
      <c r="J278" s="874"/>
      <c r="K278" s="874"/>
      <c r="L278" s="874"/>
      <c r="M278" s="405" t="s">
        <v>1317</v>
      </c>
      <c r="N278">
        <v>28.473905000000002</v>
      </c>
      <c r="O278" s="460"/>
      <c r="P278" s="286">
        <v>43842.833333333336</v>
      </c>
      <c r="Q278">
        <v>3.7491666666666674</v>
      </c>
      <c r="R278" s="460"/>
      <c r="S278" s="286">
        <v>44436.333333333336</v>
      </c>
      <c r="T278" s="461">
        <v>5.4260789999999997</v>
      </c>
      <c r="U278" s="460"/>
      <c r="V278" s="286">
        <v>44808.375</v>
      </c>
      <c r="W278" t="s">
        <v>1736</v>
      </c>
      <c r="X278" s="460"/>
    </row>
    <row r="279" spans="4:24" x14ac:dyDescent="0.2">
      <c r="D279" s="2">
        <f>[4]RawData!$A1762</f>
        <v>43620.166666666664</v>
      </c>
      <c r="E279">
        <f>[4]RawData!$W1762</f>
        <v>4.6999998092651367</v>
      </c>
      <c r="F279" s="874"/>
      <c r="G279" s="874"/>
      <c r="H279" s="874"/>
      <c r="I279" s="874"/>
      <c r="J279" s="874"/>
      <c r="K279" s="874"/>
      <c r="L279" s="874"/>
      <c r="M279" s="405" t="s">
        <v>1318</v>
      </c>
      <c r="N279">
        <v>155.81916666666669</v>
      </c>
      <c r="O279" s="460"/>
      <c r="P279" s="286">
        <v>43842.875</v>
      </c>
      <c r="Q279">
        <v>3.395166666666666</v>
      </c>
      <c r="R279" s="460"/>
      <c r="S279" s="286">
        <v>44436.375</v>
      </c>
      <c r="T279" s="461">
        <v>3.9045239999999999</v>
      </c>
      <c r="U279" s="460"/>
      <c r="V279" s="286">
        <v>44808.416666666664</v>
      </c>
      <c r="W279" t="s">
        <v>1736</v>
      </c>
      <c r="X279" s="460"/>
    </row>
    <row r="280" spans="4:24" x14ac:dyDescent="0.2">
      <c r="D280" s="2">
        <f>[4]RawData!$A1763</f>
        <v>43620.208333333336</v>
      </c>
      <c r="E280">
        <f>[4]RawData!$W1763</f>
        <v>7.4600000381469727</v>
      </c>
      <c r="F280" s="874"/>
      <c r="G280" s="874"/>
      <c r="H280" s="874"/>
      <c r="I280" s="874"/>
      <c r="J280" s="874"/>
      <c r="K280" s="874"/>
      <c r="L280" s="874"/>
      <c r="M280" s="405" t="s">
        <v>1319</v>
      </c>
      <c r="N280">
        <v>115.39226666666666</v>
      </c>
      <c r="O280" s="460"/>
      <c r="P280" s="286">
        <v>43842.916666666664</v>
      </c>
      <c r="Q280">
        <v>3.5943333333333336</v>
      </c>
      <c r="R280" s="460"/>
      <c r="S280" s="286">
        <v>44436.416666666664</v>
      </c>
      <c r="T280" s="461">
        <v>3.5875010000000001</v>
      </c>
      <c r="U280" s="460"/>
      <c r="V280" s="286">
        <v>44808.458333333336</v>
      </c>
      <c r="W280" t="s">
        <v>1736</v>
      </c>
      <c r="X280" s="460"/>
    </row>
    <row r="281" spans="4:24" x14ac:dyDescent="0.2">
      <c r="D281" s="2">
        <f>[4]RawData!$A1764</f>
        <v>43620.25</v>
      </c>
      <c r="E281">
        <f>[4]RawData!$W1764</f>
        <v>3.880000114440918</v>
      </c>
      <c r="F281" s="874"/>
      <c r="G281" s="874"/>
      <c r="H281" s="874"/>
      <c r="I281" s="874"/>
      <c r="J281" s="874"/>
      <c r="K281" s="874"/>
      <c r="L281" s="874"/>
      <c r="M281" s="405" t="s">
        <v>1320</v>
      </c>
      <c r="N281">
        <v>74.46596666666666</v>
      </c>
      <c r="O281" s="460"/>
      <c r="P281" s="286">
        <v>43842.958333333336</v>
      </c>
      <c r="Q281">
        <v>2.8543333333333343</v>
      </c>
      <c r="R281" s="460"/>
      <c r="S281" s="286">
        <v>44436.458333333336</v>
      </c>
      <c r="T281" s="461">
        <v>4.5139480000000001</v>
      </c>
      <c r="U281" s="460"/>
      <c r="V281" s="286">
        <v>44808.5</v>
      </c>
      <c r="W281" t="s">
        <v>1736</v>
      </c>
      <c r="X281" s="460"/>
    </row>
    <row r="282" spans="4:24" x14ac:dyDescent="0.2">
      <c r="D282" s="2">
        <f>[4]RawData!$A1765</f>
        <v>43620.291666666664</v>
      </c>
      <c r="E282">
        <f>[4]RawData!$W1765</f>
        <v>25.719999313354492</v>
      </c>
      <c r="F282" s="874"/>
      <c r="G282" s="874"/>
      <c r="H282" s="874"/>
      <c r="I282" s="874"/>
      <c r="J282" s="874"/>
      <c r="K282" s="874"/>
      <c r="L282" s="874"/>
      <c r="M282" s="405" t="s">
        <v>1321</v>
      </c>
      <c r="N282">
        <v>65.916083333333347</v>
      </c>
      <c r="O282" s="460"/>
      <c r="P282" s="286">
        <v>43843</v>
      </c>
      <c r="Q282">
        <v>2.8641666666666667</v>
      </c>
      <c r="R282" s="460"/>
      <c r="S282" s="286">
        <v>44436.5</v>
      </c>
      <c r="T282" s="461">
        <v>4.880668</v>
      </c>
      <c r="U282" s="460"/>
      <c r="V282" s="286">
        <v>44808.541666666664</v>
      </c>
      <c r="W282" t="s">
        <v>1736</v>
      </c>
      <c r="X282" s="460"/>
    </row>
    <row r="283" spans="4:24" x14ac:dyDescent="0.2">
      <c r="D283" s="2">
        <f>[4]RawData!$A1766</f>
        <v>43620.333333333336</v>
      </c>
      <c r="E283">
        <f>[4]RawData!$W1766</f>
        <v>189.14999389648438</v>
      </c>
      <c r="F283" s="874"/>
      <c r="G283" s="874"/>
      <c r="H283" s="874"/>
      <c r="I283" s="874"/>
      <c r="J283" s="874"/>
      <c r="K283" s="874"/>
      <c r="L283" s="874"/>
      <c r="M283" s="405" t="s">
        <v>1322</v>
      </c>
      <c r="N283">
        <v>87.580316666666661</v>
      </c>
      <c r="O283" s="460"/>
      <c r="P283" s="286">
        <v>43843.041666666664</v>
      </c>
      <c r="Q283">
        <v>2.5476666666666663</v>
      </c>
      <c r="R283" s="460"/>
      <c r="S283" s="286">
        <v>44436.541666666664</v>
      </c>
      <c r="T283" s="461">
        <v>4.7667120000000001</v>
      </c>
      <c r="U283" s="460"/>
      <c r="V283" s="286">
        <v>44808.583333333336</v>
      </c>
      <c r="W283" t="s">
        <v>1736</v>
      </c>
      <c r="X283" s="460"/>
    </row>
    <row r="284" spans="4:24" x14ac:dyDescent="0.2">
      <c r="D284" s="2">
        <f>[4]RawData!$A1767</f>
        <v>43620.375</v>
      </c>
      <c r="E284">
        <f>[4]RawData!$W1767</f>
        <v>98.889999389648438</v>
      </c>
      <c r="F284" s="874"/>
      <c r="G284" s="874"/>
      <c r="H284" s="874"/>
      <c r="I284" s="874"/>
      <c r="J284" s="874"/>
      <c r="K284" s="874"/>
      <c r="L284" s="874"/>
      <c r="M284" s="405" t="s">
        <v>1323</v>
      </c>
      <c r="N284">
        <v>261.89483333333339</v>
      </c>
      <c r="O284" s="460"/>
      <c r="P284" s="286">
        <v>43843.083333333336</v>
      </c>
      <c r="Q284">
        <v>2.9010000000000011</v>
      </c>
      <c r="R284" s="460"/>
      <c r="S284" s="286">
        <v>44436.583333333336</v>
      </c>
      <c r="T284" s="461">
        <v>5.0439629999999998</v>
      </c>
      <c r="U284" s="460"/>
      <c r="V284" s="286">
        <v>44808.625</v>
      </c>
      <c r="W284" t="s">
        <v>1736</v>
      </c>
      <c r="X284" s="460"/>
    </row>
    <row r="285" spans="4:24" x14ac:dyDescent="0.2">
      <c r="D285" s="2">
        <f>[4]RawData!$A1768</f>
        <v>43620.416666666664</v>
      </c>
      <c r="E285">
        <f>[4]RawData!$W1768</f>
        <v>118.37999725341797</v>
      </c>
      <c r="F285" s="874"/>
      <c r="G285" s="874"/>
      <c r="H285" s="874"/>
      <c r="I285" s="874"/>
      <c r="J285" s="874"/>
      <c r="K285" s="874"/>
      <c r="L285" s="874"/>
      <c r="M285" s="405" t="s">
        <v>1324</v>
      </c>
      <c r="N285">
        <v>142.34769999999995</v>
      </c>
      <c r="O285" s="460"/>
      <c r="P285" s="286">
        <v>43843.125</v>
      </c>
      <c r="Q285">
        <v>321.5356666666666</v>
      </c>
      <c r="R285" s="460"/>
      <c r="S285" s="286">
        <v>44436.625</v>
      </c>
      <c r="T285" s="461">
        <v>5.1031659999999999</v>
      </c>
      <c r="U285" s="460"/>
      <c r="V285" s="286">
        <v>44808.666666666664</v>
      </c>
      <c r="W285" t="s">
        <v>1736</v>
      </c>
      <c r="X285" s="460"/>
    </row>
    <row r="286" spans="4:24" x14ac:dyDescent="0.2">
      <c r="D286" s="2">
        <f>[4]RawData!$A1769</f>
        <v>43620.458333333336</v>
      </c>
      <c r="E286">
        <f>[4]RawData!$W1769</f>
        <v>119.26000213623047</v>
      </c>
      <c r="F286" s="874"/>
      <c r="G286" s="874"/>
      <c r="H286" s="874"/>
      <c r="I286" s="874"/>
      <c r="J286" s="874"/>
      <c r="K286" s="874"/>
      <c r="L286" s="874"/>
      <c r="M286" s="405" t="s">
        <v>1325</v>
      </c>
      <c r="N286">
        <v>119.53620833333336</v>
      </c>
      <c r="O286" s="460"/>
      <c r="P286" s="286">
        <v>43843.166666666664</v>
      </c>
      <c r="Q286">
        <v>8.747833333333336</v>
      </c>
      <c r="R286" s="460"/>
      <c r="S286" s="286">
        <v>44436.666666666664</v>
      </c>
      <c r="T286" s="461">
        <v>4.7942049999999998</v>
      </c>
      <c r="U286" s="460"/>
      <c r="V286" s="286">
        <v>44808.708333333336</v>
      </c>
      <c r="W286" t="s">
        <v>1736</v>
      </c>
      <c r="X286" s="460"/>
    </row>
    <row r="287" spans="4:24" x14ac:dyDescent="0.2">
      <c r="D287" s="2">
        <f>[4]RawData!$A1770</f>
        <v>43620.5</v>
      </c>
      <c r="E287">
        <f>[4]RawData!$W1770</f>
        <v>104.23999786376953</v>
      </c>
      <c r="F287" s="874"/>
      <c r="G287" s="874"/>
      <c r="H287" s="874"/>
      <c r="I287" s="874"/>
      <c r="J287" s="874"/>
      <c r="K287" s="874"/>
      <c r="L287" s="874"/>
      <c r="M287" s="405" t="s">
        <v>1326</v>
      </c>
      <c r="N287">
        <v>10.499420000000002</v>
      </c>
      <c r="O287" s="460"/>
      <c r="P287" s="286">
        <v>43843.208333333336</v>
      </c>
      <c r="Q287">
        <v>5.2663333333333338</v>
      </c>
      <c r="R287" s="460"/>
      <c r="S287" s="286">
        <v>44436.708333333336</v>
      </c>
      <c r="T287" s="461">
        <v>4.5134720000000002</v>
      </c>
      <c r="U287" s="460"/>
      <c r="V287" s="286">
        <v>44808.75</v>
      </c>
      <c r="W287" t="s">
        <v>1736</v>
      </c>
      <c r="X287" s="460"/>
    </row>
    <row r="288" spans="4:24" x14ac:dyDescent="0.2">
      <c r="D288" s="2">
        <f>[4]RawData!$A1771</f>
        <v>43620.541666666664</v>
      </c>
      <c r="E288">
        <f>[4]RawData!$W1771</f>
        <v>86.110000610351563</v>
      </c>
      <c r="F288" s="874"/>
      <c r="G288" s="874"/>
      <c r="H288" s="874"/>
      <c r="I288" s="874"/>
      <c r="J288" s="874"/>
      <c r="K288" s="874"/>
      <c r="L288" s="874"/>
      <c r="M288" s="405" t="s">
        <v>1327</v>
      </c>
      <c r="N288">
        <v>8.7046066666666668</v>
      </c>
      <c r="O288" s="460"/>
      <c r="P288" s="286">
        <v>43843.25</v>
      </c>
      <c r="Q288">
        <v>4.3506666666666671</v>
      </c>
      <c r="R288" s="460"/>
      <c r="S288" s="286">
        <v>44436.75</v>
      </c>
      <c r="T288" s="461">
        <v>4.0758229999999998</v>
      </c>
      <c r="U288" s="460"/>
      <c r="V288" s="286">
        <v>44808.791666666664</v>
      </c>
      <c r="W288" t="s">
        <v>1736</v>
      </c>
      <c r="X288" s="460"/>
    </row>
    <row r="289" spans="4:24" x14ac:dyDescent="0.2">
      <c r="D289" s="2">
        <f>[4]RawData!$A1772</f>
        <v>43620.583333333336</v>
      </c>
      <c r="E289">
        <f>[4]RawData!$W1772</f>
        <v>83.480003356933594</v>
      </c>
      <c r="F289" s="874"/>
      <c r="G289" s="874"/>
      <c r="H289" s="874"/>
      <c r="I289" s="874"/>
      <c r="J289" s="874"/>
      <c r="K289" s="874"/>
      <c r="L289" s="874"/>
      <c r="M289" s="405" t="s">
        <v>1328</v>
      </c>
      <c r="N289">
        <v>6.1371800000000016</v>
      </c>
      <c r="O289" s="460"/>
      <c r="P289" s="286">
        <v>43843.291666666664</v>
      </c>
      <c r="Q289">
        <v>3.722500000000001</v>
      </c>
      <c r="R289" s="460"/>
      <c r="S289" s="286">
        <v>44436.791666666664</v>
      </c>
      <c r="T289" s="461">
        <v>3.7050900000000002</v>
      </c>
      <c r="U289" s="460"/>
      <c r="V289" s="286">
        <v>44808.833333333336</v>
      </c>
      <c r="W289" t="s">
        <v>1736</v>
      </c>
      <c r="X289" s="460"/>
    </row>
    <row r="290" spans="4:24" x14ac:dyDescent="0.2">
      <c r="D290" s="2">
        <f>[4]RawData!$A1773</f>
        <v>43620.625</v>
      </c>
      <c r="E290">
        <f>[4]RawData!$W1773</f>
        <v>71.019996643066406</v>
      </c>
      <c r="F290" s="874"/>
      <c r="G290" s="874"/>
      <c r="H290" s="874"/>
      <c r="I290" s="874"/>
      <c r="J290" s="874"/>
      <c r="K290" s="874"/>
      <c r="L290" s="874"/>
      <c r="M290" s="405" t="s">
        <v>1329</v>
      </c>
      <c r="N290">
        <v>4.9027550000000018</v>
      </c>
      <c r="O290" s="460"/>
      <c r="P290" s="286">
        <v>43843.333333333336</v>
      </c>
      <c r="Q290">
        <v>46.273999999999994</v>
      </c>
      <c r="R290" s="460"/>
      <c r="S290" s="286">
        <v>44436.833333333336</v>
      </c>
      <c r="T290" s="461">
        <v>3.6215820000000001</v>
      </c>
      <c r="U290" s="460"/>
      <c r="V290" s="286">
        <v>44808.875</v>
      </c>
      <c r="W290" t="s">
        <v>1736</v>
      </c>
      <c r="X290" s="460"/>
    </row>
    <row r="291" spans="4:24" x14ac:dyDescent="0.2">
      <c r="D291" s="2">
        <f>[4]RawData!$A1774</f>
        <v>43620.666666666664</v>
      </c>
      <c r="E291">
        <f>[4]RawData!$W1774</f>
        <v>4.4899997711181641</v>
      </c>
      <c r="F291" s="874"/>
      <c r="G291" s="874"/>
      <c r="H291" s="874"/>
      <c r="I291" s="874"/>
      <c r="J291" s="874"/>
      <c r="K291" s="874"/>
      <c r="L291" s="874"/>
      <c r="M291" s="405" t="s">
        <v>1330</v>
      </c>
      <c r="N291">
        <v>4.6129000000000007</v>
      </c>
      <c r="O291" s="460"/>
      <c r="P291" s="286">
        <v>43843.375</v>
      </c>
      <c r="Q291">
        <v>174.12700000000004</v>
      </c>
      <c r="R291" s="460"/>
      <c r="S291" s="286">
        <v>44436.875</v>
      </c>
      <c r="T291" s="461">
        <v>3.3906260000000001</v>
      </c>
      <c r="U291" s="460"/>
      <c r="V291" s="286">
        <v>44809.291666666664</v>
      </c>
      <c r="W291">
        <v>155.6823</v>
      </c>
      <c r="X291" s="460"/>
    </row>
    <row r="292" spans="4:24" x14ac:dyDescent="0.2">
      <c r="D292" s="2">
        <f>[4]RawData!$A1775</f>
        <v>43620.708333333336</v>
      </c>
      <c r="E292">
        <f>[4]RawData!$W1775</f>
        <v>3.5699999332427979</v>
      </c>
      <c r="F292" s="874"/>
      <c r="G292" s="874"/>
      <c r="H292" s="874"/>
      <c r="I292" s="874"/>
      <c r="J292" s="874"/>
      <c r="K292" s="874"/>
      <c r="L292" s="874"/>
      <c r="M292" s="405" t="s">
        <v>1331</v>
      </c>
      <c r="N292">
        <v>4.6348299999999991</v>
      </c>
      <c r="O292" s="460"/>
      <c r="P292" s="286">
        <v>43843.416666666664</v>
      </c>
      <c r="Q292">
        <v>78.069333333333319</v>
      </c>
      <c r="R292" s="460"/>
      <c r="S292" s="286">
        <v>44436.916666666664</v>
      </c>
      <c r="T292" s="461">
        <v>3.3805779999999999</v>
      </c>
      <c r="U292" s="460"/>
      <c r="V292" s="286">
        <v>44809.333333333336</v>
      </c>
      <c r="W292">
        <v>163.3954</v>
      </c>
      <c r="X292" s="460"/>
    </row>
    <row r="293" spans="4:24" x14ac:dyDescent="0.2">
      <c r="D293" s="2">
        <f>[4]RawData!$A1776</f>
        <v>43620.75</v>
      </c>
      <c r="E293">
        <f>[4]RawData!$W1776</f>
        <v>2.75</v>
      </c>
      <c r="F293" s="874"/>
      <c r="G293" s="874"/>
      <c r="H293" s="874"/>
      <c r="I293" s="874"/>
      <c r="J293" s="874"/>
      <c r="K293" s="874"/>
      <c r="L293" s="874"/>
      <c r="M293" s="405" t="s">
        <v>1332</v>
      </c>
      <c r="N293">
        <v>4.7240016666666662</v>
      </c>
      <c r="O293" s="460"/>
      <c r="P293" s="286">
        <v>43843.458333333336</v>
      </c>
      <c r="Q293">
        <v>55.645499999999998</v>
      </c>
      <c r="R293" s="460"/>
      <c r="S293" s="286">
        <v>44436.958333333336</v>
      </c>
      <c r="T293" s="461">
        <v>3.6934650000000002</v>
      </c>
      <c r="U293" s="460"/>
      <c r="V293" s="286">
        <v>44809.375</v>
      </c>
      <c r="W293">
        <v>86.472269999999995</v>
      </c>
      <c r="X293" s="460"/>
    </row>
    <row r="294" spans="4:24" x14ac:dyDescent="0.2">
      <c r="D294" s="2">
        <f>[4]RawData!$A1777</f>
        <v>43620.791666666664</v>
      </c>
      <c r="E294">
        <f>[4]RawData!$W1777</f>
        <v>2.2999999523162842</v>
      </c>
      <c r="F294" s="874"/>
      <c r="G294" s="874"/>
      <c r="H294" s="874"/>
      <c r="I294" s="874"/>
      <c r="J294" s="874"/>
      <c r="K294" s="874"/>
      <c r="L294" s="874"/>
      <c r="M294" s="405" t="s">
        <v>1333</v>
      </c>
      <c r="N294">
        <v>4.8685233333333331</v>
      </c>
      <c r="O294" s="460"/>
      <c r="P294" s="286">
        <v>43843.5</v>
      </c>
      <c r="Q294">
        <v>36.423999999999985</v>
      </c>
      <c r="R294" s="460"/>
      <c r="S294" s="286">
        <v>44437</v>
      </c>
      <c r="T294" s="461">
        <v>8.3966259999999995</v>
      </c>
      <c r="U294" s="460"/>
      <c r="V294" s="286">
        <v>44809.416666666664</v>
      </c>
      <c r="W294">
        <v>92.721289999999996</v>
      </c>
      <c r="X294" s="460"/>
    </row>
    <row r="295" spans="4:24" x14ac:dyDescent="0.2">
      <c r="D295" s="2">
        <f>[4]RawData!$A1778</f>
        <v>43620.833333333336</v>
      </c>
      <c r="E295">
        <f>[4]RawData!$W1778</f>
        <v>2.4600000381469727</v>
      </c>
      <c r="F295" s="874"/>
      <c r="G295" s="874"/>
      <c r="H295" s="874"/>
      <c r="I295" s="874"/>
      <c r="J295" s="874"/>
      <c r="K295" s="874"/>
      <c r="L295" s="874"/>
      <c r="M295" s="405" t="s">
        <v>1334</v>
      </c>
      <c r="N295">
        <v>4.7241149999999985</v>
      </c>
      <c r="O295" s="460"/>
      <c r="P295" s="286">
        <v>43843.541666666664</v>
      </c>
      <c r="Q295">
        <v>58.228500000000004</v>
      </c>
      <c r="R295" s="460"/>
      <c r="S295" s="286">
        <v>44437.041666666664</v>
      </c>
      <c r="T295" s="461">
        <v>8.5405479999999994</v>
      </c>
      <c r="U295" s="460"/>
      <c r="V295" s="286">
        <v>44809.458333333336</v>
      </c>
      <c r="W295">
        <v>117.0234</v>
      </c>
      <c r="X295" s="460"/>
    </row>
    <row r="296" spans="4:24" ht="15" x14ac:dyDescent="0.25">
      <c r="D296" s="2">
        <f>[4]RawData!$A1779</f>
        <v>43620.875</v>
      </c>
      <c r="E296">
        <f>[4]RawData!$W1779</f>
        <v>2.3199999332427979</v>
      </c>
      <c r="F296" s="874"/>
      <c r="G296" s="874"/>
      <c r="H296" s="874"/>
      <c r="I296" s="874"/>
      <c r="J296" s="874"/>
      <c r="K296" s="874"/>
      <c r="L296" s="874"/>
      <c r="M296" s="403" t="s">
        <v>1140</v>
      </c>
      <c r="N296" s="404"/>
      <c r="O296" s="460"/>
      <c r="P296" s="286">
        <v>43843.583333333336</v>
      </c>
      <c r="Q296">
        <v>43.463833333333334</v>
      </c>
      <c r="R296" s="460"/>
      <c r="S296" s="286">
        <v>44437.083333333336</v>
      </c>
      <c r="T296" s="461">
        <v>5.5757250000000003</v>
      </c>
      <c r="U296" s="460"/>
      <c r="V296" s="286">
        <v>44809.5</v>
      </c>
      <c r="W296">
        <v>122.1194</v>
      </c>
      <c r="X296" s="460"/>
    </row>
    <row r="297" spans="4:24" x14ac:dyDescent="0.2">
      <c r="D297" s="2">
        <f>[4]RawData!$A1780</f>
        <v>43620.916666666664</v>
      </c>
      <c r="E297">
        <f>[4]RawData!$W1780</f>
        <v>1.9700000286102295</v>
      </c>
      <c r="F297" s="874"/>
      <c r="G297" s="874"/>
      <c r="H297" s="874"/>
      <c r="I297" s="874"/>
      <c r="J297" s="874"/>
      <c r="K297" s="874"/>
      <c r="L297" s="874"/>
      <c r="M297" s="405" t="s">
        <v>1311</v>
      </c>
      <c r="N297">
        <v>4.7809049999999997</v>
      </c>
      <c r="O297" s="460"/>
      <c r="P297" s="286">
        <v>43843.625</v>
      </c>
      <c r="Q297">
        <v>13.0785</v>
      </c>
      <c r="R297" s="460"/>
      <c r="S297" s="286">
        <v>44437.125</v>
      </c>
      <c r="T297" s="461">
        <v>4.6953750000000003</v>
      </c>
      <c r="U297" s="460"/>
      <c r="V297" s="286">
        <v>44809.541666666664</v>
      </c>
      <c r="W297">
        <v>136.69880000000001</v>
      </c>
      <c r="X297" s="460"/>
    </row>
    <row r="298" spans="4:24" x14ac:dyDescent="0.2">
      <c r="D298" s="2">
        <f>[4]RawData!$A1781</f>
        <v>43620.958333333336</v>
      </c>
      <c r="E298">
        <f>[4]RawData!$W1781</f>
        <v>2.25</v>
      </c>
      <c r="F298" s="874"/>
      <c r="G298" s="874"/>
      <c r="H298" s="874"/>
      <c r="I298" s="874"/>
      <c r="J298" s="874"/>
      <c r="K298" s="874"/>
      <c r="L298" s="874"/>
      <c r="M298" s="405" t="s">
        <v>1312</v>
      </c>
      <c r="N298">
        <v>4.7133233333333324</v>
      </c>
      <c r="O298" s="460"/>
      <c r="P298" s="286">
        <v>43843.666666666664</v>
      </c>
      <c r="Q298">
        <v>8.0586666666666691</v>
      </c>
      <c r="R298" s="460"/>
      <c r="S298" s="286">
        <v>44437.166666666664</v>
      </c>
      <c r="T298" s="461">
        <v>4.6584130000000004</v>
      </c>
      <c r="U298" s="460"/>
      <c r="V298" s="286">
        <v>44809.583333333336</v>
      </c>
      <c r="W298">
        <v>14.380649999999999</v>
      </c>
      <c r="X298" s="460"/>
    </row>
    <row r="299" spans="4:24" x14ac:dyDescent="0.2">
      <c r="D299" s="2">
        <f>[4]RawData!$A1782</f>
        <v>43621</v>
      </c>
      <c r="E299">
        <f>[4]RawData!$W1782</f>
        <v>2.1700000762939453</v>
      </c>
      <c r="F299" s="874"/>
      <c r="G299" s="874"/>
      <c r="H299" s="874"/>
      <c r="I299" s="874"/>
      <c r="J299" s="874"/>
      <c r="K299" s="874"/>
      <c r="L299" s="874"/>
      <c r="M299" s="405" t="s">
        <v>1313</v>
      </c>
      <c r="N299">
        <v>4.4517916666666659</v>
      </c>
      <c r="O299" s="460"/>
      <c r="P299" s="286">
        <v>43843.708333333336</v>
      </c>
      <c r="Q299">
        <v>10.444833333333332</v>
      </c>
      <c r="R299" s="460"/>
      <c r="S299" s="286">
        <v>44437.208333333336</v>
      </c>
      <c r="T299" s="461">
        <v>3.9156469999999999</v>
      </c>
      <c r="U299" s="460"/>
      <c r="V299" s="286">
        <v>44809.625</v>
      </c>
      <c r="W299">
        <v>12.67351</v>
      </c>
      <c r="X299" s="460"/>
    </row>
    <row r="300" spans="4:24" x14ac:dyDescent="0.2">
      <c r="D300" s="2">
        <f>[4]RawData!$A1783</f>
        <v>43621.041666666664</v>
      </c>
      <c r="E300">
        <f>[4]RawData!$W1783</f>
        <v>2.1099998950958252</v>
      </c>
      <c r="F300" s="874"/>
      <c r="G300" s="874"/>
      <c r="H300" s="874"/>
      <c r="I300" s="874"/>
      <c r="J300" s="874"/>
      <c r="K300" s="874"/>
      <c r="L300" s="874"/>
      <c r="M300" s="405" t="s">
        <v>1314</v>
      </c>
      <c r="N300">
        <v>267.91508716666658</v>
      </c>
      <c r="O300" s="460"/>
      <c r="P300" s="286">
        <v>43843.75</v>
      </c>
      <c r="Q300">
        <v>9.304000000000002</v>
      </c>
      <c r="R300" s="460"/>
      <c r="S300" s="286">
        <v>44437.25</v>
      </c>
      <c r="T300" s="461">
        <v>4.2795670000000001</v>
      </c>
      <c r="U300" s="460"/>
      <c r="V300" s="286">
        <v>44809.666666666664</v>
      </c>
      <c r="W300">
        <v>9.6471409999999995</v>
      </c>
      <c r="X300" s="460"/>
    </row>
    <row r="301" spans="4:24" x14ac:dyDescent="0.2">
      <c r="D301" s="2">
        <f>[4]RawData!$A1784</f>
        <v>43621.083333333336</v>
      </c>
      <c r="E301">
        <f>[4]RawData!$W1784</f>
        <v>2.130000114440918</v>
      </c>
      <c r="F301" s="874"/>
      <c r="G301" s="874"/>
      <c r="H301" s="874"/>
      <c r="I301" s="874"/>
      <c r="J301" s="874"/>
      <c r="K301" s="874"/>
      <c r="L301" s="874"/>
      <c r="M301" s="405" t="s">
        <v>1315</v>
      </c>
      <c r="N301">
        <v>8.7940266666666727</v>
      </c>
      <c r="O301" s="460"/>
      <c r="P301" s="286">
        <v>43843.791666666664</v>
      </c>
      <c r="Q301">
        <v>7.3173333333333321</v>
      </c>
      <c r="R301" s="460"/>
      <c r="S301" s="286">
        <v>44437.291666666664</v>
      </c>
      <c r="T301" s="461">
        <v>4.0650199999999996</v>
      </c>
      <c r="U301" s="460"/>
      <c r="V301" s="286">
        <v>44809.708333333336</v>
      </c>
      <c r="W301">
        <v>7.5434539999999997</v>
      </c>
      <c r="X301" s="460"/>
    </row>
    <row r="302" spans="4:24" x14ac:dyDescent="0.2">
      <c r="D302" s="2">
        <f>[4]RawData!$A1785</f>
        <v>43621.125</v>
      </c>
      <c r="E302">
        <f>[4]RawData!$W1785</f>
        <v>1.940000057220459</v>
      </c>
      <c r="F302" s="874"/>
      <c r="G302" s="874"/>
      <c r="H302" s="874"/>
      <c r="I302" s="874"/>
      <c r="J302" s="874"/>
      <c r="K302" s="874"/>
      <c r="L302" s="874"/>
      <c r="M302" s="405" t="s">
        <v>1316</v>
      </c>
      <c r="N302">
        <v>7.6778983333333306</v>
      </c>
      <c r="O302" s="460"/>
      <c r="P302" s="286">
        <v>43843.833333333336</v>
      </c>
      <c r="Q302">
        <v>7.1819999999999977</v>
      </c>
      <c r="R302" s="460"/>
      <c r="S302" s="286">
        <v>44437.333333333336</v>
      </c>
      <c r="T302" s="461">
        <v>3.944861</v>
      </c>
      <c r="U302" s="460"/>
      <c r="V302" s="286">
        <v>44809.75</v>
      </c>
      <c r="W302">
        <v>3.8824350000000001</v>
      </c>
      <c r="X302" s="460"/>
    </row>
    <row r="303" spans="4:24" x14ac:dyDescent="0.2">
      <c r="D303" s="2">
        <f>[4]RawData!$A1786</f>
        <v>43621.166666666664</v>
      </c>
      <c r="E303">
        <f>[4]RawData!$W1786</f>
        <v>5.2800002098083496</v>
      </c>
      <c r="F303" s="874"/>
      <c r="G303" s="874"/>
      <c r="H303" s="874"/>
      <c r="I303" s="874"/>
      <c r="J303" s="874"/>
      <c r="K303" s="874"/>
      <c r="L303" s="874"/>
      <c r="M303" s="405" t="s">
        <v>1317</v>
      </c>
      <c r="N303">
        <v>31.629069999999999</v>
      </c>
      <c r="O303" s="460"/>
      <c r="P303" s="286">
        <v>43843.875</v>
      </c>
      <c r="Q303">
        <v>6.9270000000000005</v>
      </c>
      <c r="R303" s="460"/>
      <c r="S303" s="286">
        <v>44437.375</v>
      </c>
      <c r="T303" s="461">
        <v>4.7208920000000001</v>
      </c>
      <c r="U303" s="460"/>
      <c r="V303" s="286">
        <v>44809.791666666664</v>
      </c>
      <c r="W303">
        <v>3.2435369999999999</v>
      </c>
      <c r="X303" s="460"/>
    </row>
    <row r="304" spans="4:24" x14ac:dyDescent="0.2">
      <c r="D304" s="2">
        <f>[4]RawData!$A1787</f>
        <v>43621.208333333336</v>
      </c>
      <c r="E304">
        <f>[4]RawData!$W1787</f>
        <v>6.8499999046325684</v>
      </c>
      <c r="F304" s="874"/>
      <c r="G304" s="874"/>
      <c r="H304" s="874"/>
      <c r="I304" s="874"/>
      <c r="J304" s="874"/>
      <c r="K304" s="874"/>
      <c r="L304" s="874"/>
      <c r="M304" s="405" t="s">
        <v>1318</v>
      </c>
      <c r="N304">
        <v>188.73328333333342</v>
      </c>
      <c r="O304" s="460"/>
      <c r="P304" s="286">
        <v>43843.916666666664</v>
      </c>
      <c r="Q304">
        <v>6.4511666666666629</v>
      </c>
      <c r="R304" s="460"/>
      <c r="S304" s="286">
        <v>44437.416666666664</v>
      </c>
      <c r="T304" s="461">
        <v>4.1562950000000001</v>
      </c>
      <c r="U304" s="460"/>
      <c r="V304" s="286">
        <v>44809.833333333336</v>
      </c>
      <c r="W304">
        <v>0.76032670000000002</v>
      </c>
      <c r="X304" s="460"/>
    </row>
    <row r="305" spans="4:24" x14ac:dyDescent="0.2">
      <c r="D305" s="2">
        <f>[4]RawData!$A1788</f>
        <v>43621.25</v>
      </c>
      <c r="E305">
        <f>[4]RawData!$W1788</f>
        <v>3.7000000476837158</v>
      </c>
      <c r="F305" s="874"/>
      <c r="G305" s="874"/>
      <c r="H305" s="874"/>
      <c r="I305" s="874"/>
      <c r="J305" s="874"/>
      <c r="K305" s="874"/>
      <c r="L305" s="874"/>
      <c r="M305" s="405" t="s">
        <v>1319</v>
      </c>
      <c r="N305">
        <v>97.278633333333303</v>
      </c>
      <c r="O305" s="460"/>
      <c r="P305" s="286">
        <v>43843.958333333336</v>
      </c>
      <c r="Q305">
        <v>5.7918333333333329</v>
      </c>
      <c r="R305" s="460"/>
      <c r="S305" s="286">
        <v>44437.458333333336</v>
      </c>
      <c r="T305" s="461">
        <v>3.8429760000000002</v>
      </c>
      <c r="U305" s="460"/>
      <c r="V305" s="286">
        <v>44809.875</v>
      </c>
      <c r="W305">
        <v>0.43566579999999999</v>
      </c>
      <c r="X305" s="460"/>
    </row>
    <row r="306" spans="4:24" x14ac:dyDescent="0.2">
      <c r="D306" s="2">
        <f>[4]RawData!$A1789</f>
        <v>43621.291666666664</v>
      </c>
      <c r="E306">
        <f>[4]RawData!$W1789</f>
        <v>22.899999618530273</v>
      </c>
      <c r="F306" s="874"/>
      <c r="G306" s="874"/>
      <c r="H306" s="874"/>
      <c r="I306" s="874"/>
      <c r="J306" s="874"/>
      <c r="K306" s="874"/>
      <c r="L306" s="874"/>
      <c r="M306" s="405" t="s">
        <v>1320</v>
      </c>
      <c r="N306">
        <v>52.911366666666666</v>
      </c>
      <c r="O306" s="460"/>
      <c r="P306" s="286">
        <v>43844</v>
      </c>
      <c r="Q306">
        <v>5.2998333333333347</v>
      </c>
      <c r="R306" s="460"/>
      <c r="S306" s="286">
        <v>44437.5</v>
      </c>
      <c r="T306" s="461">
        <v>4.3902460000000003</v>
      </c>
      <c r="U306" s="460"/>
      <c r="V306" s="286">
        <v>44810.291666666664</v>
      </c>
      <c r="W306">
        <v>107.262</v>
      </c>
      <c r="X306" s="460"/>
    </row>
    <row r="307" spans="4:24" x14ac:dyDescent="0.2">
      <c r="D307" s="2">
        <f>[4]RawData!$A1790</f>
        <v>43621.333333333336</v>
      </c>
      <c r="E307">
        <f>[4]RawData!$W1790</f>
        <v>150.83999633789063</v>
      </c>
      <c r="F307" s="874"/>
      <c r="G307" s="874"/>
      <c r="H307" s="874"/>
      <c r="I307" s="874"/>
      <c r="J307" s="874"/>
      <c r="K307" s="874"/>
      <c r="L307" s="874"/>
      <c r="M307" s="405" t="s">
        <v>1321</v>
      </c>
      <c r="N307">
        <v>29.752883333333344</v>
      </c>
      <c r="O307" s="460"/>
      <c r="P307" s="286">
        <v>43844.041666666664</v>
      </c>
      <c r="Q307">
        <v>4.8628333333333327</v>
      </c>
      <c r="R307" s="460"/>
      <c r="S307" s="286">
        <v>44437.541666666664</v>
      </c>
      <c r="T307" s="461">
        <v>4.187913</v>
      </c>
      <c r="U307" s="460"/>
      <c r="V307" s="286">
        <v>44810.333333333336</v>
      </c>
      <c r="W307">
        <v>126.9575</v>
      </c>
      <c r="X307" s="460"/>
    </row>
    <row r="308" spans="4:24" x14ac:dyDescent="0.2">
      <c r="D308" s="2">
        <f>[4]RawData!$A1791</f>
        <v>43621.375</v>
      </c>
      <c r="E308">
        <f>[4]RawData!$W1791</f>
        <v>132.13999938964844</v>
      </c>
      <c r="F308" s="874"/>
      <c r="G308" s="874"/>
      <c r="H308" s="874"/>
      <c r="I308" s="874"/>
      <c r="J308" s="874"/>
      <c r="K308" s="874"/>
      <c r="L308" s="874"/>
      <c r="M308" s="405" t="s">
        <v>1322</v>
      </c>
      <c r="N308">
        <v>36.121599999999994</v>
      </c>
      <c r="O308" s="460"/>
      <c r="P308" s="286">
        <v>43844.083333333336</v>
      </c>
      <c r="Q308">
        <v>5.2508333333333344</v>
      </c>
      <c r="R308" s="460"/>
      <c r="S308" s="286">
        <v>44437.583333333336</v>
      </c>
      <c r="T308" s="461">
        <v>4.3269399999999996</v>
      </c>
      <c r="U308" s="460"/>
      <c r="V308" s="286">
        <v>44810.375</v>
      </c>
      <c r="W308">
        <v>73.504919999999998</v>
      </c>
      <c r="X308" s="460"/>
    </row>
    <row r="309" spans="4:24" x14ac:dyDescent="0.2">
      <c r="D309" s="2">
        <f>[4]RawData!$A1792</f>
        <v>43621.416666666664</v>
      </c>
      <c r="E309">
        <f>[4]RawData!$W1792</f>
        <v>102.86000061035156</v>
      </c>
      <c r="F309" s="874"/>
      <c r="G309" s="874"/>
      <c r="H309" s="874"/>
      <c r="I309" s="874"/>
      <c r="J309" s="874"/>
      <c r="K309" s="874"/>
      <c r="L309" s="874"/>
      <c r="M309" s="405" t="s">
        <v>1323</v>
      </c>
      <c r="N309">
        <v>107.91074999999999</v>
      </c>
      <c r="O309" s="460"/>
      <c r="P309" s="286">
        <v>43844.125</v>
      </c>
      <c r="Q309">
        <v>308.60833333333323</v>
      </c>
      <c r="R309" s="460"/>
      <c r="S309" s="286">
        <v>44437.625</v>
      </c>
      <c r="T309" s="461">
        <v>4.0914140000000003</v>
      </c>
      <c r="U309" s="460"/>
      <c r="V309" s="286">
        <v>44810.416666666664</v>
      </c>
      <c r="W309">
        <v>49.565350000000002</v>
      </c>
      <c r="X309" s="460"/>
    </row>
    <row r="310" spans="4:24" x14ac:dyDescent="0.2">
      <c r="D310" s="2">
        <f>[4]RawData!$A1793</f>
        <v>43621.458333333336</v>
      </c>
      <c r="E310">
        <f>[4]RawData!$W1793</f>
        <v>89.800003051757813</v>
      </c>
      <c r="F310" s="874"/>
      <c r="G310" s="874"/>
      <c r="H310" s="874"/>
      <c r="I310" s="874"/>
      <c r="J310" s="874"/>
      <c r="K310" s="874"/>
      <c r="L310" s="874"/>
      <c r="M310" s="405" t="s">
        <v>1324</v>
      </c>
      <c r="N310">
        <v>152.88909999999998</v>
      </c>
      <c r="O310" s="460"/>
      <c r="P310" s="286">
        <v>43844.166666666664</v>
      </c>
      <c r="Q310">
        <v>12.196999999999999</v>
      </c>
      <c r="R310" s="460"/>
      <c r="S310" s="286">
        <v>44437.666666666664</v>
      </c>
      <c r="T310" s="461">
        <v>3.904093</v>
      </c>
      <c r="U310" s="460"/>
      <c r="V310" s="286">
        <v>44810.458333333336</v>
      </c>
      <c r="W310">
        <v>93.70899</v>
      </c>
      <c r="X310" s="460"/>
    </row>
    <row r="311" spans="4:24" x14ac:dyDescent="0.2">
      <c r="D311" s="2">
        <f>[4]RawData!$A1794</f>
        <v>43621.5</v>
      </c>
      <c r="E311">
        <f>[4]RawData!$W1794</f>
        <v>157.25</v>
      </c>
      <c r="F311" s="874"/>
      <c r="G311" s="874"/>
      <c r="H311" s="874"/>
      <c r="I311" s="874"/>
      <c r="J311" s="874"/>
      <c r="K311" s="874"/>
      <c r="L311" s="874"/>
      <c r="M311" s="405" t="s">
        <v>1325</v>
      </c>
      <c r="N311">
        <v>79.540491666666654</v>
      </c>
      <c r="O311" s="460"/>
      <c r="P311" s="286">
        <v>43844.208333333336</v>
      </c>
      <c r="Q311">
        <v>6.603833333333335</v>
      </c>
      <c r="R311" s="460"/>
      <c r="S311" s="286">
        <v>44437.708333333336</v>
      </c>
      <c r="T311" s="461">
        <v>3.8856649999999999</v>
      </c>
      <c r="U311" s="460"/>
      <c r="V311" s="286">
        <v>44810.5</v>
      </c>
      <c r="W311">
        <v>123.2992</v>
      </c>
      <c r="X311" s="460"/>
    </row>
    <row r="312" spans="4:24" x14ac:dyDescent="0.2">
      <c r="D312" s="2">
        <f>[4]RawData!$A1795</f>
        <v>43621.541666666664</v>
      </c>
      <c r="E312">
        <f>[4]RawData!$W1795</f>
        <v>208.1199951171875</v>
      </c>
      <c r="F312" s="874"/>
      <c r="G312" s="874"/>
      <c r="H312" s="874"/>
      <c r="I312" s="874"/>
      <c r="J312" s="874"/>
      <c r="K312" s="874"/>
      <c r="L312" s="874"/>
      <c r="M312" s="405" t="s">
        <v>1326</v>
      </c>
      <c r="N312">
        <v>14.974784999999997</v>
      </c>
      <c r="O312" s="460"/>
      <c r="P312" s="286">
        <v>43844.25</v>
      </c>
      <c r="Q312">
        <v>14.909000000000002</v>
      </c>
      <c r="R312" s="460"/>
      <c r="S312" s="286">
        <v>44437.75</v>
      </c>
      <c r="T312" s="461">
        <v>3.7292619999999999</v>
      </c>
      <c r="U312" s="460"/>
      <c r="V312" s="286">
        <v>44810.541666666664</v>
      </c>
      <c r="W312">
        <v>121.2775</v>
      </c>
      <c r="X312" s="460"/>
    </row>
    <row r="313" spans="4:24" x14ac:dyDescent="0.2">
      <c r="D313" s="2">
        <f>[4]RawData!$A1796</f>
        <v>43621.583333333336</v>
      </c>
      <c r="E313">
        <f>[4]RawData!$W1796</f>
        <v>179.85000610351563</v>
      </c>
      <c r="F313" s="874"/>
      <c r="G313" s="874"/>
      <c r="H313" s="874"/>
      <c r="I313" s="874"/>
      <c r="J313" s="874"/>
      <c r="K313" s="874"/>
      <c r="L313" s="874"/>
      <c r="M313" s="405" t="s">
        <v>1327</v>
      </c>
      <c r="N313">
        <v>13.475146666666667</v>
      </c>
      <c r="O313" s="460"/>
      <c r="P313" s="286">
        <v>43844.291666666664</v>
      </c>
      <c r="Q313">
        <v>75.584333333333305</v>
      </c>
      <c r="R313" s="460"/>
      <c r="S313" s="286">
        <v>44437.791666666664</v>
      </c>
      <c r="T313" s="461">
        <v>3.6245699999999998</v>
      </c>
      <c r="U313" s="460"/>
      <c r="V313" s="286">
        <v>44810.583333333336</v>
      </c>
      <c r="W313">
        <v>15.61876</v>
      </c>
      <c r="X313" s="460"/>
    </row>
    <row r="314" spans="4:24" x14ac:dyDescent="0.2">
      <c r="D314" s="2">
        <f>[4]RawData!$A1797</f>
        <v>43621.625</v>
      </c>
      <c r="E314">
        <f>[4]RawData!$W1797</f>
        <v>119.55000305175781</v>
      </c>
      <c r="F314" s="874"/>
      <c r="G314" s="874"/>
      <c r="H314" s="874"/>
      <c r="I314" s="874"/>
      <c r="J314" s="874"/>
      <c r="K314" s="874"/>
      <c r="L314" s="874"/>
      <c r="M314" s="405" t="s">
        <v>1328</v>
      </c>
      <c r="N314">
        <v>9.0249883333333329</v>
      </c>
      <c r="O314" s="460"/>
      <c r="P314" s="286">
        <v>43844.333333333336</v>
      </c>
      <c r="Q314">
        <v>91.924666666666695</v>
      </c>
      <c r="R314" s="460"/>
      <c r="S314" s="286">
        <v>44437.833333333336</v>
      </c>
      <c r="T314" s="461">
        <v>3.459079</v>
      </c>
      <c r="U314" s="460"/>
      <c r="V314" s="286">
        <v>44810.625</v>
      </c>
      <c r="W314">
        <v>9.5790579999999999</v>
      </c>
      <c r="X314" s="460"/>
    </row>
    <row r="315" spans="4:24" x14ac:dyDescent="0.2">
      <c r="D315" s="2">
        <f>[4]RawData!$A1798</f>
        <v>43621.666666666664</v>
      </c>
      <c r="E315">
        <f>[4]RawData!$W1798</f>
        <v>27.409999847412109</v>
      </c>
      <c r="F315" s="874"/>
      <c r="G315" s="874"/>
      <c r="H315" s="874"/>
      <c r="I315" s="874"/>
      <c r="J315" s="874"/>
      <c r="K315" s="874"/>
      <c r="L315" s="874"/>
      <c r="M315" s="405" t="s">
        <v>1329</v>
      </c>
      <c r="N315">
        <v>7.2783883333333357</v>
      </c>
      <c r="O315" s="460"/>
      <c r="P315" s="286">
        <v>43844.375</v>
      </c>
      <c r="Q315">
        <v>56.548166666666667</v>
      </c>
      <c r="R315" s="460"/>
      <c r="S315" s="286">
        <v>44437.875</v>
      </c>
      <c r="T315" s="461">
        <v>3.2686250000000001</v>
      </c>
      <c r="U315" s="460"/>
      <c r="V315" s="286">
        <v>44810.666666666664</v>
      </c>
      <c r="W315">
        <v>5.909179</v>
      </c>
      <c r="X315" s="460"/>
    </row>
    <row r="316" spans="4:24" x14ac:dyDescent="0.2">
      <c r="D316" s="2">
        <f>[4]RawData!$A1799</f>
        <v>43621.708333333336</v>
      </c>
      <c r="E316">
        <f>[4]RawData!$W1799</f>
        <v>11.380000114440918</v>
      </c>
      <c r="F316" s="874"/>
      <c r="G316" s="874"/>
      <c r="H316" s="874"/>
      <c r="I316" s="874"/>
      <c r="J316" s="874"/>
      <c r="K316" s="874"/>
      <c r="L316" s="874"/>
      <c r="M316" s="405" t="s">
        <v>1330</v>
      </c>
      <c r="N316">
        <v>6.555670000000001</v>
      </c>
      <c r="O316" s="460"/>
      <c r="P316" s="286">
        <v>43844.416666666664</v>
      </c>
      <c r="Q316">
        <v>46.102999999999994</v>
      </c>
      <c r="R316" s="460"/>
      <c r="S316" s="286">
        <v>44437.916666666664</v>
      </c>
      <c r="T316" s="461">
        <v>3.0843600000000002</v>
      </c>
      <c r="U316" s="460"/>
      <c r="V316" s="286">
        <v>44810.708333333336</v>
      </c>
      <c r="W316">
        <v>4.5678429999999999</v>
      </c>
      <c r="X316" s="460"/>
    </row>
    <row r="317" spans="4:24" x14ac:dyDescent="0.2">
      <c r="D317" s="2">
        <f>[4]RawData!$A1800</f>
        <v>43621.75</v>
      </c>
      <c r="E317">
        <f>[4]RawData!$W1800</f>
        <v>5.7100000381469727</v>
      </c>
      <c r="F317" s="874"/>
      <c r="G317" s="874"/>
      <c r="H317" s="874"/>
      <c r="I317" s="874"/>
      <c r="J317" s="874"/>
      <c r="K317" s="874"/>
      <c r="L317" s="874"/>
      <c r="M317" s="405" t="s">
        <v>1331</v>
      </c>
      <c r="N317">
        <v>5.5475966666666663</v>
      </c>
      <c r="O317" s="460"/>
      <c r="P317" s="286">
        <v>43844.458333333336</v>
      </c>
      <c r="Q317">
        <v>26.645166666666672</v>
      </c>
      <c r="R317" s="460"/>
      <c r="S317" s="286">
        <v>44437.958333333336</v>
      </c>
      <c r="T317" s="461">
        <v>2.9921190000000002</v>
      </c>
      <c r="U317" s="460"/>
      <c r="V317" s="286">
        <v>44810.75</v>
      </c>
      <c r="W317">
        <v>2.891858</v>
      </c>
      <c r="X317" s="460"/>
    </row>
    <row r="318" spans="4:24" x14ac:dyDescent="0.2">
      <c r="D318" s="2">
        <f>[4]RawData!$A1801</f>
        <v>43621.791666666664</v>
      </c>
      <c r="E318">
        <f>[4]RawData!$W1801</f>
        <v>4.0500001907348633</v>
      </c>
      <c r="F318" s="874"/>
      <c r="G318" s="874"/>
      <c r="H318" s="874"/>
      <c r="I318" s="874"/>
      <c r="J318" s="874"/>
      <c r="K318" s="874"/>
      <c r="L318" s="874"/>
      <c r="M318" s="405" t="s">
        <v>1332</v>
      </c>
      <c r="N318">
        <v>3.3782683333333323</v>
      </c>
      <c r="O318" s="460"/>
      <c r="P318" s="286">
        <v>43844.5</v>
      </c>
      <c r="Q318">
        <v>31.645333333333337</v>
      </c>
      <c r="R318" s="460"/>
      <c r="S318" s="286">
        <v>44438</v>
      </c>
      <c r="T318" s="461">
        <v>6.9708870000000003</v>
      </c>
      <c r="U318" s="460"/>
      <c r="V318" s="286">
        <v>44810.791666666664</v>
      </c>
      <c r="W318">
        <v>2.230829</v>
      </c>
      <c r="X318" s="460"/>
    </row>
    <row r="319" spans="4:24" x14ac:dyDescent="0.2">
      <c r="D319" s="2">
        <f>[4]RawData!$A1802</f>
        <v>43621.833333333336</v>
      </c>
      <c r="E319">
        <f>[4]RawData!$W1802</f>
        <v>5.1700000762939453</v>
      </c>
      <c r="F319" s="874"/>
      <c r="G319" s="874"/>
      <c r="H319" s="874"/>
      <c r="I319" s="874"/>
      <c r="J319" s="874"/>
      <c r="K319" s="874"/>
      <c r="L319" s="874"/>
      <c r="M319" s="405" t="s">
        <v>1333</v>
      </c>
      <c r="N319">
        <v>3.7130116666666657</v>
      </c>
      <c r="O319" s="460"/>
      <c r="P319" s="286">
        <v>43844.541666666664</v>
      </c>
      <c r="Q319">
        <v>41.477000000000004</v>
      </c>
      <c r="R319" s="460"/>
      <c r="S319" s="286">
        <v>44438.041666666664</v>
      </c>
      <c r="T319" s="461">
        <v>8.2115799999999997</v>
      </c>
      <c r="U319" s="460"/>
      <c r="V319" s="286">
        <v>44810.833333333336</v>
      </c>
      <c r="W319">
        <v>1.5200290000000001</v>
      </c>
      <c r="X319" s="460"/>
    </row>
    <row r="320" spans="4:24" x14ac:dyDescent="0.2">
      <c r="D320" s="2">
        <f>[4]RawData!$A1803</f>
        <v>43621.875</v>
      </c>
      <c r="E320">
        <f>[4]RawData!$W1803</f>
        <v>4.0999999046325684</v>
      </c>
      <c r="F320" s="874"/>
      <c r="G320" s="874"/>
      <c r="H320" s="874"/>
      <c r="I320" s="874"/>
      <c r="J320" s="874"/>
      <c r="K320" s="874"/>
      <c r="L320" s="874"/>
      <c r="M320" s="405" t="s">
        <v>1334</v>
      </c>
      <c r="N320">
        <v>3.8921316666666668</v>
      </c>
      <c r="O320" s="460"/>
      <c r="P320" s="286">
        <v>43844.583333333336</v>
      </c>
      <c r="Q320">
        <v>166.00033333333332</v>
      </c>
      <c r="R320" s="460"/>
      <c r="S320" s="286">
        <v>44438.083333333336</v>
      </c>
      <c r="T320" s="461">
        <v>4.767449</v>
      </c>
      <c r="U320" s="460"/>
      <c r="V320" s="286">
        <v>44810.875</v>
      </c>
      <c r="W320">
        <v>1.396703</v>
      </c>
      <c r="X320" s="460"/>
    </row>
    <row r="321" spans="4:24" ht="15" x14ac:dyDescent="0.25">
      <c r="D321" s="2">
        <f>[4]RawData!$A1804</f>
        <v>43621.916666666664</v>
      </c>
      <c r="E321">
        <f>[4]RawData!$W1804</f>
        <v>3.7200000286102295</v>
      </c>
      <c r="F321" s="874"/>
      <c r="G321" s="874"/>
      <c r="H321" s="874"/>
      <c r="I321" s="874"/>
      <c r="J321" s="874"/>
      <c r="K321" s="874"/>
      <c r="L321" s="874"/>
      <c r="M321" s="403" t="s">
        <v>1141</v>
      </c>
      <c r="N321" s="404"/>
      <c r="O321" s="460"/>
      <c r="P321" s="286">
        <v>43844.625</v>
      </c>
      <c r="Q321">
        <v>10.853166666666668</v>
      </c>
      <c r="R321" s="460"/>
      <c r="S321" s="286">
        <v>44438.125</v>
      </c>
      <c r="T321" s="461">
        <v>4.071377</v>
      </c>
      <c r="U321" s="460"/>
      <c r="V321" s="286">
        <v>44811.291666666664</v>
      </c>
      <c r="W321">
        <v>224.65549999999999</v>
      </c>
      <c r="X321" s="460"/>
    </row>
    <row r="322" spans="4:24" x14ac:dyDescent="0.2">
      <c r="D322" s="2">
        <f>[4]RawData!$A1805</f>
        <v>43621.958333333336</v>
      </c>
      <c r="E322">
        <f>[4]RawData!$W1805</f>
        <v>3.880000114440918</v>
      </c>
      <c r="F322" s="874"/>
      <c r="G322" s="874"/>
      <c r="H322" s="874"/>
      <c r="I322" s="874"/>
      <c r="J322" s="874"/>
      <c r="K322" s="874"/>
      <c r="L322" s="874"/>
      <c r="M322" s="405" t="s">
        <v>1311</v>
      </c>
      <c r="N322">
        <v>0.95167866666666678</v>
      </c>
      <c r="O322" s="460"/>
      <c r="P322" s="286">
        <v>43844.666666666664</v>
      </c>
      <c r="Q322">
        <v>8.3739999999999988</v>
      </c>
      <c r="R322" s="460"/>
      <c r="S322" s="286">
        <v>44438.166666666664</v>
      </c>
      <c r="T322" s="461">
        <v>3.769199</v>
      </c>
      <c r="U322" s="460"/>
      <c r="V322" s="286">
        <v>44811.333333333336</v>
      </c>
      <c r="W322">
        <v>181.44390000000001</v>
      </c>
      <c r="X322" s="460"/>
    </row>
    <row r="323" spans="4:24" x14ac:dyDescent="0.2">
      <c r="D323" s="2">
        <f>[4]RawData!$A1806</f>
        <v>43622</v>
      </c>
      <c r="E323">
        <f>[4]RawData!$W1806</f>
        <v>3.5699999332427979</v>
      </c>
      <c r="F323" s="874"/>
      <c r="G323" s="874"/>
      <c r="H323" s="874"/>
      <c r="I323" s="874"/>
      <c r="J323" s="874"/>
      <c r="K323" s="874"/>
      <c r="L323" s="874"/>
      <c r="M323" s="405" t="s">
        <v>1312</v>
      </c>
      <c r="N323">
        <v>3.9689116666666666</v>
      </c>
      <c r="O323" s="460"/>
      <c r="P323" s="286">
        <v>43844.708333333336</v>
      </c>
      <c r="Q323">
        <v>6.8388333333333318</v>
      </c>
      <c r="R323" s="460"/>
      <c r="S323" s="286">
        <v>44438.208333333336</v>
      </c>
      <c r="T323" s="461">
        <v>3.3353969999999999</v>
      </c>
      <c r="U323" s="460"/>
      <c r="V323" s="286">
        <v>44811.375</v>
      </c>
      <c r="W323">
        <v>205.91059999999999</v>
      </c>
      <c r="X323" s="460"/>
    </row>
    <row r="324" spans="4:24" x14ac:dyDescent="0.2">
      <c r="D324" s="2">
        <f>[4]RawData!$A1807</f>
        <v>43622.041666666664</v>
      </c>
      <c r="E324">
        <f>[4]RawData!$W1807</f>
        <v>3.0199999809265137</v>
      </c>
      <c r="F324" s="874"/>
      <c r="G324" s="874"/>
      <c r="H324" s="874"/>
      <c r="I324" s="874"/>
      <c r="J324" s="874"/>
      <c r="K324" s="874"/>
      <c r="L324" s="874"/>
      <c r="M324" s="405" t="s">
        <v>1313</v>
      </c>
      <c r="N324">
        <v>3.6362375000000013</v>
      </c>
      <c r="O324" s="460"/>
      <c r="P324" s="286">
        <v>43844.75</v>
      </c>
      <c r="Q324">
        <v>6.1246666666666645</v>
      </c>
      <c r="R324" s="460"/>
      <c r="S324" s="286">
        <v>44438.25</v>
      </c>
      <c r="T324" s="461">
        <v>26.67465</v>
      </c>
      <c r="U324" s="460"/>
      <c r="V324" s="286">
        <v>44811.416666666664</v>
      </c>
      <c r="W324">
        <v>176.3398</v>
      </c>
      <c r="X324" s="460"/>
    </row>
    <row r="325" spans="4:24" x14ac:dyDescent="0.2">
      <c r="D325" s="2">
        <f>[4]RawData!$A1808</f>
        <v>43622.083333333336</v>
      </c>
      <c r="E325">
        <f>[4]RawData!$W1808</f>
        <v>2.7999999523162842</v>
      </c>
      <c r="F325" s="874"/>
      <c r="G325" s="874"/>
      <c r="H325" s="874"/>
      <c r="I325" s="874"/>
      <c r="J325" s="874"/>
      <c r="K325" s="874"/>
      <c r="L325" s="874"/>
      <c r="M325" s="405" t="s">
        <v>1314</v>
      </c>
      <c r="N325">
        <v>264.02113316666669</v>
      </c>
      <c r="O325" s="460"/>
      <c r="P325" s="286">
        <v>43844.791666666664</v>
      </c>
      <c r="Q325">
        <v>5.4375</v>
      </c>
      <c r="R325" s="460"/>
      <c r="S325" s="286">
        <v>44438.291666666664</v>
      </c>
      <c r="T325" s="461">
        <v>215.87710000000001</v>
      </c>
      <c r="U325" s="460"/>
      <c r="V325" s="286">
        <v>44811.458333333336</v>
      </c>
      <c r="W325">
        <v>88.624229999999997</v>
      </c>
      <c r="X325" s="460"/>
    </row>
    <row r="326" spans="4:24" x14ac:dyDescent="0.2">
      <c r="D326" s="2">
        <f>[4]RawData!$A1809</f>
        <v>43622.125</v>
      </c>
      <c r="E326">
        <f>[4]RawData!$W1809</f>
        <v>2.9700000286102295</v>
      </c>
      <c r="F326" s="874"/>
      <c r="G326" s="874"/>
      <c r="H326" s="874"/>
      <c r="I326" s="874"/>
      <c r="J326" s="874"/>
      <c r="K326" s="874"/>
      <c r="L326" s="874"/>
      <c r="M326" s="405" t="s">
        <v>1315</v>
      </c>
      <c r="N326">
        <v>11.092233333333331</v>
      </c>
      <c r="O326" s="460"/>
      <c r="P326" s="286">
        <v>43844.833333333336</v>
      </c>
      <c r="Q326">
        <v>5.0781666666666663</v>
      </c>
      <c r="R326" s="460"/>
      <c r="S326" s="286">
        <v>44438.333333333336</v>
      </c>
      <c r="T326" s="461">
        <v>68.094909999999999</v>
      </c>
      <c r="U326" s="460"/>
      <c r="V326" s="286">
        <v>44811.5</v>
      </c>
      <c r="W326">
        <v>75.556100000000001</v>
      </c>
      <c r="X326" s="460"/>
    </row>
    <row r="327" spans="4:24" x14ac:dyDescent="0.2">
      <c r="D327" s="2">
        <f>[4]RawData!$A1810</f>
        <v>43622.166666666664</v>
      </c>
      <c r="E327">
        <f>[4]RawData!$W1810</f>
        <v>5.6700000762939453</v>
      </c>
      <c r="F327" s="874"/>
      <c r="G327" s="874"/>
      <c r="H327" s="874"/>
      <c r="I327" s="874"/>
      <c r="J327" s="874"/>
      <c r="K327" s="874"/>
      <c r="L327" s="874"/>
      <c r="M327" s="405" t="s">
        <v>1316</v>
      </c>
      <c r="N327">
        <v>7.2616733333333343</v>
      </c>
      <c r="O327" s="460"/>
      <c r="P327" s="286">
        <v>43844.875</v>
      </c>
      <c r="Q327">
        <v>4.9703333333333344</v>
      </c>
      <c r="R327" s="460"/>
      <c r="S327" s="286">
        <v>44438.375</v>
      </c>
      <c r="T327" s="461">
        <v>119.9126</v>
      </c>
      <c r="U327" s="460"/>
      <c r="V327" s="286">
        <v>44811.541666666664</v>
      </c>
      <c r="W327">
        <v>59.267800000000001</v>
      </c>
      <c r="X327" s="460"/>
    </row>
    <row r="328" spans="4:24" x14ac:dyDescent="0.2">
      <c r="D328" s="2">
        <f>[4]RawData!$A1811</f>
        <v>43622.208333333336</v>
      </c>
      <c r="E328">
        <f>[4]RawData!$W1811</f>
        <v>8.4499998092651367</v>
      </c>
      <c r="F328" s="874"/>
      <c r="G328" s="874"/>
      <c r="H328" s="874"/>
      <c r="I328" s="874"/>
      <c r="J328" s="874"/>
      <c r="K328" s="874"/>
      <c r="L328" s="874"/>
      <c r="M328" s="405" t="s">
        <v>1317</v>
      </c>
      <c r="N328">
        <v>33.680693333333338</v>
      </c>
      <c r="O328" s="460"/>
      <c r="P328" s="286">
        <v>43844.916666666664</v>
      </c>
      <c r="Q328">
        <v>4.7406666666666677</v>
      </c>
      <c r="R328" s="460"/>
      <c r="S328" s="286">
        <v>44438.416666666664</v>
      </c>
      <c r="T328" s="461">
        <v>125.9097</v>
      </c>
      <c r="U328" s="460"/>
      <c r="V328" s="286">
        <v>44811.583333333336</v>
      </c>
      <c r="W328">
        <v>10.983549999999999</v>
      </c>
      <c r="X328" s="460"/>
    </row>
    <row r="329" spans="4:24" x14ac:dyDescent="0.2">
      <c r="D329" s="2">
        <f>[4]RawData!$A1812</f>
        <v>43622.25</v>
      </c>
      <c r="E329">
        <f>[4]RawData!$W1812</f>
        <v>4.559999942779541</v>
      </c>
      <c r="F329" s="874"/>
      <c r="G329" s="874"/>
      <c r="H329" s="874"/>
      <c r="I329" s="874"/>
      <c r="J329" s="874"/>
      <c r="K329" s="874"/>
      <c r="L329" s="874"/>
      <c r="M329" s="405" t="s">
        <v>1318</v>
      </c>
      <c r="N329">
        <v>106.36696666666668</v>
      </c>
      <c r="O329" s="460"/>
      <c r="P329" s="286">
        <v>43844.958333333336</v>
      </c>
      <c r="Q329">
        <v>4.6013333333333311</v>
      </c>
      <c r="R329" s="460"/>
      <c r="S329" s="286">
        <v>44438.458333333336</v>
      </c>
      <c r="T329" s="461">
        <v>102.6018</v>
      </c>
      <c r="U329" s="460"/>
      <c r="V329" s="286">
        <v>44811.625</v>
      </c>
      <c r="W329">
        <v>6.064737</v>
      </c>
      <c r="X329" s="460"/>
    </row>
    <row r="330" spans="4:24" x14ac:dyDescent="0.2">
      <c r="D330" s="2">
        <f>[4]RawData!$A1813</f>
        <v>43622.291666666664</v>
      </c>
      <c r="E330">
        <f>[4]RawData!$W1813</f>
        <v>30.299999237060547</v>
      </c>
      <c r="F330" s="874"/>
      <c r="G330" s="874"/>
      <c r="H330" s="874"/>
      <c r="I330" s="874"/>
      <c r="J330" s="874"/>
      <c r="K330" s="874"/>
      <c r="L330" s="874"/>
      <c r="M330" s="405" t="s">
        <v>1319</v>
      </c>
      <c r="N330">
        <v>139.68035</v>
      </c>
      <c r="O330" s="460"/>
      <c r="P330" s="286">
        <v>43845</v>
      </c>
      <c r="Q330">
        <v>3.6653333333333338</v>
      </c>
      <c r="R330" s="460"/>
      <c r="S330" s="286">
        <v>44438.5</v>
      </c>
      <c r="T330" s="461">
        <v>95.938360000000003</v>
      </c>
      <c r="U330" s="460"/>
      <c r="V330" s="286">
        <v>44811.666666666664</v>
      </c>
      <c r="W330">
        <v>2.982783</v>
      </c>
      <c r="X330" s="460"/>
    </row>
    <row r="331" spans="4:24" x14ac:dyDescent="0.2">
      <c r="D331" s="2">
        <f>[4]RawData!$A1814</f>
        <v>43622.333333333336</v>
      </c>
      <c r="E331">
        <f>[4]RawData!$W1814</f>
        <v>177.94000244140625</v>
      </c>
      <c r="F331" s="874"/>
      <c r="G331" s="874"/>
      <c r="H331" s="874"/>
      <c r="I331" s="874"/>
      <c r="J331" s="874"/>
      <c r="K331" s="874"/>
      <c r="L331" s="874"/>
      <c r="M331" s="405" t="s">
        <v>1320</v>
      </c>
      <c r="N331">
        <v>213.4253333333333</v>
      </c>
      <c r="O331" s="460"/>
      <c r="P331" s="286">
        <v>43845.041666666664</v>
      </c>
      <c r="Q331">
        <v>4.3778333333333324</v>
      </c>
      <c r="R331" s="460"/>
      <c r="S331" s="286">
        <v>44438.541666666664</v>
      </c>
      <c r="T331" s="461">
        <v>126.92919999999999</v>
      </c>
      <c r="U331" s="460"/>
      <c r="V331" s="286">
        <v>44811.708333333336</v>
      </c>
      <c r="W331">
        <v>1.9820489999999999</v>
      </c>
      <c r="X331" s="460"/>
    </row>
    <row r="332" spans="4:24" x14ac:dyDescent="0.2">
      <c r="D332" s="2">
        <f>[4]RawData!$A1815</f>
        <v>43622.375</v>
      </c>
      <c r="E332">
        <f>[4]RawData!$W1815</f>
        <v>70.410003662109375</v>
      </c>
      <c r="F332" s="874"/>
      <c r="G332" s="874"/>
      <c r="H332" s="874"/>
      <c r="I332" s="874"/>
      <c r="J332" s="874"/>
      <c r="K332" s="874"/>
      <c r="L332" s="874"/>
      <c r="M332" s="405" t="s">
        <v>1321</v>
      </c>
      <c r="N332">
        <v>28.166533333333334</v>
      </c>
      <c r="O332" s="460"/>
      <c r="P332" s="286">
        <v>43845.083333333336</v>
      </c>
      <c r="Q332">
        <v>2.5978333333333339</v>
      </c>
      <c r="R332" s="460"/>
      <c r="S332" s="286">
        <v>44438.583333333336</v>
      </c>
      <c r="T332" s="461">
        <v>120.2484</v>
      </c>
      <c r="U332" s="460"/>
      <c r="V332" s="286">
        <v>44811.75</v>
      </c>
      <c r="W332">
        <v>1.473633</v>
      </c>
      <c r="X332" s="460"/>
    </row>
    <row r="333" spans="4:24" x14ac:dyDescent="0.2">
      <c r="D333" s="2">
        <f>[4]RawData!$A1816</f>
        <v>43622.416666666664</v>
      </c>
      <c r="E333">
        <f>[4]RawData!$W1816</f>
        <v>87.910003662109375</v>
      </c>
      <c r="F333" s="874"/>
      <c r="G333" s="874"/>
      <c r="H333" s="874"/>
      <c r="I333" s="874"/>
      <c r="J333" s="874"/>
      <c r="K333" s="874"/>
      <c r="L333" s="874"/>
      <c r="M333" s="405" t="s">
        <v>1322</v>
      </c>
      <c r="N333">
        <v>27.571316666666672</v>
      </c>
      <c r="O333" s="460"/>
      <c r="P333" s="286">
        <v>43845.125</v>
      </c>
      <c r="Q333">
        <v>368.81600000000003</v>
      </c>
      <c r="R333" s="460"/>
      <c r="S333" s="286">
        <v>44438.625</v>
      </c>
      <c r="T333" s="461">
        <v>182.71799999999999</v>
      </c>
      <c r="U333" s="460"/>
      <c r="V333" s="286">
        <v>44811.791666666664</v>
      </c>
      <c r="W333">
        <v>1.3285849999999999</v>
      </c>
      <c r="X333" s="460"/>
    </row>
    <row r="334" spans="4:24" x14ac:dyDescent="0.2">
      <c r="D334" s="2">
        <f>[4]RawData!$A1817</f>
        <v>43622.458333333336</v>
      </c>
      <c r="E334">
        <f>[4]RawData!$W1817</f>
        <v>76.949996948242188</v>
      </c>
      <c r="F334" s="874"/>
      <c r="G334" s="874"/>
      <c r="H334" s="874"/>
      <c r="I334" s="874"/>
      <c r="J334" s="874"/>
      <c r="K334" s="874"/>
      <c r="L334" s="874"/>
      <c r="M334" s="405" t="s">
        <v>1323</v>
      </c>
      <c r="N334">
        <v>79.267333333333326</v>
      </c>
      <c r="O334" s="460"/>
      <c r="P334" s="286">
        <v>43845.166666666664</v>
      </c>
      <c r="Q334">
        <v>10.719333333333337</v>
      </c>
      <c r="R334" s="460"/>
      <c r="S334" s="286">
        <v>44438.666666666664</v>
      </c>
      <c r="T334" s="461">
        <v>185.79560000000001</v>
      </c>
      <c r="U334" s="460"/>
      <c r="V334" s="286">
        <v>44811.833333333336</v>
      </c>
      <c r="W334">
        <v>1.3574839999999999</v>
      </c>
      <c r="X334" s="460"/>
    </row>
    <row r="335" spans="4:24" x14ac:dyDescent="0.2">
      <c r="D335" s="2">
        <f>[4]RawData!$A1818</f>
        <v>43622.5</v>
      </c>
      <c r="E335">
        <f>[4]RawData!$W1818</f>
        <v>254.52999877929688</v>
      </c>
      <c r="F335" s="874"/>
      <c r="G335" s="874"/>
      <c r="H335" s="874"/>
      <c r="I335" s="874"/>
      <c r="J335" s="874"/>
      <c r="K335" s="874"/>
      <c r="L335" s="874"/>
      <c r="M335" s="405" t="s">
        <v>1324</v>
      </c>
      <c r="N335">
        <v>182.55818333333337</v>
      </c>
      <c r="O335" s="460"/>
      <c r="P335" s="286">
        <v>43845.208333333336</v>
      </c>
      <c r="Q335">
        <v>4.7786666666666671</v>
      </c>
      <c r="R335" s="460"/>
      <c r="S335" s="286">
        <v>44438.708333333336</v>
      </c>
      <c r="T335" s="461">
        <v>160.06639999999999</v>
      </c>
      <c r="U335" s="460"/>
      <c r="V335" s="286">
        <v>44811.875</v>
      </c>
      <c r="W335">
        <v>1.0292269999999999</v>
      </c>
      <c r="X335" s="460"/>
    </row>
    <row r="336" spans="4:24" x14ac:dyDescent="0.2">
      <c r="D336" s="2">
        <f>[4]RawData!$A1819</f>
        <v>43622.541666666664</v>
      </c>
      <c r="E336">
        <f>[4]RawData!$W1819</f>
        <v>113.01000213623047</v>
      </c>
      <c r="F336" s="874"/>
      <c r="G336" s="874"/>
      <c r="H336" s="874"/>
      <c r="I336" s="874"/>
      <c r="J336" s="874"/>
      <c r="K336" s="874"/>
      <c r="L336" s="874"/>
      <c r="M336" s="405" t="s">
        <v>1325</v>
      </c>
      <c r="N336">
        <v>74.982183333333339</v>
      </c>
      <c r="O336" s="460"/>
      <c r="P336" s="286">
        <v>43845.25</v>
      </c>
      <c r="Q336">
        <v>31.581500000000002</v>
      </c>
      <c r="R336" s="460"/>
      <c r="S336" s="286">
        <v>44438.75</v>
      </c>
      <c r="T336" s="461">
        <v>174.83330000000001</v>
      </c>
      <c r="U336" s="460"/>
      <c r="V336" s="286">
        <v>44812.291666666664</v>
      </c>
      <c r="W336">
        <v>224.45750000000001</v>
      </c>
      <c r="X336" s="460"/>
    </row>
    <row r="337" spans="4:24" x14ac:dyDescent="0.2">
      <c r="D337" s="2">
        <f>[4]RawData!$A1820</f>
        <v>43622.583333333336</v>
      </c>
      <c r="E337">
        <f>[4]RawData!$W1820</f>
        <v>142.16999816894531</v>
      </c>
      <c r="F337" s="874"/>
      <c r="G337" s="874"/>
      <c r="H337" s="874"/>
      <c r="I337" s="874"/>
      <c r="J337" s="874"/>
      <c r="K337" s="874"/>
      <c r="L337" s="874"/>
      <c r="M337" s="405" t="s">
        <v>1326</v>
      </c>
      <c r="N337">
        <v>18.903170000000003</v>
      </c>
      <c r="O337" s="460"/>
      <c r="P337" s="286">
        <v>43845.291666666664</v>
      </c>
      <c r="Q337">
        <v>178.94783333333334</v>
      </c>
      <c r="R337" s="460"/>
      <c r="S337" s="286">
        <v>44438.791666666664</v>
      </c>
      <c r="T337" s="461">
        <v>158.52670000000001</v>
      </c>
      <c r="U337" s="460"/>
      <c r="V337" s="286">
        <v>44812.333333333336</v>
      </c>
      <c r="W337">
        <v>158.42789999999999</v>
      </c>
      <c r="X337" s="460"/>
    </row>
    <row r="338" spans="4:24" x14ac:dyDescent="0.2">
      <c r="D338" s="2">
        <f>[4]RawData!$A1821</f>
        <v>43622.625</v>
      </c>
      <c r="E338">
        <f>[4]RawData!$W1821</f>
        <v>83.290000915527344</v>
      </c>
      <c r="F338" s="874"/>
      <c r="G338" s="874"/>
      <c r="H338" s="874"/>
      <c r="I338" s="874"/>
      <c r="J338" s="874"/>
      <c r="K338" s="874"/>
      <c r="L338" s="874"/>
      <c r="M338" s="405" t="s">
        <v>1327</v>
      </c>
      <c r="N338">
        <v>15.192298333333332</v>
      </c>
      <c r="O338" s="460"/>
      <c r="P338" s="286">
        <v>43845.333333333336</v>
      </c>
      <c r="Q338">
        <v>120.94283333333328</v>
      </c>
      <c r="R338" s="460"/>
      <c r="S338" s="286">
        <v>44438.833333333336</v>
      </c>
      <c r="T338" s="461">
        <v>195.1191</v>
      </c>
      <c r="U338" s="460"/>
      <c r="V338" s="286">
        <v>44812.375</v>
      </c>
      <c r="W338">
        <v>79.726029999999994</v>
      </c>
      <c r="X338" s="460"/>
    </row>
    <row r="339" spans="4:24" x14ac:dyDescent="0.2">
      <c r="D339" s="2">
        <f>[4]RawData!$A1822</f>
        <v>43622.666666666664</v>
      </c>
      <c r="E339">
        <f>[4]RawData!$W1822</f>
        <v>12.970000267028809</v>
      </c>
      <c r="F339" s="874"/>
      <c r="G339" s="874"/>
      <c r="H339" s="874"/>
      <c r="I339" s="874"/>
      <c r="J339" s="874"/>
      <c r="K339" s="874"/>
      <c r="L339" s="874"/>
      <c r="M339" s="405" t="s">
        <v>1328</v>
      </c>
      <c r="N339">
        <v>11.313488333333334</v>
      </c>
      <c r="O339" s="460"/>
      <c r="P339" s="286">
        <v>43845.375</v>
      </c>
      <c r="Q339">
        <v>114.33599999999998</v>
      </c>
      <c r="R339" s="460"/>
      <c r="S339" s="286">
        <v>44438.875</v>
      </c>
      <c r="T339" s="461">
        <v>110.4666</v>
      </c>
      <c r="U339" s="460"/>
      <c r="V339" s="286">
        <v>44812.416666666664</v>
      </c>
      <c r="W339">
        <v>76.823599999999999</v>
      </c>
      <c r="X339" s="460"/>
    </row>
    <row r="340" spans="4:24" x14ac:dyDescent="0.2">
      <c r="D340" s="2">
        <f>[4]RawData!$A1823</f>
        <v>43622.708333333336</v>
      </c>
      <c r="E340">
        <f>[4]RawData!$W1823</f>
        <v>6.25</v>
      </c>
      <c r="F340" s="874"/>
      <c r="G340" s="874"/>
      <c r="H340" s="874"/>
      <c r="I340" s="874"/>
      <c r="J340" s="874"/>
      <c r="K340" s="874"/>
      <c r="L340" s="874"/>
      <c r="M340" s="405" t="s">
        <v>1329</v>
      </c>
      <c r="N340">
        <v>6.5926949999999982</v>
      </c>
      <c r="O340" s="460"/>
      <c r="P340" s="286">
        <v>43845.416666666664</v>
      </c>
      <c r="Q340">
        <v>61.82833333333334</v>
      </c>
      <c r="R340" s="460"/>
      <c r="S340" s="286">
        <v>44438.916666666664</v>
      </c>
      <c r="T340" s="461">
        <v>7.5080140000000002</v>
      </c>
      <c r="U340" s="460"/>
      <c r="V340" s="286">
        <v>44812.458333333336</v>
      </c>
      <c r="W340">
        <v>119.5873</v>
      </c>
      <c r="X340" s="460"/>
    </row>
    <row r="341" spans="4:24" x14ac:dyDescent="0.2">
      <c r="D341" s="2">
        <f>[4]RawData!$A1824</f>
        <v>43622.75</v>
      </c>
      <c r="E341">
        <f>[4]RawData!$W1824</f>
        <v>4.1700000762939453</v>
      </c>
      <c r="F341" s="874"/>
      <c r="G341" s="874"/>
      <c r="H341" s="874"/>
      <c r="I341" s="874"/>
      <c r="J341" s="874"/>
      <c r="K341" s="874"/>
      <c r="L341" s="874"/>
      <c r="M341" s="405" t="s">
        <v>1330</v>
      </c>
      <c r="N341">
        <v>9.3587150000000019</v>
      </c>
      <c r="O341" s="460"/>
      <c r="P341" s="286">
        <v>43845.458333333336</v>
      </c>
      <c r="Q341">
        <v>98.415666666666695</v>
      </c>
      <c r="R341" s="460"/>
      <c r="S341" s="286">
        <v>44438.958333333336</v>
      </c>
      <c r="T341" s="461">
        <v>5.6476519999999999</v>
      </c>
      <c r="U341" s="460"/>
      <c r="V341" s="286">
        <v>44812.5</v>
      </c>
      <c r="W341">
        <v>22.367360000000001</v>
      </c>
      <c r="X341" s="460"/>
    </row>
    <row r="342" spans="4:24" x14ac:dyDescent="0.2">
      <c r="D342" s="2">
        <f>[4]RawData!$A1825</f>
        <v>43622.791666666664</v>
      </c>
      <c r="E342">
        <f>[4]RawData!$W1825</f>
        <v>3.7200000286102295</v>
      </c>
      <c r="F342" s="874"/>
      <c r="G342" s="874"/>
      <c r="H342" s="874"/>
      <c r="I342" s="874"/>
      <c r="J342" s="874"/>
      <c r="K342" s="874"/>
      <c r="L342" s="874"/>
      <c r="M342" s="405" t="s">
        <v>1331</v>
      </c>
      <c r="N342">
        <v>7.3613250000000017</v>
      </c>
      <c r="O342" s="460"/>
      <c r="P342" s="286">
        <v>43845.5</v>
      </c>
      <c r="Q342">
        <v>42.568166666666663</v>
      </c>
      <c r="R342" s="460"/>
      <c r="S342" s="286">
        <v>44439</v>
      </c>
      <c r="T342" s="461">
        <v>7.6145860000000001</v>
      </c>
      <c r="U342" s="460"/>
      <c r="V342" s="286">
        <v>44812.541666666664</v>
      </c>
      <c r="W342">
        <v>36.630949999999999</v>
      </c>
      <c r="X342" s="460"/>
    </row>
    <row r="343" spans="4:24" x14ac:dyDescent="0.2">
      <c r="D343" s="2">
        <f>[4]RawData!$A1826</f>
        <v>43622.833333333336</v>
      </c>
      <c r="E343">
        <f>[4]RawData!$W1826</f>
        <v>3.630000114440918</v>
      </c>
      <c r="F343" s="874"/>
      <c r="G343" s="874"/>
      <c r="H343" s="874"/>
      <c r="I343" s="874"/>
      <c r="J343" s="874"/>
      <c r="K343" s="874"/>
      <c r="L343" s="874"/>
      <c r="M343" s="405" t="s">
        <v>1332</v>
      </c>
      <c r="N343">
        <v>6.7537116666666659</v>
      </c>
      <c r="O343" s="460"/>
      <c r="P343" s="286">
        <v>43845.541666666664</v>
      </c>
      <c r="Q343">
        <v>86.638333333333378</v>
      </c>
      <c r="R343" s="460"/>
      <c r="S343" s="286">
        <v>44439.041666666664</v>
      </c>
      <c r="T343" s="461">
        <v>7.8457920000000003</v>
      </c>
      <c r="U343" s="460"/>
      <c r="V343" s="286">
        <v>44812.583333333336</v>
      </c>
      <c r="W343">
        <v>11.450699999999999</v>
      </c>
      <c r="X343" s="460"/>
    </row>
    <row r="344" spans="4:24" x14ac:dyDescent="0.2">
      <c r="D344" s="2">
        <f>[4]RawData!$A1827</f>
        <v>43622.875</v>
      </c>
      <c r="E344">
        <f>[4]RawData!$W1827</f>
        <v>4</v>
      </c>
      <c r="F344" s="874"/>
      <c r="G344" s="874"/>
      <c r="H344" s="874"/>
      <c r="I344" s="874"/>
      <c r="J344" s="874"/>
      <c r="K344" s="874"/>
      <c r="L344" s="874"/>
      <c r="M344" s="405" t="s">
        <v>1333</v>
      </c>
      <c r="N344">
        <v>6.3809166666666641</v>
      </c>
      <c r="O344" s="460"/>
      <c r="P344" s="286">
        <v>43845.583333333336</v>
      </c>
      <c r="Q344">
        <v>105.02683333333333</v>
      </c>
      <c r="R344" s="460"/>
      <c r="S344" s="286">
        <v>44439.083333333336</v>
      </c>
      <c r="T344" s="461">
        <v>4.4174300000000004</v>
      </c>
      <c r="U344" s="460"/>
      <c r="V344" s="286">
        <v>44812.625</v>
      </c>
      <c r="W344">
        <v>10.538729999999999</v>
      </c>
      <c r="X344" s="460"/>
    </row>
    <row r="345" spans="4:24" x14ac:dyDescent="0.2">
      <c r="D345" s="2">
        <f>[4]RawData!$A1828</f>
        <v>43622.916666666664</v>
      </c>
      <c r="E345">
        <f>[4]RawData!$W1828</f>
        <v>3.5999999046325684</v>
      </c>
      <c r="F345" s="874"/>
      <c r="G345" s="874"/>
      <c r="H345" s="874"/>
      <c r="I345" s="874"/>
      <c r="J345" s="874"/>
      <c r="K345" s="874"/>
      <c r="L345" s="874"/>
      <c r="M345" s="405" t="s">
        <v>1334</v>
      </c>
      <c r="N345">
        <v>17.050329166666668</v>
      </c>
      <c r="O345" s="460"/>
      <c r="P345" s="286">
        <v>43845.625</v>
      </c>
      <c r="Q345">
        <v>54.205833333333338</v>
      </c>
      <c r="R345" s="460"/>
      <c r="S345" s="286">
        <v>44439.125</v>
      </c>
      <c r="T345" s="461">
        <v>3.8264930000000001</v>
      </c>
      <c r="U345" s="460"/>
      <c r="V345" s="286">
        <v>44812.666666666664</v>
      </c>
      <c r="W345">
        <v>10.65588</v>
      </c>
      <c r="X345" s="460"/>
    </row>
    <row r="346" spans="4:24" ht="15" x14ac:dyDescent="0.25">
      <c r="D346" s="2">
        <f>[4]RawData!$A1829</f>
        <v>43622.958333333336</v>
      </c>
      <c r="E346">
        <f>[4]RawData!$W1829</f>
        <v>3.4600000381469727</v>
      </c>
      <c r="F346" s="874"/>
      <c r="G346" s="874"/>
      <c r="H346" s="874"/>
      <c r="I346" s="874"/>
      <c r="J346" s="874"/>
      <c r="K346" s="874"/>
      <c r="L346" s="874"/>
      <c r="M346" s="403" t="s">
        <v>1142</v>
      </c>
      <c r="N346" s="404"/>
      <c r="O346" s="460"/>
      <c r="P346" s="286">
        <v>43845.666666666664</v>
      </c>
      <c r="Q346">
        <v>47.232333333333351</v>
      </c>
      <c r="R346" s="460"/>
      <c r="S346" s="286">
        <v>44439.166666666664</v>
      </c>
      <c r="T346" s="461">
        <v>3.7696480000000001</v>
      </c>
      <c r="U346" s="460"/>
      <c r="V346" s="286">
        <v>44812.708333333336</v>
      </c>
      <c r="W346">
        <v>5.9736469999999997</v>
      </c>
      <c r="X346" s="460"/>
    </row>
    <row r="347" spans="4:24" x14ac:dyDescent="0.2">
      <c r="D347" s="2">
        <f>[4]RawData!$A1830</f>
        <v>43623</v>
      </c>
      <c r="E347">
        <f>[4]RawData!$W1830</f>
        <v>3.2100000381469727</v>
      </c>
      <c r="F347" s="874"/>
      <c r="G347" s="874"/>
      <c r="H347" s="874"/>
      <c r="I347" s="874"/>
      <c r="J347" s="874"/>
      <c r="K347" s="874"/>
      <c r="L347" s="874"/>
      <c r="M347" s="405" t="s">
        <v>1311</v>
      </c>
      <c r="N347">
        <v>5.0674416666666673</v>
      </c>
      <c r="O347" s="460"/>
      <c r="P347" s="286">
        <v>43845.708333333336</v>
      </c>
      <c r="Q347">
        <v>36.945499999999988</v>
      </c>
      <c r="R347" s="460"/>
      <c r="S347" s="286">
        <v>44439.208333333336</v>
      </c>
      <c r="T347" s="461">
        <v>3.9307820000000002</v>
      </c>
      <c r="U347" s="460"/>
      <c r="V347" s="286">
        <v>44812.75</v>
      </c>
      <c r="W347">
        <v>4.6624059999999998</v>
      </c>
      <c r="X347" s="460"/>
    </row>
    <row r="348" spans="4:24" x14ac:dyDescent="0.2">
      <c r="D348" s="2">
        <f>[4]RawData!$A1831</f>
        <v>43623.041666666664</v>
      </c>
      <c r="E348">
        <f>[4]RawData!$W1831</f>
        <v>3.25</v>
      </c>
      <c r="F348" s="874"/>
      <c r="G348" s="874"/>
      <c r="H348" s="874"/>
      <c r="I348" s="874"/>
      <c r="J348" s="874"/>
      <c r="K348" s="874"/>
      <c r="L348" s="874"/>
      <c r="M348" s="405" t="s">
        <v>1312</v>
      </c>
      <c r="N348">
        <v>5.3701999999999979</v>
      </c>
      <c r="O348" s="460"/>
      <c r="P348" s="286">
        <v>43845.75</v>
      </c>
      <c r="Q348">
        <v>21.193500000000007</v>
      </c>
      <c r="R348" s="460"/>
      <c r="S348" s="286">
        <v>44439.25</v>
      </c>
      <c r="T348" s="461">
        <v>26.40577</v>
      </c>
      <c r="U348" s="460"/>
      <c r="V348" s="286">
        <v>44812.791666666664</v>
      </c>
      <c r="W348">
        <v>1.5324819999999999</v>
      </c>
      <c r="X348" s="460"/>
    </row>
    <row r="349" spans="4:24" x14ac:dyDescent="0.2">
      <c r="D349" s="2">
        <f>[4]RawData!$A1832</f>
        <v>43623.083333333336</v>
      </c>
      <c r="E349">
        <f>[4]RawData!$W1832</f>
        <v>2.940000057220459</v>
      </c>
      <c r="F349" s="874"/>
      <c r="G349" s="874"/>
      <c r="H349" s="874"/>
      <c r="I349" s="874"/>
      <c r="J349" s="874"/>
      <c r="K349" s="874"/>
      <c r="L349" s="874"/>
      <c r="M349" s="405" t="s">
        <v>1313</v>
      </c>
      <c r="N349">
        <v>5.2194166666666657</v>
      </c>
      <c r="O349" s="460"/>
      <c r="P349" s="286">
        <v>43845.791666666664</v>
      </c>
      <c r="Q349">
        <v>18.521166666666662</v>
      </c>
      <c r="R349" s="460"/>
      <c r="S349" s="286">
        <v>44439.291666666664</v>
      </c>
      <c r="T349" s="461">
        <v>81.124690000000001</v>
      </c>
      <c r="U349" s="460"/>
      <c r="V349" s="286">
        <v>44812.833333333336</v>
      </c>
      <c r="W349">
        <v>1.0757460000000001</v>
      </c>
      <c r="X349" s="460"/>
    </row>
    <row r="350" spans="4:24" x14ac:dyDescent="0.2">
      <c r="D350" s="2">
        <f>[4]RawData!$A1833</f>
        <v>43623.125</v>
      </c>
      <c r="E350">
        <f>[4]RawData!$W1833</f>
        <v>2.7400000095367432</v>
      </c>
      <c r="F350" s="874"/>
      <c r="G350" s="874"/>
      <c r="H350" s="874"/>
      <c r="I350" s="874"/>
      <c r="J350" s="874"/>
      <c r="K350" s="874"/>
      <c r="L350" s="874"/>
      <c r="M350" s="405" t="s">
        <v>1314</v>
      </c>
      <c r="N350">
        <v>264.56233666666674</v>
      </c>
      <c r="O350" s="460"/>
      <c r="P350" s="286">
        <v>43845.833333333336</v>
      </c>
      <c r="Q350">
        <v>7.3490000000000011</v>
      </c>
      <c r="R350" s="460"/>
      <c r="S350" s="286">
        <v>44439.333333333336</v>
      </c>
      <c r="T350" s="461">
        <v>145.13589999999999</v>
      </c>
      <c r="U350" s="460"/>
      <c r="V350" s="286">
        <v>44812.875</v>
      </c>
      <c r="W350">
        <v>1.7192890000000001</v>
      </c>
      <c r="X350" s="460"/>
    </row>
    <row r="351" spans="4:24" x14ac:dyDescent="0.2">
      <c r="D351" s="2">
        <f>[4]RawData!$A1834</f>
        <v>43623.166666666664</v>
      </c>
      <c r="E351">
        <f>[4]RawData!$W1834</f>
        <v>5.5999999046325684</v>
      </c>
      <c r="F351" s="874"/>
      <c r="G351" s="874"/>
      <c r="H351" s="874"/>
      <c r="I351" s="874"/>
      <c r="J351" s="874"/>
      <c r="K351" s="874"/>
      <c r="L351" s="874"/>
      <c r="M351" s="405" t="s">
        <v>1315</v>
      </c>
      <c r="N351">
        <v>13.576683333333333</v>
      </c>
      <c r="O351" s="460"/>
      <c r="P351" s="286">
        <v>43845.875</v>
      </c>
      <c r="Q351">
        <v>6.9863333333333344</v>
      </c>
      <c r="R351" s="460"/>
      <c r="S351" s="286">
        <v>44439.375</v>
      </c>
      <c r="T351" s="461">
        <v>171.47800000000001</v>
      </c>
      <c r="U351" s="460"/>
      <c r="V351" s="286">
        <v>44813.291666666664</v>
      </c>
      <c r="W351" t="s">
        <v>1736</v>
      </c>
      <c r="X351" s="460"/>
    </row>
    <row r="352" spans="4:24" x14ac:dyDescent="0.2">
      <c r="D352" s="2">
        <f>[4]RawData!$A1835</f>
        <v>43623.208333333336</v>
      </c>
      <c r="E352">
        <f>[4]RawData!$W1835</f>
        <v>8.0500001907348633</v>
      </c>
      <c r="F352" s="874"/>
      <c r="G352" s="874"/>
      <c r="H352" s="874"/>
      <c r="I352" s="874"/>
      <c r="J352" s="874"/>
      <c r="K352" s="874"/>
      <c r="L352" s="874"/>
      <c r="M352" s="405" t="s">
        <v>1316</v>
      </c>
      <c r="N352">
        <v>8.041266666666667</v>
      </c>
      <c r="O352" s="460"/>
      <c r="P352" s="286">
        <v>43845.916666666664</v>
      </c>
      <c r="Q352">
        <v>13.508666666666663</v>
      </c>
      <c r="R352" s="460"/>
      <c r="S352" s="286">
        <v>44439.416666666664</v>
      </c>
      <c r="T352" s="461">
        <v>175.27170000000001</v>
      </c>
      <c r="U352" s="460"/>
      <c r="V352" s="286">
        <v>44813.333333333336</v>
      </c>
      <c r="W352" t="s">
        <v>1736</v>
      </c>
      <c r="X352" s="460"/>
    </row>
    <row r="353" spans="4:24" x14ac:dyDescent="0.2">
      <c r="D353" s="2">
        <f>[4]RawData!$A1836</f>
        <v>43623.25</v>
      </c>
      <c r="E353">
        <f>[4]RawData!$W1836</f>
        <v>4.6700000762939453</v>
      </c>
      <c r="F353" s="874"/>
      <c r="G353" s="874"/>
      <c r="H353" s="874"/>
      <c r="I353" s="874"/>
      <c r="J353" s="874"/>
      <c r="K353" s="874"/>
      <c r="L353" s="874"/>
      <c r="M353" s="405" t="s">
        <v>1317</v>
      </c>
      <c r="N353">
        <v>34.303711666666658</v>
      </c>
      <c r="O353" s="460"/>
      <c r="P353" s="286">
        <v>43845.958333333336</v>
      </c>
      <c r="Q353">
        <v>19.947000000000006</v>
      </c>
      <c r="R353" s="460"/>
      <c r="S353" s="286">
        <v>44439.458333333336</v>
      </c>
      <c r="T353" s="461">
        <v>160.53280000000001</v>
      </c>
      <c r="U353" s="460"/>
      <c r="V353" s="286">
        <v>44813.375</v>
      </c>
      <c r="W353" t="s">
        <v>1736</v>
      </c>
      <c r="X353" s="460"/>
    </row>
    <row r="354" spans="4:24" x14ac:dyDescent="0.2">
      <c r="D354" s="2">
        <f>[4]RawData!$A1837</f>
        <v>43623.291666666664</v>
      </c>
      <c r="E354">
        <f>[4]RawData!$W1837</f>
        <v>24.940000534057617</v>
      </c>
      <c r="F354" s="874"/>
      <c r="G354" s="874"/>
      <c r="H354" s="874"/>
      <c r="I354" s="874"/>
      <c r="J354" s="874"/>
      <c r="K354" s="874"/>
      <c r="L354" s="874"/>
      <c r="M354" s="405" t="s">
        <v>1318</v>
      </c>
      <c r="N354">
        <v>149.95101666666673</v>
      </c>
      <c r="O354" s="460"/>
      <c r="P354" s="286">
        <v>43846</v>
      </c>
      <c r="Q354">
        <v>23.539166666666674</v>
      </c>
      <c r="R354" s="460"/>
      <c r="S354" s="286">
        <v>44439.5</v>
      </c>
      <c r="T354" s="461">
        <v>45.972549999999998</v>
      </c>
      <c r="U354" s="460"/>
      <c r="V354" s="286">
        <v>44813.416666666664</v>
      </c>
      <c r="W354" t="s">
        <v>1736</v>
      </c>
      <c r="X354" s="460"/>
    </row>
    <row r="355" spans="4:24" x14ac:dyDescent="0.2">
      <c r="D355" s="2">
        <f>[4]RawData!$A1838</f>
        <v>43623.333333333336</v>
      </c>
      <c r="E355">
        <f>[4]RawData!$W1838</f>
        <v>182.08000183105469</v>
      </c>
      <c r="F355" s="874"/>
      <c r="G355" s="874"/>
      <c r="H355" s="874"/>
      <c r="I355" s="874"/>
      <c r="J355" s="874"/>
      <c r="K355" s="874"/>
      <c r="L355" s="874"/>
      <c r="M355" s="405" t="s">
        <v>1319</v>
      </c>
      <c r="N355">
        <v>37.566800000000015</v>
      </c>
      <c r="O355" s="460"/>
      <c r="P355" s="286">
        <v>43846.041666666664</v>
      </c>
      <c r="Q355">
        <v>24.615500000000001</v>
      </c>
      <c r="R355" s="460"/>
      <c r="S355" s="286">
        <v>44439.541666666664</v>
      </c>
      <c r="T355" s="461">
        <v>87.56277</v>
      </c>
      <c r="U355" s="460"/>
      <c r="V355" s="286">
        <v>44813.458333333336</v>
      </c>
      <c r="W355" t="s">
        <v>1736</v>
      </c>
      <c r="X355" s="460"/>
    </row>
    <row r="356" spans="4:24" x14ac:dyDescent="0.2">
      <c r="D356" s="2">
        <f>[4]RawData!$A1839</f>
        <v>43623.375</v>
      </c>
      <c r="E356">
        <f>[4]RawData!$W1839</f>
        <v>59.360000610351563</v>
      </c>
      <c r="F356" s="874"/>
      <c r="G356" s="874"/>
      <c r="H356" s="874"/>
      <c r="I356" s="874"/>
      <c r="J356" s="874"/>
      <c r="K356" s="874"/>
      <c r="L356" s="874"/>
      <c r="M356" s="405" t="s">
        <v>1320</v>
      </c>
      <c r="N356">
        <v>98.612900000000025</v>
      </c>
      <c r="O356" s="460"/>
      <c r="P356" s="286">
        <v>43846.083333333336</v>
      </c>
      <c r="Q356">
        <v>22.433166666666672</v>
      </c>
      <c r="R356" s="460"/>
      <c r="S356" s="286">
        <v>44439.583333333336</v>
      </c>
      <c r="T356" s="461">
        <v>151.6009</v>
      </c>
      <c r="U356" s="460"/>
      <c r="V356" s="286">
        <v>44813.5</v>
      </c>
      <c r="W356" t="s">
        <v>1736</v>
      </c>
      <c r="X356" s="460"/>
    </row>
    <row r="357" spans="4:24" x14ac:dyDescent="0.2">
      <c r="D357" s="2">
        <f>[4]RawData!$A1840</f>
        <v>43623.416666666664</v>
      </c>
      <c r="E357">
        <f>[4]RawData!$W1840</f>
        <v>201.80000305175781</v>
      </c>
      <c r="F357" s="874"/>
      <c r="G357" s="874"/>
      <c r="H357" s="874"/>
      <c r="I357" s="874"/>
      <c r="J357" s="874"/>
      <c r="K357" s="874"/>
      <c r="L357" s="874"/>
      <c r="M357" s="405" t="s">
        <v>1321</v>
      </c>
      <c r="N357">
        <v>53.390249999999988</v>
      </c>
      <c r="O357" s="460"/>
      <c r="P357" s="286">
        <v>43846.125</v>
      </c>
      <c r="Q357">
        <v>318.90500000000003</v>
      </c>
      <c r="R357" s="460"/>
      <c r="S357" s="286">
        <v>44439.625</v>
      </c>
      <c r="T357" s="461">
        <v>89.141509999999997</v>
      </c>
      <c r="U357" s="460"/>
      <c r="V357" s="286">
        <v>44813.541666666664</v>
      </c>
      <c r="W357" t="s">
        <v>1736</v>
      </c>
      <c r="X357" s="460"/>
    </row>
    <row r="358" spans="4:24" x14ac:dyDescent="0.2">
      <c r="D358" s="2">
        <f>[4]RawData!$A1841</f>
        <v>43623.458333333336</v>
      </c>
      <c r="E358">
        <f>[4]RawData!$W1841</f>
        <v>98.260002136230469</v>
      </c>
      <c r="F358" s="874"/>
      <c r="G358" s="874"/>
      <c r="H358" s="874"/>
      <c r="I358" s="874"/>
      <c r="J358" s="874"/>
      <c r="K358" s="874"/>
      <c r="L358" s="874"/>
      <c r="M358" s="405" t="s">
        <v>1322</v>
      </c>
      <c r="N358">
        <v>40.963133333333339</v>
      </c>
      <c r="O358" s="460"/>
      <c r="P358" s="286">
        <v>43846.166666666664</v>
      </c>
      <c r="Q358">
        <v>20.327499999999993</v>
      </c>
      <c r="R358" s="460"/>
      <c r="S358" s="286">
        <v>44439.666666666664</v>
      </c>
      <c r="T358" s="461">
        <v>134.45939999999999</v>
      </c>
      <c r="U358" s="460"/>
      <c r="V358" s="286">
        <v>44813.583333333336</v>
      </c>
      <c r="W358" t="s">
        <v>1736</v>
      </c>
      <c r="X358" s="460"/>
    </row>
    <row r="359" spans="4:24" x14ac:dyDescent="0.2">
      <c r="D359" s="2">
        <f>[4]RawData!$A1842</f>
        <v>43623.5</v>
      </c>
      <c r="E359">
        <f>[4]RawData!$W1842</f>
        <v>71.029998779296875</v>
      </c>
      <c r="F359" s="874"/>
      <c r="G359" s="874"/>
      <c r="H359" s="874"/>
      <c r="I359" s="874"/>
      <c r="J359" s="874"/>
      <c r="K359" s="874"/>
      <c r="L359" s="874"/>
      <c r="M359" s="405" t="s">
        <v>1323</v>
      </c>
      <c r="N359">
        <v>43.712933333333332</v>
      </c>
      <c r="O359" s="460"/>
      <c r="P359" s="286">
        <v>43846.208333333336</v>
      </c>
      <c r="Q359">
        <v>11.174500000000002</v>
      </c>
      <c r="R359" s="460"/>
      <c r="S359" s="286">
        <v>44439.708333333336</v>
      </c>
      <c r="T359" s="461">
        <v>170.62899999999999</v>
      </c>
      <c r="U359" s="460"/>
      <c r="V359" s="286">
        <v>44813.625</v>
      </c>
      <c r="W359" t="s">
        <v>1736</v>
      </c>
      <c r="X359" s="460"/>
    </row>
    <row r="360" spans="4:24" x14ac:dyDescent="0.2">
      <c r="D360" s="286">
        <f>[4]RawData!$A1843</f>
        <v>43623.541666666664</v>
      </c>
      <c r="E360">
        <f>[4]RawData!$W1843</f>
        <v>94.080001831054688</v>
      </c>
      <c r="F360" s="874"/>
      <c r="G360" s="874"/>
      <c r="H360" s="874"/>
      <c r="I360" s="874"/>
      <c r="J360" s="874"/>
      <c r="K360" s="874"/>
      <c r="L360" s="874"/>
      <c r="M360" s="405" t="s">
        <v>1324</v>
      </c>
      <c r="N360">
        <v>303.40749999999997</v>
      </c>
      <c r="O360" s="460"/>
      <c r="P360" s="286">
        <v>43846.25</v>
      </c>
      <c r="Q360">
        <v>32.293333333333337</v>
      </c>
      <c r="R360" s="460"/>
      <c r="S360" s="286">
        <v>44439.75</v>
      </c>
      <c r="T360" s="461">
        <v>143.11089999999999</v>
      </c>
      <c r="U360" s="460"/>
      <c r="V360" s="286">
        <v>44813.666666666664</v>
      </c>
      <c r="W360" t="s">
        <v>1736</v>
      </c>
      <c r="X360" s="460"/>
    </row>
    <row r="361" spans="4:24" x14ac:dyDescent="0.2">
      <c r="D361" s="2">
        <v>43623.583333333336</v>
      </c>
      <c r="E361">
        <v>127.44</v>
      </c>
      <c r="F361" s="874"/>
      <c r="G361" s="874"/>
      <c r="H361" s="874"/>
      <c r="I361" s="874"/>
      <c r="J361" s="874"/>
      <c r="K361" s="874"/>
      <c r="L361" s="874"/>
      <c r="M361" s="405" t="s">
        <v>1325</v>
      </c>
      <c r="N361">
        <v>34.490633333333342</v>
      </c>
      <c r="O361" s="460"/>
      <c r="P361" s="286">
        <v>43846.291666666664</v>
      </c>
      <c r="Q361">
        <v>118.68283333333338</v>
      </c>
      <c r="R361" s="460"/>
      <c r="S361" s="286">
        <v>44439.791666666664</v>
      </c>
      <c r="T361" s="461">
        <v>183.34180000000001</v>
      </c>
      <c r="U361" s="460"/>
      <c r="V361" s="286">
        <v>44813.708333333336</v>
      </c>
      <c r="W361" t="s">
        <v>1736</v>
      </c>
      <c r="X361" s="460"/>
    </row>
    <row r="362" spans="4:24" x14ac:dyDescent="0.2">
      <c r="D362" s="2">
        <v>43623.625</v>
      </c>
      <c r="E362">
        <v>38.92</v>
      </c>
      <c r="F362" s="874"/>
      <c r="G362" s="874"/>
      <c r="H362" s="874"/>
      <c r="I362" s="874"/>
      <c r="J362" s="874"/>
      <c r="K362" s="874"/>
      <c r="L362" s="874"/>
      <c r="M362" s="405" t="s">
        <v>1326</v>
      </c>
      <c r="N362">
        <v>34.979518333333338</v>
      </c>
      <c r="O362" s="460"/>
      <c r="P362" s="286">
        <v>43846.333333333336</v>
      </c>
      <c r="Q362">
        <v>60.427833333333318</v>
      </c>
      <c r="R362" s="460"/>
      <c r="S362" s="286">
        <v>44439.833333333336</v>
      </c>
      <c r="T362" s="461">
        <v>193.83959999999999</v>
      </c>
      <c r="U362" s="460"/>
      <c r="V362" s="286">
        <v>44813.75</v>
      </c>
      <c r="W362" t="s">
        <v>1736</v>
      </c>
      <c r="X362" s="460"/>
    </row>
    <row r="363" spans="4:24" x14ac:dyDescent="0.2">
      <c r="D363" s="2">
        <v>43623.666666666664</v>
      </c>
      <c r="E363">
        <v>21.68</v>
      </c>
      <c r="F363" s="874"/>
      <c r="G363" s="874"/>
      <c r="H363" s="874"/>
      <c r="I363" s="874"/>
      <c r="J363" s="874"/>
      <c r="K363" s="874"/>
      <c r="L363" s="874"/>
      <c r="M363" s="405" t="s">
        <v>1327</v>
      </c>
      <c r="N363">
        <v>16.644866666666662</v>
      </c>
      <c r="O363" s="460"/>
      <c r="P363" s="286">
        <v>43846.375</v>
      </c>
      <c r="Q363">
        <v>48.403499999999987</v>
      </c>
      <c r="R363" s="460"/>
      <c r="S363" s="286">
        <v>44439.875</v>
      </c>
      <c r="T363" s="461">
        <v>98.641810000000007</v>
      </c>
      <c r="U363" s="460"/>
      <c r="V363" s="286">
        <v>44813.791666666664</v>
      </c>
      <c r="W363" t="s">
        <v>1736</v>
      </c>
      <c r="X363" s="460"/>
    </row>
    <row r="364" spans="4:24" x14ac:dyDescent="0.2">
      <c r="D364" s="2">
        <v>43623.708333333336</v>
      </c>
      <c r="E364">
        <v>21.24</v>
      </c>
      <c r="F364" s="874"/>
      <c r="G364" s="874"/>
      <c r="H364" s="874"/>
      <c r="I364" s="874"/>
      <c r="J364" s="874"/>
      <c r="K364" s="874"/>
      <c r="L364" s="874"/>
      <c r="M364" s="405" t="s">
        <v>1328</v>
      </c>
      <c r="N364">
        <v>12.346125000000002</v>
      </c>
      <c r="O364" s="460"/>
      <c r="P364" s="286">
        <v>43846.416666666664</v>
      </c>
      <c r="Q364">
        <v>140.99883333333335</v>
      </c>
      <c r="R364" s="460"/>
      <c r="S364" s="286">
        <v>44439.916666666664</v>
      </c>
      <c r="T364" s="461">
        <v>9.2561839999999993</v>
      </c>
      <c r="U364" s="460"/>
      <c r="V364" s="286">
        <v>44813.833333333336</v>
      </c>
      <c r="W364" t="s">
        <v>1736</v>
      </c>
      <c r="X364" s="460"/>
    </row>
    <row r="365" spans="4:24" x14ac:dyDescent="0.2">
      <c r="D365" s="2">
        <v>43623.75</v>
      </c>
      <c r="E365">
        <v>18.989999999999998</v>
      </c>
      <c r="F365" s="874"/>
      <c r="G365" s="874"/>
      <c r="H365" s="874"/>
      <c r="I365" s="874"/>
      <c r="J365" s="874"/>
      <c r="K365" s="874"/>
      <c r="L365" s="874"/>
      <c r="M365" s="405" t="s">
        <v>1329</v>
      </c>
      <c r="N365">
        <v>10.016220000000002</v>
      </c>
      <c r="O365" s="460"/>
      <c r="P365" s="286">
        <v>43846.458333333336</v>
      </c>
      <c r="Q365">
        <v>77.76766666666667</v>
      </c>
      <c r="R365" s="460"/>
      <c r="S365" s="286">
        <v>44439.958333333336</v>
      </c>
      <c r="T365" s="461">
        <v>7.6736069999999996</v>
      </c>
      <c r="U365" s="460"/>
      <c r="V365" s="286">
        <v>44813.875</v>
      </c>
      <c r="W365" t="s">
        <v>1736</v>
      </c>
      <c r="X365" s="460"/>
    </row>
    <row r="366" spans="4:24" x14ac:dyDescent="0.2">
      <c r="D366" s="2">
        <v>43623.791666666664</v>
      </c>
      <c r="E366">
        <v>17.04</v>
      </c>
      <c r="F366" s="874"/>
      <c r="G366" s="874"/>
      <c r="H366" s="874"/>
      <c r="I366" s="874"/>
      <c r="J366" s="874"/>
      <c r="K366" s="874"/>
      <c r="L366" s="874"/>
      <c r="M366" s="405" t="s">
        <v>1330</v>
      </c>
      <c r="N366">
        <v>8.7534399999999994</v>
      </c>
      <c r="O366" s="460"/>
      <c r="P366" s="286">
        <v>43846.5</v>
      </c>
      <c r="Q366">
        <v>72.61866666666667</v>
      </c>
      <c r="R366" s="460"/>
      <c r="S366" s="286">
        <v>44440</v>
      </c>
      <c r="T366" s="461">
        <v>7.9241409999999997</v>
      </c>
      <c r="U366" s="460"/>
      <c r="V366" s="286">
        <v>44814.291666666664</v>
      </c>
      <c r="W366" t="s">
        <v>1736</v>
      </c>
      <c r="X366" s="460"/>
    </row>
    <row r="367" spans="4:24" x14ac:dyDescent="0.2">
      <c r="D367" s="2">
        <v>43623.833333333336</v>
      </c>
      <c r="E367">
        <v>12.84</v>
      </c>
      <c r="F367" s="874"/>
      <c r="G367" s="874"/>
      <c r="H367" s="874"/>
      <c r="I367" s="874"/>
      <c r="J367" s="874"/>
      <c r="K367" s="874"/>
      <c r="L367" s="874"/>
      <c r="M367" s="405" t="s">
        <v>1331</v>
      </c>
      <c r="N367">
        <v>7.3186233333333348</v>
      </c>
      <c r="O367" s="460"/>
      <c r="P367" s="286">
        <v>43846.541666666664</v>
      </c>
      <c r="Q367">
        <v>80.951499999999996</v>
      </c>
      <c r="R367" s="460"/>
      <c r="S367" s="286">
        <v>44440.041666666664</v>
      </c>
      <c r="T367" s="461">
        <v>7.4749819999999998</v>
      </c>
      <c r="U367" s="460"/>
      <c r="V367" s="286">
        <v>44814.333333333336</v>
      </c>
      <c r="W367" t="s">
        <v>1736</v>
      </c>
      <c r="X367" s="460"/>
    </row>
    <row r="368" spans="4:24" x14ac:dyDescent="0.2">
      <c r="D368" s="2">
        <v>43623.875</v>
      </c>
      <c r="E368">
        <v>8.32</v>
      </c>
      <c r="F368" s="874"/>
      <c r="G368" s="874"/>
      <c r="H368" s="874"/>
      <c r="I368" s="874"/>
      <c r="J368" s="874"/>
      <c r="K368" s="874"/>
      <c r="L368" s="874"/>
      <c r="M368" s="405" t="s">
        <v>1332</v>
      </c>
      <c r="N368">
        <v>6.9333816666666648</v>
      </c>
      <c r="O368" s="460"/>
      <c r="P368" s="286">
        <v>43846.583333333336</v>
      </c>
      <c r="Q368">
        <v>61.131666666666661</v>
      </c>
      <c r="R368" s="460"/>
      <c r="S368" s="286">
        <v>44440.083333333336</v>
      </c>
      <c r="T368" s="461">
        <v>5.1049319999999998</v>
      </c>
      <c r="U368" s="460"/>
      <c r="V368" s="286">
        <v>44814.375</v>
      </c>
      <c r="W368" t="s">
        <v>1736</v>
      </c>
      <c r="X368" s="460"/>
    </row>
    <row r="369" spans="4:24" x14ac:dyDescent="0.2">
      <c r="D369" s="2">
        <v>43623.916666666664</v>
      </c>
      <c r="E369">
        <v>5.94</v>
      </c>
      <c r="F369" s="874"/>
      <c r="G369" s="874"/>
      <c r="H369" s="874"/>
      <c r="I369" s="874"/>
      <c r="J369" s="874"/>
      <c r="K369" s="874"/>
      <c r="L369" s="874"/>
      <c r="M369" s="405" t="s">
        <v>1333</v>
      </c>
      <c r="N369">
        <v>6.2704900000000015</v>
      </c>
      <c r="O369" s="460"/>
      <c r="P369" s="286">
        <v>43846.625</v>
      </c>
      <c r="Q369">
        <v>18.939166666666662</v>
      </c>
      <c r="R369" s="460"/>
      <c r="S369" s="286">
        <v>44440.125</v>
      </c>
      <c r="T369" s="461">
        <v>4.3394709999999996</v>
      </c>
      <c r="U369" s="460"/>
      <c r="V369" s="286">
        <v>44814.416666666664</v>
      </c>
      <c r="W369" t="s">
        <v>1736</v>
      </c>
      <c r="X369" s="460"/>
    </row>
    <row r="370" spans="4:24" x14ac:dyDescent="0.2">
      <c r="D370" s="2">
        <v>43623.958333333336</v>
      </c>
      <c r="E370">
        <v>4.8899999999999997</v>
      </c>
      <c r="F370" s="874"/>
      <c r="G370" s="874"/>
      <c r="H370" s="874"/>
      <c r="I370" s="874"/>
      <c r="J370" s="874"/>
      <c r="K370" s="874"/>
      <c r="L370" s="874"/>
      <c r="M370" s="405" t="s">
        <v>1334</v>
      </c>
      <c r="N370">
        <v>6.0734116666666678</v>
      </c>
      <c r="O370" s="460"/>
      <c r="P370" s="286">
        <v>43846.666666666664</v>
      </c>
      <c r="Q370">
        <v>12.401166666666663</v>
      </c>
      <c r="R370" s="460"/>
      <c r="S370" s="286">
        <v>44440.166666666664</v>
      </c>
      <c r="T370" s="461">
        <v>4.2651839999999996</v>
      </c>
      <c r="U370" s="460"/>
      <c r="V370" s="286">
        <v>44814.458333333336</v>
      </c>
      <c r="W370" t="s">
        <v>1736</v>
      </c>
      <c r="X370" s="460"/>
    </row>
    <row r="371" spans="4:24" ht="15" x14ac:dyDescent="0.25">
      <c r="D371" s="2">
        <v>43624</v>
      </c>
      <c r="E371">
        <v>4.25</v>
      </c>
      <c r="F371" s="874"/>
      <c r="G371" s="874"/>
      <c r="H371" s="874"/>
      <c r="I371" s="874"/>
      <c r="J371" s="874"/>
      <c r="K371" s="874"/>
      <c r="L371" s="874"/>
      <c r="M371" s="403" t="s">
        <v>1143</v>
      </c>
      <c r="N371" s="404"/>
      <c r="O371" s="460"/>
      <c r="P371" s="286">
        <v>43846.708333333336</v>
      </c>
      <c r="Q371">
        <v>10.381</v>
      </c>
      <c r="R371" s="460"/>
      <c r="S371" s="286">
        <v>44440.208333333336</v>
      </c>
      <c r="T371" s="461">
        <v>3.932312</v>
      </c>
      <c r="U371" s="460"/>
      <c r="V371" s="286">
        <v>44814.5</v>
      </c>
      <c r="W371" t="s">
        <v>1736</v>
      </c>
      <c r="X371" s="460"/>
    </row>
    <row r="372" spans="4:24" x14ac:dyDescent="0.2">
      <c r="D372" s="2">
        <v>43624.041666666664</v>
      </c>
      <c r="E372">
        <v>3.92</v>
      </c>
      <c r="F372" s="874"/>
      <c r="G372" s="874"/>
      <c r="H372" s="874"/>
      <c r="I372" s="874"/>
      <c r="J372" s="874"/>
      <c r="K372" s="874"/>
      <c r="L372" s="874"/>
      <c r="M372" s="405" t="s">
        <v>1311</v>
      </c>
      <c r="N372">
        <v>5.5328266666666677</v>
      </c>
      <c r="O372" s="460"/>
      <c r="P372" s="286">
        <v>43846.75</v>
      </c>
      <c r="Q372">
        <v>9.3946666666666676</v>
      </c>
      <c r="R372" s="460"/>
      <c r="S372" s="286">
        <v>44440.25</v>
      </c>
      <c r="T372" s="461">
        <v>95.649720000000002</v>
      </c>
      <c r="U372" s="460"/>
      <c r="V372" s="286">
        <v>44814.541666666664</v>
      </c>
      <c r="W372" t="s">
        <v>1736</v>
      </c>
      <c r="X372" s="460"/>
    </row>
    <row r="373" spans="4:24" x14ac:dyDescent="0.2">
      <c r="D373" s="2">
        <v>43624.083333333336</v>
      </c>
      <c r="E373">
        <v>4.1100000000000003</v>
      </c>
      <c r="F373" s="874"/>
      <c r="G373" s="874"/>
      <c r="H373" s="874"/>
      <c r="I373" s="874"/>
      <c r="J373" s="874"/>
      <c r="K373" s="874"/>
      <c r="L373" s="874"/>
      <c r="M373" s="405" t="s">
        <v>1312</v>
      </c>
      <c r="N373">
        <v>5.3356616666666694</v>
      </c>
      <c r="O373" s="460"/>
      <c r="P373" s="286">
        <v>43846.791666666664</v>
      </c>
      <c r="Q373">
        <v>6.5985000000000031</v>
      </c>
      <c r="R373" s="460"/>
      <c r="S373" s="286">
        <v>44440.291666666664</v>
      </c>
      <c r="T373" s="461">
        <v>184.89410000000001</v>
      </c>
      <c r="U373" s="460"/>
      <c r="V373" s="286">
        <v>44814.583333333336</v>
      </c>
      <c r="W373" t="s">
        <v>1736</v>
      </c>
      <c r="X373" s="460"/>
    </row>
    <row r="374" spans="4:24" x14ac:dyDescent="0.2">
      <c r="D374" s="2">
        <v>43624.125</v>
      </c>
      <c r="E374">
        <v>5.37</v>
      </c>
      <c r="F374" s="874"/>
      <c r="G374" s="874"/>
      <c r="H374" s="874"/>
      <c r="I374" s="874"/>
      <c r="J374" s="874"/>
      <c r="K374" s="874"/>
      <c r="L374" s="874"/>
      <c r="M374" s="405" t="s">
        <v>1313</v>
      </c>
      <c r="N374">
        <v>5.3450200000000008</v>
      </c>
      <c r="O374" s="460"/>
      <c r="P374" s="286">
        <v>43846.833333333336</v>
      </c>
      <c r="Q374">
        <v>4.8558333333333339</v>
      </c>
      <c r="R374" s="460"/>
      <c r="S374" s="286">
        <v>44440.333333333336</v>
      </c>
      <c r="T374" s="461">
        <v>155.76849999999999</v>
      </c>
      <c r="U374" s="460"/>
      <c r="V374" s="286">
        <v>44814.625</v>
      </c>
      <c r="W374" t="s">
        <v>1736</v>
      </c>
      <c r="X374" s="460"/>
    </row>
    <row r="375" spans="4:24" x14ac:dyDescent="0.2">
      <c r="D375" s="2">
        <v>43624.166666666664</v>
      </c>
      <c r="E375">
        <v>9.52</v>
      </c>
      <c r="F375" s="874"/>
      <c r="G375" s="874"/>
      <c r="H375" s="874"/>
      <c r="I375" s="874"/>
      <c r="J375" s="874"/>
      <c r="K375" s="874"/>
      <c r="L375" s="874"/>
      <c r="M375" s="405" t="s">
        <v>1314</v>
      </c>
      <c r="N375">
        <v>266.43308666666667</v>
      </c>
      <c r="O375" s="460"/>
      <c r="P375" s="286">
        <v>43846.875</v>
      </c>
      <c r="Q375">
        <v>3.2784999999999993</v>
      </c>
      <c r="R375" s="460"/>
      <c r="S375" s="286">
        <v>44440.375</v>
      </c>
      <c r="T375" s="461">
        <v>138.79519999999999</v>
      </c>
      <c r="U375" s="460"/>
      <c r="V375" s="286">
        <v>44814.666666666664</v>
      </c>
      <c r="W375" t="s">
        <v>1736</v>
      </c>
      <c r="X375" s="460"/>
    </row>
    <row r="376" spans="4:24" x14ac:dyDescent="0.2">
      <c r="D376" s="2">
        <v>43624.208333333336</v>
      </c>
      <c r="E376">
        <v>17.43</v>
      </c>
      <c r="F376" s="874"/>
      <c r="G376" s="874"/>
      <c r="H376" s="874"/>
      <c r="I376" s="874"/>
      <c r="J376" s="874"/>
      <c r="K376" s="874"/>
      <c r="L376" s="874"/>
      <c r="M376" s="405" t="s">
        <v>1315</v>
      </c>
      <c r="N376">
        <v>15.984668999999998</v>
      </c>
      <c r="O376" s="460"/>
      <c r="P376" s="286">
        <v>43846.916666666664</v>
      </c>
      <c r="Q376">
        <v>2.7458333333333331</v>
      </c>
      <c r="R376" s="460"/>
      <c r="S376" s="286">
        <v>44440.416666666664</v>
      </c>
      <c r="T376" s="461">
        <v>100.4569</v>
      </c>
      <c r="U376" s="460"/>
      <c r="V376" s="286">
        <v>44814.708333333336</v>
      </c>
      <c r="W376" t="s">
        <v>1736</v>
      </c>
      <c r="X376" s="460"/>
    </row>
    <row r="377" spans="4:24" x14ac:dyDescent="0.2">
      <c r="D377" s="2">
        <v>43624.25</v>
      </c>
      <c r="E377">
        <v>14.46</v>
      </c>
      <c r="F377" s="874"/>
      <c r="G377" s="874"/>
      <c r="H377" s="874"/>
      <c r="I377" s="874"/>
      <c r="J377" s="874"/>
      <c r="K377" s="874"/>
      <c r="L377" s="874"/>
      <c r="M377" s="405" t="s">
        <v>1316</v>
      </c>
      <c r="N377">
        <v>11.214214999999999</v>
      </c>
      <c r="O377" s="460"/>
      <c r="P377" s="286">
        <v>43846.958333333336</v>
      </c>
      <c r="Q377">
        <v>2.4161666666666672</v>
      </c>
      <c r="R377" s="460"/>
      <c r="S377" s="286">
        <v>44440.458333333336</v>
      </c>
      <c r="T377" s="461">
        <v>62.547750000000001</v>
      </c>
      <c r="U377" s="460"/>
      <c r="V377" s="286">
        <v>44814.75</v>
      </c>
      <c r="W377" t="s">
        <v>1736</v>
      </c>
      <c r="X377" s="460"/>
    </row>
    <row r="378" spans="4:24" x14ac:dyDescent="0.2">
      <c r="D378" s="2">
        <v>43624.291666666664</v>
      </c>
      <c r="E378">
        <v>13.66</v>
      </c>
      <c r="F378" s="874"/>
      <c r="G378" s="874"/>
      <c r="H378" s="874"/>
      <c r="I378" s="874"/>
      <c r="J378" s="874"/>
      <c r="K378" s="874"/>
      <c r="L378" s="874"/>
      <c r="M378" s="405" t="s">
        <v>1317</v>
      </c>
      <c r="N378">
        <v>10.818588333333334</v>
      </c>
      <c r="O378" s="460"/>
      <c r="P378" s="286">
        <v>43847</v>
      </c>
      <c r="Q378">
        <v>2.334000000000001</v>
      </c>
      <c r="R378" s="460"/>
      <c r="S378" s="286">
        <v>44440.5</v>
      </c>
      <c r="T378" s="461">
        <v>134.75309999999999</v>
      </c>
      <c r="U378" s="460"/>
      <c r="V378" s="286">
        <v>44814.791666666664</v>
      </c>
      <c r="W378" t="s">
        <v>1736</v>
      </c>
      <c r="X378" s="460"/>
    </row>
    <row r="379" spans="4:24" x14ac:dyDescent="0.2">
      <c r="D379" s="2">
        <v>43624.333333333336</v>
      </c>
      <c r="E379">
        <v>12.87</v>
      </c>
      <c r="F379" s="874"/>
      <c r="G379" s="874"/>
      <c r="H379" s="874"/>
      <c r="I379" s="874"/>
      <c r="J379" s="874"/>
      <c r="K379" s="874"/>
      <c r="L379" s="874"/>
      <c r="M379" s="405" t="s">
        <v>1318</v>
      </c>
      <c r="N379">
        <v>10.691326666666667</v>
      </c>
      <c r="O379" s="460"/>
      <c r="P379" s="286">
        <v>43847.041666666664</v>
      </c>
      <c r="Q379">
        <v>2.2424999999999997</v>
      </c>
      <c r="R379" s="460"/>
      <c r="S379" s="286">
        <v>44440.541666666664</v>
      </c>
      <c r="T379" s="461">
        <v>115.3573</v>
      </c>
      <c r="U379" s="460"/>
      <c r="V379" s="286">
        <v>44814.833333333336</v>
      </c>
      <c r="W379" t="s">
        <v>1736</v>
      </c>
      <c r="X379" s="460"/>
    </row>
    <row r="380" spans="4:24" x14ac:dyDescent="0.2">
      <c r="D380" s="2">
        <v>43624.375</v>
      </c>
      <c r="E380">
        <v>13</v>
      </c>
      <c r="F380" s="874"/>
      <c r="G380" s="874"/>
      <c r="H380" s="874"/>
      <c r="I380" s="874"/>
      <c r="J380" s="874"/>
      <c r="K380" s="874"/>
      <c r="L380" s="874"/>
      <c r="M380" s="405" t="s">
        <v>1319</v>
      </c>
      <c r="N380">
        <v>122.10692499999999</v>
      </c>
      <c r="O380" s="460"/>
      <c r="P380" s="286">
        <v>43847.083333333336</v>
      </c>
      <c r="Q380">
        <v>2.2018333333333335</v>
      </c>
      <c r="R380" s="460"/>
      <c r="S380" s="286">
        <v>44440.583333333336</v>
      </c>
      <c r="T380" s="461">
        <v>134.23410000000001</v>
      </c>
      <c r="U380" s="460"/>
      <c r="V380" s="286">
        <v>44814.875</v>
      </c>
      <c r="W380" t="s">
        <v>1736</v>
      </c>
      <c r="X380" s="460"/>
    </row>
    <row r="381" spans="4:24" x14ac:dyDescent="0.2">
      <c r="D381" s="2">
        <v>43624.416666666664</v>
      </c>
      <c r="E381">
        <v>16.16</v>
      </c>
      <c r="F381" s="874"/>
      <c r="G381" s="874"/>
      <c r="H381" s="874"/>
      <c r="I381" s="874"/>
      <c r="J381" s="874"/>
      <c r="K381" s="874"/>
      <c r="L381" s="874"/>
      <c r="M381" s="405" t="s">
        <v>1320</v>
      </c>
      <c r="N381">
        <v>474.85458448275858</v>
      </c>
      <c r="O381" s="460"/>
      <c r="P381" s="286">
        <v>43847.125</v>
      </c>
      <c r="Q381">
        <v>340.71883333333341</v>
      </c>
      <c r="R381" s="460"/>
      <c r="S381" s="286">
        <v>44440.625</v>
      </c>
      <c r="T381" s="461">
        <v>143.5838</v>
      </c>
      <c r="U381" s="460"/>
      <c r="V381" s="286">
        <v>44815.291666666664</v>
      </c>
      <c r="W381" t="s">
        <v>1736</v>
      </c>
      <c r="X381" s="460"/>
    </row>
    <row r="382" spans="4:24" x14ac:dyDescent="0.2">
      <c r="D382" s="2">
        <v>43624.458333333336</v>
      </c>
      <c r="E382">
        <v>20.45</v>
      </c>
      <c r="F382" s="874"/>
      <c r="G382" s="874"/>
      <c r="H382" s="874"/>
      <c r="I382" s="874"/>
      <c r="J382" s="874"/>
      <c r="K382" s="874"/>
      <c r="L382" s="874"/>
      <c r="M382" s="405" t="s">
        <v>1321</v>
      </c>
      <c r="N382">
        <v>317.70069696969699</v>
      </c>
      <c r="O382" s="460"/>
      <c r="P382" s="286">
        <v>43847.166666666664</v>
      </c>
      <c r="Q382">
        <v>7.6514999999999995</v>
      </c>
      <c r="R382" s="460"/>
      <c r="S382" s="286">
        <v>44440.666666666664</v>
      </c>
      <c r="T382" s="461">
        <v>132.87569999999999</v>
      </c>
      <c r="U382" s="460"/>
      <c r="V382" s="286">
        <v>44815.333333333336</v>
      </c>
      <c r="W382" t="s">
        <v>1736</v>
      </c>
      <c r="X382" s="460"/>
    </row>
    <row r="383" spans="4:24" x14ac:dyDescent="0.2">
      <c r="D383" s="2">
        <v>43624.5</v>
      </c>
      <c r="E383">
        <v>21.73</v>
      </c>
      <c r="F383" s="874"/>
      <c r="G383" s="874"/>
      <c r="H383" s="874"/>
      <c r="I383" s="874"/>
      <c r="J383" s="874"/>
      <c r="K383" s="874"/>
      <c r="L383" s="874"/>
      <c r="M383" s="405" t="s">
        <v>1322</v>
      </c>
      <c r="N383">
        <v>433.61368333333331</v>
      </c>
      <c r="O383" s="460"/>
      <c r="P383" s="286">
        <v>43847.208333333336</v>
      </c>
      <c r="Q383">
        <v>5.217833333333334</v>
      </c>
      <c r="R383" s="460"/>
      <c r="S383" s="286">
        <v>44440.708333333336</v>
      </c>
      <c r="T383" s="461">
        <v>140.4975</v>
      </c>
      <c r="U383" s="460"/>
      <c r="V383" s="286">
        <v>44815.375</v>
      </c>
      <c r="W383" t="s">
        <v>1736</v>
      </c>
      <c r="X383" s="460"/>
    </row>
    <row r="384" spans="4:24" x14ac:dyDescent="0.2">
      <c r="D384" s="2">
        <v>43624.541666666664</v>
      </c>
      <c r="E384">
        <v>20.38</v>
      </c>
      <c r="F384" s="874"/>
      <c r="G384" s="874"/>
      <c r="H384" s="874"/>
      <c r="I384" s="874"/>
      <c r="J384" s="874"/>
      <c r="K384" s="874"/>
      <c r="L384" s="874"/>
      <c r="M384" s="405" t="s">
        <v>1323</v>
      </c>
      <c r="N384">
        <v>30.874550000000006</v>
      </c>
      <c r="O384" s="460"/>
      <c r="P384" s="286">
        <v>43847.25</v>
      </c>
      <c r="Q384">
        <v>28.806333333333335</v>
      </c>
      <c r="R384" s="460"/>
      <c r="S384" s="286">
        <v>44440.75</v>
      </c>
      <c r="T384" s="461">
        <v>132.7662</v>
      </c>
      <c r="U384" s="460"/>
      <c r="V384" s="286">
        <v>44815.416666666664</v>
      </c>
      <c r="W384" t="s">
        <v>1736</v>
      </c>
      <c r="X384" s="460"/>
    </row>
    <row r="385" spans="4:24" x14ac:dyDescent="0.2">
      <c r="D385" s="2">
        <v>43624.583333333336</v>
      </c>
      <c r="E385">
        <v>20.99</v>
      </c>
      <c r="F385" s="874"/>
      <c r="G385" s="874"/>
      <c r="H385" s="874"/>
      <c r="I385" s="874"/>
      <c r="J385" s="874"/>
      <c r="K385" s="874"/>
      <c r="L385" s="874"/>
      <c r="M385" s="405" t="s">
        <v>1324</v>
      </c>
      <c r="N385">
        <v>18.982149999999994</v>
      </c>
      <c r="O385" s="460"/>
      <c r="P385" s="286">
        <v>43847.291666666664</v>
      </c>
      <c r="Q385">
        <v>171.52716666666666</v>
      </c>
      <c r="R385" s="460"/>
      <c r="S385" s="286">
        <v>44440.791666666664</v>
      </c>
      <c r="T385" s="461">
        <v>139.12889999999999</v>
      </c>
      <c r="U385" s="460"/>
      <c r="V385" s="286">
        <v>44815.458333333336</v>
      </c>
      <c r="W385" t="s">
        <v>1736</v>
      </c>
      <c r="X385" s="460"/>
    </row>
    <row r="386" spans="4:24" x14ac:dyDescent="0.2">
      <c r="D386" s="2">
        <v>43624.625</v>
      </c>
      <c r="E386">
        <v>19.38</v>
      </c>
      <c r="F386" s="874"/>
      <c r="G386" s="874"/>
      <c r="H386" s="874"/>
      <c r="I386" s="874"/>
      <c r="J386" s="874"/>
      <c r="K386" s="874"/>
      <c r="L386" s="874"/>
      <c r="M386" s="405" t="s">
        <v>1325</v>
      </c>
      <c r="N386">
        <v>15.19186666666667</v>
      </c>
      <c r="O386" s="460"/>
      <c r="P386" s="286">
        <v>43847.333333333336</v>
      </c>
      <c r="Q386">
        <v>103.94550000000001</v>
      </c>
      <c r="R386" s="460"/>
      <c r="S386" s="286">
        <v>44440.833333333336</v>
      </c>
      <c r="T386" s="461">
        <v>182.12549999999999</v>
      </c>
      <c r="U386" s="460"/>
      <c r="V386" s="286">
        <v>44815.5</v>
      </c>
      <c r="W386" t="s">
        <v>1736</v>
      </c>
      <c r="X386" s="460"/>
    </row>
    <row r="387" spans="4:24" x14ac:dyDescent="0.2">
      <c r="D387" s="2">
        <v>43624.666666666664</v>
      </c>
      <c r="E387">
        <v>16.809999999999999</v>
      </c>
      <c r="F387" s="874"/>
      <c r="G387" s="874"/>
      <c r="H387" s="874"/>
      <c r="I387" s="874"/>
      <c r="J387" s="874"/>
      <c r="K387" s="874"/>
      <c r="L387" s="874"/>
      <c r="M387" s="405" t="s">
        <v>1326</v>
      </c>
      <c r="N387">
        <v>12.515299999999998</v>
      </c>
      <c r="O387" s="460"/>
      <c r="P387" s="286">
        <v>43847.375</v>
      </c>
      <c r="Q387">
        <v>60.801333333333311</v>
      </c>
      <c r="R387" s="460"/>
      <c r="S387" s="286">
        <v>44440.875</v>
      </c>
      <c r="T387" s="461">
        <v>96.021820000000005</v>
      </c>
      <c r="U387" s="460"/>
      <c r="V387" s="286">
        <v>44815.541666666664</v>
      </c>
      <c r="W387" t="s">
        <v>1736</v>
      </c>
      <c r="X387" s="460"/>
    </row>
    <row r="388" spans="4:24" x14ac:dyDescent="0.2">
      <c r="D388" s="2">
        <v>43624.708333333336</v>
      </c>
      <c r="E388">
        <v>14.42</v>
      </c>
      <c r="F388" s="874"/>
      <c r="G388" s="874"/>
      <c r="H388" s="874"/>
      <c r="I388" s="874"/>
      <c r="J388" s="874"/>
      <c r="K388" s="874"/>
      <c r="L388" s="874"/>
      <c r="M388" s="405" t="s">
        <v>1327</v>
      </c>
      <c r="N388">
        <v>11.157849999999996</v>
      </c>
      <c r="O388" s="460"/>
      <c r="P388" s="286">
        <v>43847.416666666664</v>
      </c>
      <c r="Q388">
        <v>128.64400000000001</v>
      </c>
      <c r="R388" s="460"/>
      <c r="S388" s="286">
        <v>44440.916666666664</v>
      </c>
      <c r="T388" s="461">
        <v>7.3645750000000003</v>
      </c>
      <c r="U388" s="460"/>
      <c r="V388" s="286">
        <v>44815.583333333336</v>
      </c>
      <c r="W388" t="s">
        <v>1736</v>
      </c>
      <c r="X388" s="460"/>
    </row>
    <row r="389" spans="4:24" x14ac:dyDescent="0.2">
      <c r="D389" s="2">
        <v>43624.75</v>
      </c>
      <c r="E389">
        <v>12.58</v>
      </c>
      <c r="F389" s="874"/>
      <c r="G389" s="874"/>
      <c r="H389" s="874"/>
      <c r="I389" s="874"/>
      <c r="J389" s="874"/>
      <c r="K389" s="874"/>
      <c r="L389" s="874"/>
      <c r="M389" s="405" t="s">
        <v>1328</v>
      </c>
      <c r="N389">
        <v>10.272805000000002</v>
      </c>
      <c r="O389" s="460"/>
      <c r="P389" s="286">
        <v>43847.458333333336</v>
      </c>
      <c r="Q389">
        <v>242.92166666666668</v>
      </c>
      <c r="R389" s="460"/>
      <c r="S389" s="286">
        <v>44440.958333333336</v>
      </c>
      <c r="T389" s="461">
        <v>6.23346</v>
      </c>
      <c r="U389" s="460"/>
      <c r="V389" s="286">
        <v>44815.625</v>
      </c>
      <c r="W389" t="s">
        <v>1736</v>
      </c>
      <c r="X389" s="460"/>
    </row>
    <row r="390" spans="4:24" x14ac:dyDescent="0.2">
      <c r="D390" s="2">
        <v>43624.791666666664</v>
      </c>
      <c r="E390">
        <v>11.63</v>
      </c>
      <c r="F390" s="874"/>
      <c r="G390" s="874"/>
      <c r="H390" s="874"/>
      <c r="I390" s="874"/>
      <c r="J390" s="874"/>
      <c r="K390" s="874"/>
      <c r="L390" s="874"/>
      <c r="M390" s="405" t="s">
        <v>1329</v>
      </c>
      <c r="N390">
        <v>9.6629816666666688</v>
      </c>
      <c r="O390" s="460"/>
      <c r="P390" s="286">
        <v>43847.5</v>
      </c>
      <c r="Q390">
        <v>193.99383333333336</v>
      </c>
      <c r="R390" s="460"/>
      <c r="S390" s="286">
        <v>44441</v>
      </c>
      <c r="T390" s="461">
        <v>8.0551650000000006</v>
      </c>
      <c r="U390" s="460"/>
      <c r="V390" s="286">
        <v>44815.666666666664</v>
      </c>
      <c r="W390" t="s">
        <v>1736</v>
      </c>
      <c r="X390" s="460"/>
    </row>
    <row r="391" spans="4:24" x14ac:dyDescent="0.2">
      <c r="D391" s="2">
        <v>43624.833333333336</v>
      </c>
      <c r="E391">
        <v>10.32</v>
      </c>
      <c r="F391" s="874"/>
      <c r="G391" s="874"/>
      <c r="H391" s="874"/>
      <c r="I391" s="874"/>
      <c r="J391" s="874"/>
      <c r="K391" s="874"/>
      <c r="L391" s="874"/>
      <c r="M391" s="405" t="s">
        <v>1330</v>
      </c>
      <c r="N391">
        <v>9.1713266666666655</v>
      </c>
      <c r="O391" s="460"/>
      <c r="P391" s="286">
        <v>43847.541666666664</v>
      </c>
      <c r="Q391">
        <v>147.23733333333334</v>
      </c>
      <c r="R391" s="460"/>
      <c r="S391" s="286">
        <v>44441.041666666664</v>
      </c>
      <c r="T391" s="461">
        <v>8.5542680000000004</v>
      </c>
      <c r="U391" s="460"/>
      <c r="V391" s="286">
        <v>44815.708333333336</v>
      </c>
      <c r="W391" t="s">
        <v>1736</v>
      </c>
      <c r="X391" s="460"/>
    </row>
    <row r="392" spans="4:24" x14ac:dyDescent="0.2">
      <c r="D392" s="2">
        <v>43624.875</v>
      </c>
      <c r="E392">
        <v>8.69</v>
      </c>
      <c r="F392" s="874"/>
      <c r="G392" s="874"/>
      <c r="H392" s="874"/>
      <c r="I392" s="874"/>
      <c r="J392" s="874"/>
      <c r="K392" s="874"/>
      <c r="L392" s="874"/>
      <c r="M392" s="405" t="s">
        <v>1331</v>
      </c>
      <c r="N392">
        <v>8.9694599999999998</v>
      </c>
      <c r="O392" s="460"/>
      <c r="P392" s="286">
        <v>43847.583333333336</v>
      </c>
      <c r="Q392">
        <v>115.31550000000003</v>
      </c>
      <c r="R392" s="460"/>
      <c r="S392" s="286">
        <v>44441.083333333336</v>
      </c>
      <c r="T392" s="461">
        <v>6.0447030000000002</v>
      </c>
      <c r="U392" s="460"/>
      <c r="V392" s="286">
        <v>44815.75</v>
      </c>
      <c r="W392" t="s">
        <v>1736</v>
      </c>
      <c r="X392" s="460"/>
    </row>
    <row r="393" spans="4:24" x14ac:dyDescent="0.2">
      <c r="D393" s="2">
        <v>43624.916666666664</v>
      </c>
      <c r="E393">
        <v>7.74</v>
      </c>
      <c r="F393" s="874"/>
      <c r="G393" s="874"/>
      <c r="H393" s="874"/>
      <c r="I393" s="874"/>
      <c r="J393" s="874"/>
      <c r="K393" s="874"/>
      <c r="L393" s="874"/>
      <c r="M393" s="405" t="s">
        <v>1332</v>
      </c>
      <c r="N393">
        <v>8.5227466666666682</v>
      </c>
      <c r="O393" s="460"/>
      <c r="P393" s="286">
        <v>43847.625</v>
      </c>
      <c r="Q393">
        <v>12.374833333333331</v>
      </c>
      <c r="R393" s="460"/>
      <c r="S393" s="286">
        <v>44441.125</v>
      </c>
      <c r="T393" s="461">
        <v>5.0095520000000002</v>
      </c>
      <c r="U393" s="460"/>
      <c r="V393" s="286">
        <v>44815.791666666664</v>
      </c>
      <c r="W393" t="s">
        <v>1736</v>
      </c>
      <c r="X393" s="460"/>
    </row>
    <row r="394" spans="4:24" x14ac:dyDescent="0.2">
      <c r="D394" s="2">
        <v>43624.958333333336</v>
      </c>
      <c r="E394">
        <v>6.95</v>
      </c>
      <c r="F394" s="874"/>
      <c r="G394" s="874"/>
      <c r="H394" s="874"/>
      <c r="I394" s="874"/>
      <c r="J394" s="874"/>
      <c r="K394" s="874"/>
      <c r="L394" s="874"/>
      <c r="M394" s="405" t="s">
        <v>1333</v>
      </c>
      <c r="N394">
        <v>8.0991266666666668</v>
      </c>
      <c r="O394" s="460"/>
      <c r="P394" s="286">
        <v>43847.666666666664</v>
      </c>
      <c r="Q394">
        <v>8.5214999999999996</v>
      </c>
      <c r="R394" s="460"/>
      <c r="S394" s="286">
        <v>44441.166666666664</v>
      </c>
      <c r="T394" s="461">
        <v>4.2789549999999998</v>
      </c>
      <c r="U394" s="460"/>
      <c r="V394" s="286">
        <v>44815.833333333336</v>
      </c>
      <c r="W394" t="s">
        <v>1736</v>
      </c>
      <c r="X394" s="460"/>
    </row>
    <row r="395" spans="4:24" x14ac:dyDescent="0.2">
      <c r="D395" s="2">
        <v>43625</v>
      </c>
      <c r="E395">
        <v>6.6</v>
      </c>
      <c r="F395" s="874"/>
      <c r="G395" s="874"/>
      <c r="H395" s="874"/>
      <c r="I395" s="874"/>
      <c r="J395" s="874"/>
      <c r="K395" s="874"/>
      <c r="L395" s="874"/>
      <c r="M395" s="405" t="s">
        <v>1334</v>
      </c>
      <c r="N395">
        <v>7.9692716666666668</v>
      </c>
      <c r="O395" s="460"/>
      <c r="P395" s="286">
        <v>43847.708333333336</v>
      </c>
      <c r="Q395">
        <v>6.6596666666666673</v>
      </c>
      <c r="R395" s="460"/>
      <c r="S395" s="286">
        <v>44441.208333333336</v>
      </c>
      <c r="T395" s="461">
        <v>3.9569909999999999</v>
      </c>
      <c r="U395" s="460"/>
      <c r="V395" s="286">
        <v>44815.875</v>
      </c>
      <c r="W395" t="s">
        <v>1736</v>
      </c>
      <c r="X395" s="460"/>
    </row>
    <row r="396" spans="4:24" ht="15" x14ac:dyDescent="0.25">
      <c r="D396" s="2">
        <v>43625.041666666664</v>
      </c>
      <c r="E396">
        <v>6</v>
      </c>
      <c r="F396" s="874"/>
      <c r="G396" s="874"/>
      <c r="H396" s="874"/>
      <c r="I396" s="874"/>
      <c r="J396" s="874"/>
      <c r="K396" s="874"/>
      <c r="L396" s="874"/>
      <c r="M396" s="403" t="s">
        <v>1144</v>
      </c>
      <c r="N396" s="404"/>
      <c r="O396" s="460"/>
      <c r="P396" s="286">
        <v>43847.75</v>
      </c>
      <c r="Q396">
        <v>5.5971666666666664</v>
      </c>
      <c r="R396" s="460"/>
      <c r="S396" s="286">
        <v>44441.25</v>
      </c>
      <c r="T396" s="461">
        <v>3.7956829999999999</v>
      </c>
      <c r="U396" s="460"/>
      <c r="V396" s="286">
        <v>44816.291666666664</v>
      </c>
      <c r="W396">
        <v>90.341369999999998</v>
      </c>
      <c r="X396" s="460"/>
    </row>
    <row r="397" spans="4:24" x14ac:dyDescent="0.2">
      <c r="D397" s="2">
        <v>43625.083333333336</v>
      </c>
      <c r="E397">
        <v>5.7</v>
      </c>
      <c r="F397" s="874"/>
      <c r="G397" s="874"/>
      <c r="H397" s="874"/>
      <c r="I397" s="874"/>
      <c r="J397" s="874"/>
      <c r="K397" s="874"/>
      <c r="L397" s="874"/>
      <c r="M397" s="405" t="s">
        <v>1311</v>
      </c>
      <c r="N397">
        <v>8.3386399999999998</v>
      </c>
      <c r="O397" s="460"/>
      <c r="P397" s="286">
        <v>43847.791666666664</v>
      </c>
      <c r="Q397">
        <v>5.2604999999999995</v>
      </c>
      <c r="R397" s="460"/>
      <c r="S397" s="286">
        <v>44441.291666666664</v>
      </c>
      <c r="T397" s="461">
        <v>40.518990000000002</v>
      </c>
      <c r="U397" s="460"/>
      <c r="V397" s="286">
        <v>44816.333333333336</v>
      </c>
      <c r="W397">
        <v>111.38639999999999</v>
      </c>
      <c r="X397" s="460"/>
    </row>
    <row r="398" spans="4:24" x14ac:dyDescent="0.2">
      <c r="D398" s="2">
        <v>43625.125</v>
      </c>
      <c r="E398">
        <v>5.34</v>
      </c>
      <c r="F398" s="874"/>
      <c r="G398" s="874"/>
      <c r="H398" s="874"/>
      <c r="I398" s="874"/>
      <c r="J398" s="874"/>
      <c r="K398" s="874"/>
      <c r="L398" s="874"/>
      <c r="M398" s="405" t="s">
        <v>1312</v>
      </c>
      <c r="N398">
        <v>8.2505033333333344</v>
      </c>
      <c r="O398" s="460"/>
      <c r="P398" s="286">
        <v>43847.833333333336</v>
      </c>
      <c r="Q398">
        <v>4.6686666666666667</v>
      </c>
      <c r="R398" s="460"/>
      <c r="S398" s="286">
        <v>44441.333333333336</v>
      </c>
      <c r="T398" s="461">
        <v>137.01130000000001</v>
      </c>
      <c r="U398" s="460"/>
      <c r="V398" s="286">
        <v>44816.375</v>
      </c>
      <c r="W398">
        <v>173.2174</v>
      </c>
      <c r="X398" s="460"/>
    </row>
    <row r="399" spans="4:24" x14ac:dyDescent="0.2">
      <c r="D399" s="2">
        <v>43625.166666666664</v>
      </c>
      <c r="E399">
        <v>7.69</v>
      </c>
      <c r="F399" s="874"/>
      <c r="G399" s="874"/>
      <c r="H399" s="874"/>
      <c r="I399" s="874"/>
      <c r="J399" s="874"/>
      <c r="K399" s="874"/>
      <c r="L399" s="874"/>
      <c r="M399" s="405" t="s">
        <v>1313</v>
      </c>
      <c r="N399">
        <v>20.111983166666668</v>
      </c>
      <c r="O399" s="460"/>
      <c r="P399" s="286">
        <v>43847.875</v>
      </c>
      <c r="Q399">
        <v>4.5176666666666669</v>
      </c>
      <c r="R399" s="460"/>
      <c r="S399" s="286">
        <v>44441.375</v>
      </c>
      <c r="T399" s="461">
        <v>155.22309999999999</v>
      </c>
      <c r="U399" s="460"/>
      <c r="V399" s="286">
        <v>44816.416666666664</v>
      </c>
      <c r="W399">
        <v>254.64150000000001</v>
      </c>
      <c r="X399" s="460"/>
    </row>
    <row r="400" spans="4:24" x14ac:dyDescent="0.2">
      <c r="D400" s="2">
        <v>43625.208333333336</v>
      </c>
      <c r="E400">
        <v>11.54</v>
      </c>
      <c r="F400" s="874"/>
      <c r="G400" s="874"/>
      <c r="H400" s="874"/>
      <c r="I400" s="874"/>
      <c r="J400" s="874"/>
      <c r="K400" s="874"/>
      <c r="L400" s="874"/>
      <c r="M400" s="405" t="s">
        <v>1314</v>
      </c>
      <c r="N400">
        <v>302.89337499999982</v>
      </c>
      <c r="O400" s="460"/>
      <c r="P400" s="286">
        <v>43847.916666666664</v>
      </c>
      <c r="Q400">
        <v>4.7203333333333335</v>
      </c>
      <c r="R400" s="460"/>
      <c r="S400" s="286">
        <v>44441.416666666664</v>
      </c>
      <c r="T400" s="461">
        <v>160.25319999999999</v>
      </c>
      <c r="U400" s="460"/>
      <c r="V400" s="286">
        <v>44816.458333333336</v>
      </c>
      <c r="W400">
        <v>146.68600000000001</v>
      </c>
      <c r="X400" s="460"/>
    </row>
    <row r="401" spans="4:24" x14ac:dyDescent="0.2">
      <c r="D401" s="2">
        <v>43625.25</v>
      </c>
      <c r="E401">
        <v>6.24</v>
      </c>
      <c r="F401" s="874"/>
      <c r="G401" s="874"/>
      <c r="H401" s="874"/>
      <c r="I401" s="874"/>
      <c r="J401" s="874"/>
      <c r="K401" s="874"/>
      <c r="L401" s="874"/>
      <c r="M401" s="405" t="s">
        <v>1315</v>
      </c>
      <c r="N401">
        <v>44.629101666666664</v>
      </c>
      <c r="O401" s="460"/>
      <c r="P401" s="286">
        <v>43847.958333333336</v>
      </c>
      <c r="Q401">
        <v>7.0446666666666662</v>
      </c>
      <c r="R401" s="460"/>
      <c r="S401" s="286">
        <v>44441.458333333336</v>
      </c>
      <c r="T401" s="461">
        <v>71.014529999999993</v>
      </c>
      <c r="U401" s="460"/>
      <c r="V401" s="286">
        <v>44816.5</v>
      </c>
      <c r="W401">
        <v>155.51249999999999</v>
      </c>
      <c r="X401" s="460"/>
    </row>
    <row r="402" spans="4:24" x14ac:dyDescent="0.2">
      <c r="D402" s="2">
        <v>43625.291666666664</v>
      </c>
      <c r="E402">
        <v>5.12</v>
      </c>
      <c r="F402" s="874"/>
      <c r="G402" s="874"/>
      <c r="H402" s="874"/>
      <c r="I402" s="874"/>
      <c r="J402" s="874"/>
      <c r="K402" s="874"/>
      <c r="L402" s="874"/>
      <c r="M402" s="405" t="s">
        <v>1316</v>
      </c>
      <c r="N402">
        <v>13.161739999999998</v>
      </c>
      <c r="O402" s="460"/>
      <c r="P402" s="286">
        <v>43848</v>
      </c>
      <c r="Q402">
        <v>6.2691666666666643</v>
      </c>
      <c r="R402" s="460"/>
      <c r="S402" s="286">
        <v>44441.5</v>
      </c>
      <c r="T402" s="461">
        <v>171.86940000000001</v>
      </c>
      <c r="U402" s="460"/>
      <c r="V402" s="286">
        <v>44816.541666666664</v>
      </c>
      <c r="W402">
        <v>116.0197</v>
      </c>
      <c r="X402" s="460"/>
    </row>
    <row r="403" spans="4:24" x14ac:dyDescent="0.2">
      <c r="D403" s="2">
        <v>43625.333333333336</v>
      </c>
      <c r="E403">
        <v>4.1900000000000004</v>
      </c>
      <c r="F403" s="874"/>
      <c r="G403" s="874"/>
      <c r="H403" s="874"/>
      <c r="I403" s="874"/>
      <c r="J403" s="874"/>
      <c r="K403" s="874"/>
      <c r="L403" s="874"/>
      <c r="M403" s="405" t="s">
        <v>1317</v>
      </c>
      <c r="N403">
        <v>9.4442833333333329</v>
      </c>
      <c r="O403" s="460"/>
      <c r="P403" s="286">
        <v>43848.041666666664</v>
      </c>
      <c r="Q403">
        <v>5.092833333333334</v>
      </c>
      <c r="R403" s="460"/>
      <c r="S403" s="286">
        <v>44441.541666666664</v>
      </c>
      <c r="T403" s="461">
        <v>107.2456</v>
      </c>
      <c r="U403" s="460"/>
      <c r="V403" s="286">
        <v>44816.583333333336</v>
      </c>
      <c r="W403">
        <v>32.312510000000003</v>
      </c>
      <c r="X403" s="460"/>
    </row>
    <row r="404" spans="4:24" x14ac:dyDescent="0.2">
      <c r="D404" s="2">
        <v>43625.375</v>
      </c>
      <c r="E404">
        <v>4.3099999999999996</v>
      </c>
      <c r="F404" s="874"/>
      <c r="G404" s="874"/>
      <c r="H404" s="874"/>
      <c r="I404" s="874"/>
      <c r="J404" s="874"/>
      <c r="K404" s="874"/>
      <c r="L404" s="874"/>
      <c r="M404" s="405" t="s">
        <v>1318</v>
      </c>
      <c r="N404">
        <v>9.4066900000000011</v>
      </c>
      <c r="O404" s="460"/>
      <c r="P404" s="286">
        <v>43848.083333333336</v>
      </c>
      <c r="Q404">
        <v>4.5738333333333347</v>
      </c>
      <c r="R404" s="460"/>
      <c r="S404" s="286">
        <v>44441.583333333336</v>
      </c>
      <c r="T404" s="461">
        <v>167.2193</v>
      </c>
      <c r="U404" s="460"/>
      <c r="V404" s="286">
        <v>44816.625</v>
      </c>
      <c r="W404" t="s">
        <v>1737</v>
      </c>
      <c r="X404" s="460"/>
    </row>
    <row r="405" spans="4:24" x14ac:dyDescent="0.2">
      <c r="D405" s="2">
        <v>43625.416666666664</v>
      </c>
      <c r="E405">
        <v>4.72</v>
      </c>
      <c r="F405" s="874"/>
      <c r="G405" s="874"/>
      <c r="H405" s="874"/>
      <c r="I405" s="874"/>
      <c r="J405" s="874"/>
      <c r="K405" s="874"/>
      <c r="L405" s="874"/>
      <c r="M405" s="405" t="s">
        <v>1319</v>
      </c>
      <c r="N405">
        <v>9.3239033333333339</v>
      </c>
      <c r="O405" s="460"/>
      <c r="P405" s="286">
        <v>43848.125</v>
      </c>
      <c r="Q405">
        <v>547.80333333333328</v>
      </c>
      <c r="R405" s="460"/>
      <c r="S405" s="286">
        <v>44441.625</v>
      </c>
      <c r="T405" s="461">
        <v>192.7516</v>
      </c>
      <c r="U405" s="460"/>
      <c r="V405" s="286">
        <v>44816.666666666664</v>
      </c>
      <c r="W405">
        <v>3.81806</v>
      </c>
      <c r="X405" s="460"/>
    </row>
    <row r="406" spans="4:24" x14ac:dyDescent="0.2">
      <c r="D406" s="2">
        <v>43625.458333333336</v>
      </c>
      <c r="E406">
        <v>4.43</v>
      </c>
      <c r="F406" s="874"/>
      <c r="G406" s="874"/>
      <c r="H406" s="874"/>
      <c r="I406" s="874"/>
      <c r="J406" s="874"/>
      <c r="K406" s="874"/>
      <c r="L406" s="874"/>
      <c r="M406" s="405" t="s">
        <v>1320</v>
      </c>
      <c r="N406">
        <v>8.8551150000000014</v>
      </c>
      <c r="O406" s="460"/>
      <c r="P406" s="286">
        <v>43848.166666666664</v>
      </c>
      <c r="Q406">
        <v>11.237166666666665</v>
      </c>
      <c r="R406" s="460"/>
      <c r="S406" s="286">
        <v>44441.666666666664</v>
      </c>
      <c r="T406" s="461">
        <v>155.53210000000001</v>
      </c>
      <c r="U406" s="460"/>
      <c r="V406" s="286">
        <v>44816.708333333336</v>
      </c>
      <c r="W406">
        <v>2.8803700000000001</v>
      </c>
      <c r="X406" s="460"/>
    </row>
    <row r="407" spans="4:24" x14ac:dyDescent="0.2">
      <c r="D407" s="2">
        <v>43625.5</v>
      </c>
      <c r="E407">
        <v>4.45</v>
      </c>
      <c r="F407" s="874"/>
      <c r="G407" s="874"/>
      <c r="H407" s="874"/>
      <c r="I407" s="874"/>
      <c r="J407" s="874"/>
      <c r="K407" s="874"/>
      <c r="L407" s="874"/>
      <c r="M407" s="405" t="s">
        <v>1321</v>
      </c>
      <c r="N407">
        <v>8.6699950000000001</v>
      </c>
      <c r="O407" s="460"/>
      <c r="P407" s="286">
        <v>43848.208333333336</v>
      </c>
      <c r="Q407">
        <v>7.0398333333333332</v>
      </c>
      <c r="R407" s="460"/>
      <c r="S407" s="286">
        <v>44441.708333333336</v>
      </c>
      <c r="T407" s="461">
        <v>173.62450000000001</v>
      </c>
      <c r="U407" s="460"/>
      <c r="V407" s="286">
        <v>44816.75</v>
      </c>
      <c r="W407">
        <v>0.1445843</v>
      </c>
      <c r="X407" s="460"/>
    </row>
    <row r="408" spans="4:24" x14ac:dyDescent="0.2">
      <c r="D408" s="2">
        <v>43625.541666666664</v>
      </c>
      <c r="E408">
        <v>4.63</v>
      </c>
      <c r="F408" s="874"/>
      <c r="G408" s="874"/>
      <c r="H408" s="874"/>
      <c r="I408" s="874"/>
      <c r="J408" s="874"/>
      <c r="K408" s="874"/>
      <c r="L408" s="874"/>
      <c r="M408" s="405" t="s">
        <v>1322</v>
      </c>
      <c r="N408">
        <v>8.9140366666666679</v>
      </c>
      <c r="O408" s="460"/>
      <c r="P408" s="286">
        <v>43848.25</v>
      </c>
      <c r="Q408">
        <v>6.4176666666666664</v>
      </c>
      <c r="R408" s="460"/>
      <c r="S408" s="286">
        <v>44441.75</v>
      </c>
      <c r="T408" s="461">
        <v>189.17449999999999</v>
      </c>
      <c r="U408" s="460"/>
      <c r="V408" s="286">
        <v>44816.791666666664</v>
      </c>
      <c r="W408">
        <v>1.3939049999999999</v>
      </c>
      <c r="X408" s="460"/>
    </row>
    <row r="409" spans="4:24" x14ac:dyDescent="0.2">
      <c r="D409" s="2">
        <v>43625.583333333336</v>
      </c>
      <c r="E409">
        <v>4.88</v>
      </c>
      <c r="F409" s="874"/>
      <c r="G409" s="874"/>
      <c r="H409" s="874"/>
      <c r="I409" s="874"/>
      <c r="J409" s="874"/>
      <c r="K409" s="874"/>
      <c r="L409" s="874"/>
      <c r="M409" s="405" t="s">
        <v>1323</v>
      </c>
      <c r="N409">
        <v>9.5237200000000009</v>
      </c>
      <c r="O409" s="460"/>
      <c r="P409" s="286">
        <v>43848.291666666664</v>
      </c>
      <c r="Q409">
        <v>6.0039999999999996</v>
      </c>
      <c r="R409" s="460"/>
      <c r="S409" s="286">
        <v>44441.791666666664</v>
      </c>
      <c r="T409" s="461">
        <v>207.51949999999999</v>
      </c>
      <c r="U409" s="460"/>
      <c r="V409" s="286">
        <v>44816.833333333336</v>
      </c>
      <c r="W409">
        <v>6.9662829999999998</v>
      </c>
      <c r="X409" s="460"/>
    </row>
    <row r="410" spans="4:24" x14ac:dyDescent="0.2">
      <c r="D410" s="2">
        <v>43625.625</v>
      </c>
      <c r="E410">
        <v>5.19</v>
      </c>
      <c r="F410" s="874"/>
      <c r="G410" s="874"/>
      <c r="H410" s="874"/>
      <c r="I410" s="874"/>
      <c r="J410" s="874"/>
      <c r="K410" s="874"/>
      <c r="L410" s="874"/>
      <c r="M410" s="405" t="s">
        <v>1324</v>
      </c>
      <c r="N410">
        <v>9.7091683333333361</v>
      </c>
      <c r="O410" s="460"/>
      <c r="P410" s="286">
        <v>43848.333333333336</v>
      </c>
      <c r="Q410">
        <v>5.6751666666666667</v>
      </c>
      <c r="R410" s="460"/>
      <c r="S410" s="286">
        <v>44441.833333333336</v>
      </c>
      <c r="T410" s="461">
        <v>160.8374</v>
      </c>
      <c r="U410" s="460"/>
      <c r="V410" s="286">
        <v>44816.875</v>
      </c>
      <c r="W410">
        <v>2.9452699999999998</v>
      </c>
      <c r="X410" s="460"/>
    </row>
    <row r="411" spans="4:24" x14ac:dyDescent="0.2">
      <c r="D411" s="2">
        <v>43625.666666666664</v>
      </c>
      <c r="E411">
        <v>5.34</v>
      </c>
      <c r="F411" s="874"/>
      <c r="G411" s="874"/>
      <c r="H411" s="874"/>
      <c r="I411" s="874"/>
      <c r="J411" s="874"/>
      <c r="K411" s="874"/>
      <c r="L411" s="874"/>
      <c r="M411" s="405" t="s">
        <v>1325</v>
      </c>
      <c r="N411">
        <v>9.7708183333333292</v>
      </c>
      <c r="O411" s="460"/>
      <c r="P411" s="286">
        <v>43848.375</v>
      </c>
      <c r="Q411">
        <v>5.3636666666666679</v>
      </c>
      <c r="R411" s="460"/>
      <c r="S411" s="286">
        <v>44441.875</v>
      </c>
      <c r="T411" s="461">
        <v>100.2608</v>
      </c>
      <c r="U411" s="460"/>
      <c r="V411" s="286">
        <v>44817.291666666664</v>
      </c>
      <c r="W411">
        <v>0.97726760000000001</v>
      </c>
      <c r="X411" s="460"/>
    </row>
    <row r="412" spans="4:24" x14ac:dyDescent="0.2">
      <c r="D412" s="2">
        <v>43625.708333333336</v>
      </c>
      <c r="E412">
        <v>5.36</v>
      </c>
      <c r="F412" s="874"/>
      <c r="G412" s="874"/>
      <c r="H412" s="874"/>
      <c r="I412" s="874"/>
      <c r="J412" s="874"/>
      <c r="K412" s="874"/>
      <c r="L412" s="874"/>
      <c r="M412" s="405" t="s">
        <v>1326</v>
      </c>
      <c r="N412">
        <v>10.012155</v>
      </c>
      <c r="O412" s="460"/>
      <c r="P412" s="286">
        <v>43848.416666666664</v>
      </c>
      <c r="Q412">
        <v>6.1021666666666663</v>
      </c>
      <c r="R412" s="460"/>
      <c r="S412" s="286">
        <v>44441.916666666664</v>
      </c>
      <c r="T412" s="461">
        <v>9.4129670000000001</v>
      </c>
      <c r="U412" s="460"/>
      <c r="V412" s="286">
        <v>44817.333333333336</v>
      </c>
      <c r="W412">
        <v>0.98794020000000005</v>
      </c>
      <c r="X412" s="460"/>
    </row>
    <row r="413" spans="4:24" x14ac:dyDescent="0.2">
      <c r="D413" s="2">
        <v>43625.75</v>
      </c>
      <c r="E413">
        <v>4.6399999999999997</v>
      </c>
      <c r="F413" s="874"/>
      <c r="G413" s="874"/>
      <c r="H413" s="874"/>
      <c r="I413" s="874"/>
      <c r="J413" s="874"/>
      <c r="K413" s="874"/>
      <c r="L413" s="874"/>
      <c r="M413" s="405" t="s">
        <v>1327</v>
      </c>
      <c r="N413">
        <v>9.7293466666666628</v>
      </c>
      <c r="O413" s="460"/>
      <c r="P413" s="286">
        <v>43848.458333333336</v>
      </c>
      <c r="Q413">
        <v>6.2209999999999983</v>
      </c>
      <c r="R413" s="460"/>
      <c r="S413" s="286">
        <v>44441.958333333336</v>
      </c>
      <c r="T413" s="461">
        <v>8.1017770000000002</v>
      </c>
      <c r="U413" s="460"/>
      <c r="V413" s="286">
        <v>44817.375</v>
      </c>
      <c r="W413">
        <v>0.94638350000000004</v>
      </c>
      <c r="X413" s="460"/>
    </row>
    <row r="414" spans="4:24" x14ac:dyDescent="0.2">
      <c r="D414" s="2">
        <v>43625.791666666664</v>
      </c>
      <c r="E414">
        <v>5.07</v>
      </c>
      <c r="F414" s="874"/>
      <c r="G414" s="874"/>
      <c r="H414" s="874"/>
      <c r="I414" s="874"/>
      <c r="J414" s="874"/>
      <c r="K414" s="874"/>
      <c r="L414" s="874"/>
      <c r="M414" s="405" t="s">
        <v>1328</v>
      </c>
      <c r="N414">
        <v>9.1324183333333337</v>
      </c>
      <c r="O414" s="460"/>
      <c r="P414" s="286">
        <v>43848.5</v>
      </c>
      <c r="Q414">
        <v>5.8494999999999981</v>
      </c>
      <c r="R414" s="460"/>
      <c r="S414" s="286">
        <v>44442</v>
      </c>
      <c r="T414" s="461">
        <v>11.84431</v>
      </c>
      <c r="U414" s="460"/>
      <c r="V414" s="286">
        <v>44817.416666666664</v>
      </c>
      <c r="W414">
        <v>1.2576270000000001</v>
      </c>
      <c r="X414" s="460"/>
    </row>
    <row r="415" spans="4:24" x14ac:dyDescent="0.2">
      <c r="D415" s="2">
        <v>43625.833333333336</v>
      </c>
      <c r="E415">
        <v>4.54</v>
      </c>
      <c r="F415" s="874"/>
      <c r="G415" s="874"/>
      <c r="H415" s="874"/>
      <c r="I415" s="874"/>
      <c r="J415" s="874"/>
      <c r="K415" s="874"/>
      <c r="L415" s="874"/>
      <c r="M415" s="405" t="s">
        <v>1329</v>
      </c>
      <c r="N415">
        <v>8.4925333333333342</v>
      </c>
      <c r="O415" s="460"/>
      <c r="P415" s="286">
        <v>43848.541666666664</v>
      </c>
      <c r="Q415">
        <v>6.992166666666666</v>
      </c>
      <c r="R415" s="460"/>
      <c r="S415" s="286">
        <v>44442.041666666664</v>
      </c>
      <c r="T415" s="461">
        <v>11.26572</v>
      </c>
      <c r="U415" s="460"/>
      <c r="V415" s="286">
        <v>44817.458333333336</v>
      </c>
      <c r="W415">
        <v>0.33789089999999999</v>
      </c>
      <c r="X415" s="460"/>
    </row>
    <row r="416" spans="4:24" x14ac:dyDescent="0.2">
      <c r="D416" s="2">
        <v>43625.875</v>
      </c>
      <c r="E416">
        <v>4.59</v>
      </c>
      <c r="F416" s="874"/>
      <c r="G416" s="874"/>
      <c r="H416" s="874"/>
      <c r="I416" s="874"/>
      <c r="J416" s="874"/>
      <c r="K416" s="874"/>
      <c r="L416" s="874"/>
      <c r="M416" s="405" t="s">
        <v>1330</v>
      </c>
      <c r="N416">
        <v>8.0860383333333363</v>
      </c>
      <c r="O416" s="460"/>
      <c r="P416" s="286">
        <v>43848.583333333336</v>
      </c>
      <c r="Q416">
        <v>7.1738333333333326</v>
      </c>
      <c r="R416" s="460"/>
      <c r="S416" s="286">
        <v>44442.083333333336</v>
      </c>
      <c r="T416" s="461">
        <v>7.8095059999999998</v>
      </c>
      <c r="U416" s="460"/>
      <c r="V416" s="286">
        <v>44817.5</v>
      </c>
      <c r="W416">
        <v>0.93209109999999995</v>
      </c>
      <c r="X416" s="460"/>
    </row>
    <row r="417" spans="4:24" x14ac:dyDescent="0.2">
      <c r="D417" s="2">
        <v>43625.916666666664</v>
      </c>
      <c r="E417">
        <v>4.71</v>
      </c>
      <c r="F417" s="874"/>
      <c r="G417" s="874"/>
      <c r="H417" s="874"/>
      <c r="I417" s="874"/>
      <c r="J417" s="874"/>
      <c r="K417" s="874"/>
      <c r="L417" s="874"/>
      <c r="M417" s="405" t="s">
        <v>1331</v>
      </c>
      <c r="N417">
        <v>6.9887999999999995</v>
      </c>
      <c r="O417" s="460"/>
      <c r="P417" s="286">
        <v>43848.625</v>
      </c>
      <c r="Q417">
        <v>8.0328333333333308</v>
      </c>
      <c r="R417" s="460"/>
      <c r="S417" s="286">
        <v>44442.125</v>
      </c>
      <c r="T417" s="461">
        <v>6.473128</v>
      </c>
      <c r="U417" s="460"/>
      <c r="V417" s="286">
        <v>44817.541666666664</v>
      </c>
      <c r="W417">
        <v>1.5725420000000001</v>
      </c>
      <c r="X417" s="460"/>
    </row>
    <row r="418" spans="4:24" x14ac:dyDescent="0.2">
      <c r="D418" s="2">
        <v>43625.958333333336</v>
      </c>
      <c r="E418">
        <v>4.3600000000000003</v>
      </c>
      <c r="F418" s="874"/>
      <c r="G418" s="874"/>
      <c r="H418" s="874"/>
      <c r="I418" s="874"/>
      <c r="J418" s="874"/>
      <c r="K418" s="874"/>
      <c r="L418" s="874"/>
      <c r="M418" s="405" t="s">
        <v>1332</v>
      </c>
      <c r="N418">
        <v>8.3423033333333354</v>
      </c>
      <c r="O418" s="460"/>
      <c r="P418" s="286">
        <v>43848.666666666664</v>
      </c>
      <c r="Q418">
        <v>7.4046666666666692</v>
      </c>
      <c r="R418" s="460"/>
      <c r="S418" s="286">
        <v>44442.166666666664</v>
      </c>
      <c r="T418" s="461">
        <v>5.6167360000000004</v>
      </c>
      <c r="U418" s="460"/>
      <c r="V418" s="286">
        <v>44817.583333333336</v>
      </c>
      <c r="W418">
        <v>7.2272020000000001</v>
      </c>
      <c r="X418" s="460"/>
    </row>
    <row r="419" spans="4:24" x14ac:dyDescent="0.2">
      <c r="D419" s="2">
        <v>43626</v>
      </c>
      <c r="E419">
        <v>4.42</v>
      </c>
      <c r="F419" s="874"/>
      <c r="G419" s="874"/>
      <c r="H419" s="874"/>
      <c r="I419" s="874"/>
      <c r="J419" s="874"/>
      <c r="K419" s="874"/>
      <c r="L419" s="874"/>
      <c r="M419" s="405" t="s">
        <v>1333</v>
      </c>
      <c r="N419">
        <v>6.7341466666666685</v>
      </c>
      <c r="O419" s="460"/>
      <c r="P419" s="286">
        <v>43848.708333333336</v>
      </c>
      <c r="Q419">
        <v>7.3613333333333344</v>
      </c>
      <c r="R419" s="460"/>
      <c r="S419" s="286">
        <v>44442.208333333336</v>
      </c>
      <c r="T419" s="461">
        <v>5.2052459999999998</v>
      </c>
      <c r="U419" s="460"/>
      <c r="V419" s="286">
        <v>44817.625</v>
      </c>
      <c r="W419">
        <v>9.0621989999999999E-2</v>
      </c>
      <c r="X419" s="460"/>
    </row>
    <row r="420" spans="4:24" x14ac:dyDescent="0.2">
      <c r="D420" s="2">
        <v>43626.041666666664</v>
      </c>
      <c r="E420">
        <v>4.1100000000000003</v>
      </c>
      <c r="F420" s="874"/>
      <c r="G420" s="874"/>
      <c r="H420" s="874"/>
      <c r="I420" s="874"/>
      <c r="J420" s="874"/>
      <c r="K420" s="874"/>
      <c r="L420" s="874"/>
      <c r="M420" s="405" t="s">
        <v>1334</v>
      </c>
      <c r="N420">
        <v>6.4238399999999984</v>
      </c>
      <c r="O420" s="460"/>
      <c r="P420" s="286">
        <v>43848.75</v>
      </c>
      <c r="Q420">
        <v>6.870166666666667</v>
      </c>
      <c r="R420" s="460"/>
      <c r="S420" s="286">
        <v>44442.25</v>
      </c>
      <c r="T420" s="461">
        <v>4.987895</v>
      </c>
      <c r="U420" s="460"/>
      <c r="V420" s="286">
        <v>44817.666666666664</v>
      </c>
      <c r="W420">
        <v>2.2390530000000002</v>
      </c>
      <c r="X420" s="460"/>
    </row>
    <row r="421" spans="4:24" ht="15" x14ac:dyDescent="0.25">
      <c r="D421" s="2">
        <v>43626.083333333336</v>
      </c>
      <c r="E421">
        <v>3.99</v>
      </c>
      <c r="F421" s="874"/>
      <c r="G421" s="874"/>
      <c r="H421" s="874"/>
      <c r="I421" s="874"/>
      <c r="J421" s="874"/>
      <c r="K421" s="874"/>
      <c r="L421" s="874"/>
      <c r="M421" s="403" t="s">
        <v>1145</v>
      </c>
      <c r="N421" s="404"/>
      <c r="O421" s="460"/>
      <c r="P421" s="286">
        <v>43848.791666666664</v>
      </c>
      <c r="Q421">
        <v>5.594666666666666</v>
      </c>
      <c r="R421" s="460"/>
      <c r="S421" s="286">
        <v>44442.291666666664</v>
      </c>
      <c r="T421" s="461">
        <v>4.8695620000000002</v>
      </c>
      <c r="U421" s="460"/>
      <c r="V421" s="286">
        <v>44817.708333333336</v>
      </c>
      <c r="W421">
        <v>1.584379</v>
      </c>
      <c r="X421" s="460"/>
    </row>
    <row r="422" spans="4:24" x14ac:dyDescent="0.2">
      <c r="D422" s="2">
        <v>43626.125</v>
      </c>
      <c r="E422">
        <v>4.4400000000000004</v>
      </c>
      <c r="F422" s="874"/>
      <c r="G422" s="874"/>
      <c r="H422" s="874"/>
      <c r="I422" s="874"/>
      <c r="J422" s="874"/>
      <c r="K422" s="874"/>
      <c r="L422" s="874"/>
      <c r="M422" s="405" t="s">
        <v>1311</v>
      </c>
      <c r="N422">
        <v>4.8394083333333349</v>
      </c>
      <c r="O422" s="460"/>
      <c r="P422" s="286">
        <v>43848.833333333336</v>
      </c>
      <c r="Q422">
        <v>6.2913333333333332</v>
      </c>
      <c r="R422" s="460"/>
      <c r="S422" s="286">
        <v>44442.333333333336</v>
      </c>
      <c r="T422" s="461">
        <v>4.5445000000000002</v>
      </c>
      <c r="U422" s="460"/>
      <c r="V422" s="286">
        <v>44817.75</v>
      </c>
      <c r="W422">
        <v>1.503646</v>
      </c>
      <c r="X422" s="460"/>
    </row>
    <row r="423" spans="4:24" x14ac:dyDescent="0.2">
      <c r="D423" s="2">
        <v>43626.166666666664</v>
      </c>
      <c r="E423">
        <v>7.51</v>
      </c>
      <c r="F423" s="874"/>
      <c r="G423" s="874"/>
      <c r="H423" s="874"/>
      <c r="I423" s="874"/>
      <c r="J423" s="874"/>
      <c r="K423" s="874"/>
      <c r="L423" s="874"/>
      <c r="M423" s="405" t="s">
        <v>1312</v>
      </c>
      <c r="N423">
        <v>6.4502716666666666</v>
      </c>
      <c r="O423" s="460"/>
      <c r="P423" s="286">
        <v>43848.875</v>
      </c>
      <c r="Q423">
        <v>4.7886666666666686</v>
      </c>
      <c r="R423" s="460"/>
      <c r="S423" s="286">
        <v>44442.375</v>
      </c>
      <c r="T423" s="461">
        <v>4.5711250000000003</v>
      </c>
      <c r="U423" s="460"/>
      <c r="V423" s="286">
        <v>44817.791666666664</v>
      </c>
      <c r="W423">
        <v>1.376371</v>
      </c>
      <c r="X423" s="460"/>
    </row>
    <row r="424" spans="4:24" x14ac:dyDescent="0.2">
      <c r="D424" s="2">
        <v>43626.208333333336</v>
      </c>
      <c r="E424">
        <v>10.039999999999999</v>
      </c>
      <c r="F424" s="874"/>
      <c r="G424" s="874"/>
      <c r="H424" s="874"/>
      <c r="I424" s="874"/>
      <c r="J424" s="874"/>
      <c r="K424" s="874"/>
      <c r="L424" s="874"/>
      <c r="M424" s="405" t="s">
        <v>1313</v>
      </c>
      <c r="N424">
        <v>7.0785150000000003</v>
      </c>
      <c r="O424" s="460"/>
      <c r="P424" s="286">
        <v>43848.916666666664</v>
      </c>
      <c r="Q424">
        <v>4.4718333333333344</v>
      </c>
      <c r="R424" s="460"/>
      <c r="S424" s="286">
        <v>44442.416666666664</v>
      </c>
      <c r="T424" s="461">
        <v>4.2122859999999998</v>
      </c>
      <c r="U424" s="460"/>
      <c r="V424" s="286">
        <v>44817.833333333336</v>
      </c>
      <c r="W424">
        <v>1.320562</v>
      </c>
      <c r="X424" s="460"/>
    </row>
    <row r="425" spans="4:24" x14ac:dyDescent="0.2">
      <c r="D425" s="2">
        <v>43626.25</v>
      </c>
      <c r="E425">
        <v>6.24</v>
      </c>
      <c r="F425" s="874"/>
      <c r="G425" s="874"/>
      <c r="H425" s="874"/>
      <c r="I425" s="874"/>
      <c r="J425" s="874"/>
      <c r="K425" s="874"/>
      <c r="L425" s="874"/>
      <c r="M425" s="405" t="s">
        <v>1314</v>
      </c>
      <c r="N425">
        <v>307.23508666666663</v>
      </c>
      <c r="O425" s="460"/>
      <c r="P425" s="286">
        <v>43848.958333333336</v>
      </c>
      <c r="Q425">
        <v>4.6186666666666678</v>
      </c>
      <c r="R425" s="460"/>
      <c r="S425" s="286">
        <v>44442.458333333336</v>
      </c>
      <c r="T425" s="461">
        <v>4.3439750000000004</v>
      </c>
      <c r="U425" s="460"/>
      <c r="V425" s="286">
        <v>44817.875</v>
      </c>
      <c r="W425">
        <v>1.134817</v>
      </c>
      <c r="X425" s="460"/>
    </row>
    <row r="426" spans="4:24" x14ac:dyDescent="0.2">
      <c r="D426" s="2">
        <v>43626.291666666664</v>
      </c>
      <c r="E426">
        <v>5.39</v>
      </c>
      <c r="F426" s="874"/>
      <c r="G426" s="874"/>
      <c r="H426" s="874"/>
      <c r="I426" s="874"/>
      <c r="J426" s="874"/>
      <c r="K426" s="874"/>
      <c r="L426" s="874"/>
      <c r="M426" s="405" t="s">
        <v>1315</v>
      </c>
      <c r="N426">
        <v>21.296266666666675</v>
      </c>
      <c r="O426" s="460"/>
      <c r="P426" s="286">
        <v>43849</v>
      </c>
      <c r="Q426">
        <v>5.2686666666666664</v>
      </c>
      <c r="R426" s="460"/>
      <c r="S426" s="286">
        <v>44442.5</v>
      </c>
      <c r="T426" s="461">
        <v>4.2163620000000002</v>
      </c>
      <c r="U426" s="460"/>
      <c r="V426" s="286">
        <v>44818.291666666664</v>
      </c>
      <c r="W426">
        <v>182.92349999999999</v>
      </c>
      <c r="X426" s="460"/>
    </row>
    <row r="427" spans="4:24" x14ac:dyDescent="0.2">
      <c r="D427" s="2">
        <v>43626.333333333336</v>
      </c>
      <c r="E427">
        <v>4.25</v>
      </c>
      <c r="F427" s="874"/>
      <c r="G427" s="874"/>
      <c r="H427" s="874"/>
      <c r="I427" s="874"/>
      <c r="J427" s="874"/>
      <c r="K427" s="874"/>
      <c r="L427" s="874"/>
      <c r="M427" s="405" t="s">
        <v>1316</v>
      </c>
      <c r="N427">
        <v>13.514158333333331</v>
      </c>
      <c r="O427" s="460"/>
      <c r="P427" s="286">
        <v>43849.041666666664</v>
      </c>
      <c r="Q427">
        <v>5.0501666666666667</v>
      </c>
      <c r="R427" s="460"/>
      <c r="S427" s="286">
        <v>44442.541666666664</v>
      </c>
      <c r="T427" s="461">
        <v>3.9943650000000002</v>
      </c>
      <c r="U427" s="460"/>
      <c r="V427" s="286">
        <v>44818.333333333336</v>
      </c>
      <c r="W427">
        <v>143.17080000000001</v>
      </c>
      <c r="X427" s="460"/>
    </row>
    <row r="428" spans="4:24" x14ac:dyDescent="0.2">
      <c r="D428" s="2">
        <v>43626.375</v>
      </c>
      <c r="E428">
        <v>4.2300000000000004</v>
      </c>
      <c r="F428" s="874"/>
      <c r="G428" s="874"/>
      <c r="H428" s="874"/>
      <c r="I428" s="874"/>
      <c r="J428" s="874"/>
      <c r="K428" s="874"/>
      <c r="L428" s="874"/>
      <c r="M428" s="405" t="s">
        <v>1317</v>
      </c>
      <c r="N428">
        <v>12.167708333333334</v>
      </c>
      <c r="O428" s="460"/>
      <c r="P428" s="286">
        <v>43849.083333333336</v>
      </c>
      <c r="Q428">
        <v>4.8063333333333329</v>
      </c>
      <c r="R428" s="460"/>
      <c r="S428" s="286">
        <v>44442.583333333336</v>
      </c>
      <c r="T428" s="461">
        <v>21.23413</v>
      </c>
      <c r="U428" s="460"/>
      <c r="V428" s="286">
        <v>44818.375</v>
      </c>
      <c r="W428">
        <v>230.97399999999999</v>
      </c>
      <c r="X428" s="460"/>
    </row>
    <row r="429" spans="4:24" x14ac:dyDescent="0.2">
      <c r="D429" s="2">
        <v>43626.416666666664</v>
      </c>
      <c r="E429">
        <v>4.4000000000000004</v>
      </c>
      <c r="F429" s="874"/>
      <c r="G429" s="874"/>
      <c r="H429" s="874"/>
      <c r="I429" s="874"/>
      <c r="J429" s="874"/>
      <c r="K429" s="874"/>
      <c r="L429" s="874"/>
      <c r="M429" s="405" t="s">
        <v>1318</v>
      </c>
      <c r="N429">
        <v>11.354388333333333</v>
      </c>
      <c r="O429" s="460"/>
      <c r="P429" s="286">
        <v>43849.125</v>
      </c>
      <c r="Q429">
        <v>432.66783333333331</v>
      </c>
      <c r="R429" s="460"/>
      <c r="S429" s="286">
        <v>44442.625</v>
      </c>
      <c r="T429" s="461">
        <v>74.152550000000005</v>
      </c>
      <c r="U429" s="460"/>
      <c r="V429" s="286">
        <v>44818.416666666664</v>
      </c>
      <c r="W429">
        <v>251.56700000000001</v>
      </c>
      <c r="X429" s="460"/>
    </row>
    <row r="430" spans="4:24" x14ac:dyDescent="0.2">
      <c r="D430" s="2">
        <v>43626.458333333336</v>
      </c>
      <c r="E430">
        <v>4.47</v>
      </c>
      <c r="F430" s="874"/>
      <c r="G430" s="874"/>
      <c r="H430" s="874"/>
      <c r="I430" s="874"/>
      <c r="J430" s="874"/>
      <c r="K430" s="874"/>
      <c r="L430" s="874"/>
      <c r="M430" s="405" t="s">
        <v>1319</v>
      </c>
      <c r="N430">
        <v>10.997178333333332</v>
      </c>
      <c r="O430" s="460"/>
      <c r="P430" s="286">
        <v>43849.166666666664</v>
      </c>
      <c r="Q430">
        <v>9.5101666666666667</v>
      </c>
      <c r="R430" s="460"/>
      <c r="S430" s="286">
        <v>44442.666666666664</v>
      </c>
      <c r="T430" s="461">
        <v>204.99100000000001</v>
      </c>
      <c r="U430" s="460"/>
      <c r="V430" s="286">
        <v>44818.458333333336</v>
      </c>
      <c r="W430">
        <v>216.97880000000001</v>
      </c>
      <c r="X430" s="460"/>
    </row>
    <row r="431" spans="4:24" x14ac:dyDescent="0.2">
      <c r="D431" s="2">
        <v>43626.5</v>
      </c>
      <c r="E431">
        <v>5.78</v>
      </c>
      <c r="F431" s="874"/>
      <c r="G431" s="874"/>
      <c r="H431" s="874"/>
      <c r="I431" s="874"/>
      <c r="J431" s="874"/>
      <c r="K431" s="874"/>
      <c r="L431" s="874"/>
      <c r="M431" s="405" t="s">
        <v>1320</v>
      </c>
      <c r="N431">
        <v>9.4566816666666664</v>
      </c>
      <c r="O431" s="460"/>
      <c r="P431" s="286">
        <v>43849.208333333336</v>
      </c>
      <c r="Q431">
        <v>6.8596666666666648</v>
      </c>
      <c r="R431" s="460"/>
      <c r="S431" s="286">
        <v>44442.708333333336</v>
      </c>
      <c r="T431" s="461">
        <v>212.27690000000001</v>
      </c>
      <c r="U431" s="460"/>
      <c r="V431" s="286">
        <v>44818.5</v>
      </c>
      <c r="W431">
        <v>344.92619999999999</v>
      </c>
      <c r="X431" s="460"/>
    </row>
    <row r="432" spans="4:24" x14ac:dyDescent="0.2">
      <c r="D432" s="2">
        <v>43626.541666666664</v>
      </c>
      <c r="E432">
        <v>5.8</v>
      </c>
      <c r="F432" s="874"/>
      <c r="G432" s="874"/>
      <c r="H432" s="874"/>
      <c r="I432" s="874"/>
      <c r="J432" s="874"/>
      <c r="K432" s="874"/>
      <c r="L432" s="874"/>
      <c r="M432" s="405" t="s">
        <v>1321</v>
      </c>
      <c r="N432">
        <v>8.7501283333333344</v>
      </c>
      <c r="O432" s="460"/>
      <c r="P432" s="286">
        <v>43849.25</v>
      </c>
      <c r="Q432">
        <v>5.5354999999999972</v>
      </c>
      <c r="R432" s="460"/>
      <c r="S432" s="286">
        <v>44442.75</v>
      </c>
      <c r="T432" s="461">
        <v>87.819310000000002</v>
      </c>
      <c r="U432" s="460"/>
      <c r="V432" s="286">
        <v>44818.541666666664</v>
      </c>
      <c r="W432">
        <v>131.57220000000001</v>
      </c>
      <c r="X432" s="460"/>
    </row>
    <row r="433" spans="4:24" x14ac:dyDescent="0.2">
      <c r="D433" s="2">
        <v>43626.583333333336</v>
      </c>
      <c r="E433">
        <v>6.01</v>
      </c>
      <c r="F433" s="874"/>
      <c r="G433" s="874"/>
      <c r="H433" s="874"/>
      <c r="I433" s="874"/>
      <c r="J433" s="874"/>
      <c r="K433" s="874"/>
      <c r="L433" s="874"/>
      <c r="M433" s="405" t="s">
        <v>1322</v>
      </c>
      <c r="N433">
        <v>8.8722216666666665</v>
      </c>
      <c r="O433" s="460"/>
      <c r="P433" s="286">
        <v>43849.291666666664</v>
      </c>
      <c r="Q433">
        <v>5.3266666666666671</v>
      </c>
      <c r="R433" s="460"/>
      <c r="S433" s="286">
        <v>44442.791666666664</v>
      </c>
      <c r="T433" s="461">
        <v>149.65620000000001</v>
      </c>
      <c r="U433" s="460"/>
      <c r="V433" s="286">
        <v>44818.583333333336</v>
      </c>
      <c r="W433">
        <v>9.7122569999999993</v>
      </c>
      <c r="X433" s="460"/>
    </row>
    <row r="434" spans="4:24" x14ac:dyDescent="0.2">
      <c r="D434" s="2">
        <v>43626.625</v>
      </c>
      <c r="E434">
        <v>5.99</v>
      </c>
      <c r="F434" s="874"/>
      <c r="G434" s="874"/>
      <c r="H434" s="874"/>
      <c r="I434" s="874"/>
      <c r="J434" s="874"/>
      <c r="K434" s="874"/>
      <c r="L434" s="874"/>
      <c r="M434" s="405" t="s">
        <v>1323</v>
      </c>
      <c r="N434">
        <v>9.6017499999999991</v>
      </c>
      <c r="O434" s="460"/>
      <c r="P434" s="286">
        <v>43849.333333333336</v>
      </c>
      <c r="Q434">
        <v>5.3135000000000003</v>
      </c>
      <c r="R434" s="460"/>
      <c r="S434" s="286">
        <v>44442.833333333336</v>
      </c>
      <c r="T434" s="461">
        <v>164.82660000000001</v>
      </c>
      <c r="U434" s="460"/>
      <c r="V434" s="286">
        <v>44818.625</v>
      </c>
      <c r="W434">
        <v>5.9299059999999999</v>
      </c>
      <c r="X434" s="460"/>
    </row>
    <row r="435" spans="4:24" x14ac:dyDescent="0.2">
      <c r="D435" s="2">
        <v>43626.666666666664</v>
      </c>
      <c r="E435">
        <v>6.58</v>
      </c>
      <c r="F435" s="874"/>
      <c r="G435" s="874"/>
      <c r="H435" s="874"/>
      <c r="I435" s="874"/>
      <c r="J435" s="874"/>
      <c r="K435" s="874"/>
      <c r="L435" s="874"/>
      <c r="M435" s="405" t="s">
        <v>1324</v>
      </c>
      <c r="N435">
        <v>9.6108216666666646</v>
      </c>
      <c r="O435" s="460"/>
      <c r="P435" s="286">
        <v>43849.375</v>
      </c>
      <c r="Q435">
        <v>6.0164999999999997</v>
      </c>
      <c r="R435" s="460"/>
      <c r="S435" s="286">
        <v>44442.875</v>
      </c>
      <c r="T435" s="461">
        <v>56.935499999999998</v>
      </c>
      <c r="U435" s="460"/>
      <c r="V435" s="286">
        <v>44818.666666666664</v>
      </c>
      <c r="W435">
        <v>2.7719529999999999</v>
      </c>
      <c r="X435" s="460"/>
    </row>
    <row r="436" spans="4:24" x14ac:dyDescent="0.2">
      <c r="D436" s="2">
        <v>43626.708333333336</v>
      </c>
      <c r="E436">
        <v>7.08</v>
      </c>
      <c r="F436" s="874"/>
      <c r="G436" s="874"/>
      <c r="H436" s="874"/>
      <c r="I436" s="874"/>
      <c r="J436" s="874"/>
      <c r="K436" s="874"/>
      <c r="L436" s="874"/>
      <c r="M436" s="405" t="s">
        <v>1325</v>
      </c>
      <c r="N436">
        <v>9.4368300000000023</v>
      </c>
      <c r="O436" s="460"/>
      <c r="P436" s="286">
        <v>43849.416666666664</v>
      </c>
      <c r="Q436">
        <v>6.0205000000000011</v>
      </c>
      <c r="R436" s="460"/>
      <c r="S436" s="286">
        <v>44442.916666666664</v>
      </c>
      <c r="T436" s="461">
        <v>4.7688860000000002</v>
      </c>
      <c r="U436" s="460"/>
      <c r="V436" s="286">
        <v>44818.708333333336</v>
      </c>
      <c r="W436">
        <v>2.023447</v>
      </c>
      <c r="X436" s="460"/>
    </row>
    <row r="437" spans="4:24" x14ac:dyDescent="0.2">
      <c r="D437" s="2">
        <v>43626.75</v>
      </c>
      <c r="E437">
        <v>7.18</v>
      </c>
      <c r="F437" s="874"/>
      <c r="G437" s="874"/>
      <c r="H437" s="874"/>
      <c r="I437" s="874"/>
      <c r="J437" s="874"/>
      <c r="K437" s="874"/>
      <c r="L437" s="874"/>
      <c r="M437" s="405" t="s">
        <v>1326</v>
      </c>
      <c r="N437">
        <v>11.107746666666667</v>
      </c>
      <c r="O437" s="460"/>
      <c r="P437" s="286">
        <v>43849.458333333336</v>
      </c>
      <c r="Q437">
        <v>6.0783333333333349</v>
      </c>
      <c r="R437" s="460"/>
      <c r="S437" s="286">
        <v>44442.958333333336</v>
      </c>
      <c r="T437" s="461">
        <v>15.443820000000001</v>
      </c>
      <c r="U437" s="460"/>
      <c r="V437" s="286">
        <v>44818.75</v>
      </c>
      <c r="W437">
        <v>1.536686</v>
      </c>
      <c r="X437" s="460"/>
    </row>
    <row r="438" spans="4:24" x14ac:dyDescent="0.2">
      <c r="D438" s="2">
        <v>43626.791666666664</v>
      </c>
      <c r="E438">
        <v>7.08</v>
      </c>
      <c r="F438" s="874"/>
      <c r="G438" s="874"/>
      <c r="H438" s="874"/>
      <c r="I438" s="874"/>
      <c r="J438" s="874"/>
      <c r="K438" s="874"/>
      <c r="L438" s="874"/>
      <c r="M438" s="405" t="s">
        <v>1327</v>
      </c>
      <c r="N438">
        <v>9.1696083333333309</v>
      </c>
      <c r="O438" s="460"/>
      <c r="P438" s="286">
        <v>43849.5</v>
      </c>
      <c r="Q438">
        <v>6.6431666666666676</v>
      </c>
      <c r="R438" s="460"/>
      <c r="S438" s="286">
        <v>44443</v>
      </c>
      <c r="T438" s="461">
        <v>16.948180000000001</v>
      </c>
      <c r="U438" s="460"/>
      <c r="V438" s="286">
        <v>44818.791666666664</v>
      </c>
      <c r="W438">
        <v>1.4106719999999999</v>
      </c>
      <c r="X438" s="460"/>
    </row>
    <row r="439" spans="4:24" x14ac:dyDescent="0.2">
      <c r="D439" s="2">
        <v>43626.833333333336</v>
      </c>
      <c r="E439">
        <v>7.55</v>
      </c>
      <c r="F439" s="874"/>
      <c r="G439" s="874"/>
      <c r="H439" s="874"/>
      <c r="I439" s="874"/>
      <c r="J439" s="874"/>
      <c r="K439" s="874"/>
      <c r="L439" s="874"/>
      <c r="M439" s="405" t="s">
        <v>1328</v>
      </c>
      <c r="N439">
        <v>26.623151666666669</v>
      </c>
      <c r="O439" s="460"/>
      <c r="P439" s="286">
        <v>43849.541666666664</v>
      </c>
      <c r="Q439">
        <v>6.3231666666666664</v>
      </c>
      <c r="R439" s="460"/>
      <c r="S439" s="286">
        <v>44443.041666666664</v>
      </c>
      <c r="T439" s="461">
        <v>11.3439</v>
      </c>
      <c r="U439" s="460"/>
      <c r="V439" s="286">
        <v>44818.833333333336</v>
      </c>
      <c r="W439">
        <v>1.1210659999999999</v>
      </c>
      <c r="X439" s="460"/>
    </row>
    <row r="440" spans="4:24" x14ac:dyDescent="0.2">
      <c r="D440" s="2">
        <v>43626.875</v>
      </c>
      <c r="E440">
        <v>6.83</v>
      </c>
      <c r="F440" s="874"/>
      <c r="G440" s="874"/>
      <c r="H440" s="874"/>
      <c r="I440" s="874"/>
      <c r="J440" s="874"/>
      <c r="K440" s="874"/>
      <c r="L440" s="874"/>
      <c r="M440" s="405" t="s">
        <v>1329</v>
      </c>
      <c r="N440">
        <v>11.053101666666665</v>
      </c>
      <c r="O440" s="460"/>
      <c r="P440" s="286">
        <v>43849.583333333336</v>
      </c>
      <c r="Q440">
        <v>7.1675000000000004</v>
      </c>
      <c r="R440" s="460"/>
      <c r="S440" s="286">
        <v>44443.083333333336</v>
      </c>
      <c r="T440" s="461">
        <v>3.7406280000000001</v>
      </c>
      <c r="U440" s="460"/>
      <c r="V440" s="286">
        <v>44818.875</v>
      </c>
      <c r="W440">
        <v>8.0802770000000006</v>
      </c>
      <c r="X440" s="460"/>
    </row>
    <row r="441" spans="4:24" x14ac:dyDescent="0.2">
      <c r="D441" s="2">
        <v>43626.916666666664</v>
      </c>
      <c r="E441">
        <v>5.98</v>
      </c>
      <c r="F441" s="874"/>
      <c r="G441" s="874"/>
      <c r="H441" s="874"/>
      <c r="I441" s="874"/>
      <c r="J441" s="874"/>
      <c r="K441" s="874"/>
      <c r="L441" s="874"/>
      <c r="M441" s="405" t="s">
        <v>1330</v>
      </c>
      <c r="N441">
        <v>10.546296666666661</v>
      </c>
      <c r="O441" s="460"/>
      <c r="P441" s="286">
        <v>43849.625</v>
      </c>
      <c r="Q441">
        <v>5.7284999999999995</v>
      </c>
      <c r="R441" s="460"/>
      <c r="S441" s="286">
        <v>44443.125</v>
      </c>
      <c r="T441" s="461">
        <v>2.8519640000000002</v>
      </c>
      <c r="U441" s="460"/>
      <c r="V441" s="286">
        <v>44819.291666666664</v>
      </c>
      <c r="W441">
        <v>140.62790000000001</v>
      </c>
      <c r="X441" s="460"/>
    </row>
    <row r="442" spans="4:24" x14ac:dyDescent="0.2">
      <c r="D442" s="2">
        <v>43626.958333333336</v>
      </c>
      <c r="E442">
        <v>5.52</v>
      </c>
      <c r="F442" s="874"/>
      <c r="G442" s="874"/>
      <c r="H442" s="874"/>
      <c r="I442" s="874"/>
      <c r="J442" s="874"/>
      <c r="K442" s="874"/>
      <c r="L442" s="874"/>
      <c r="M442" s="405" t="s">
        <v>1331</v>
      </c>
      <c r="N442">
        <v>10.638569999999996</v>
      </c>
      <c r="O442" s="460"/>
      <c r="P442" s="286">
        <v>43849.666666666664</v>
      </c>
      <c r="Q442">
        <v>5.3314999999999975</v>
      </c>
      <c r="R442" s="460"/>
      <c r="S442" s="286">
        <v>44443.166666666664</v>
      </c>
      <c r="T442" s="461">
        <v>2.7899959999999999</v>
      </c>
      <c r="U442" s="460"/>
      <c r="V442" s="286">
        <v>44819.333333333336</v>
      </c>
      <c r="W442">
        <v>142.5043</v>
      </c>
      <c r="X442" s="460"/>
    </row>
    <row r="443" spans="4:24" x14ac:dyDescent="0.2">
      <c r="D443" s="2">
        <v>43627</v>
      </c>
      <c r="E443">
        <v>5.0199999999999996</v>
      </c>
      <c r="F443" s="874"/>
      <c r="G443" s="874"/>
      <c r="H443" s="874"/>
      <c r="I443" s="874"/>
      <c r="J443" s="874"/>
      <c r="K443" s="874"/>
      <c r="L443" s="874"/>
      <c r="M443" s="405" t="s">
        <v>1332</v>
      </c>
      <c r="N443">
        <v>9.9202666666666648</v>
      </c>
      <c r="O443" s="460"/>
      <c r="P443" s="286">
        <v>43849.708333333336</v>
      </c>
      <c r="Q443">
        <v>6.0266666666666699</v>
      </c>
      <c r="R443" s="460"/>
      <c r="S443" s="286">
        <v>44443.208333333336</v>
      </c>
      <c r="T443" s="461">
        <v>3.5360309999999999</v>
      </c>
      <c r="U443" s="460"/>
      <c r="V443" s="286">
        <v>44819.375</v>
      </c>
      <c r="W443">
        <v>273.18279999999999</v>
      </c>
      <c r="X443" s="460"/>
    </row>
    <row r="444" spans="4:24" x14ac:dyDescent="0.2">
      <c r="D444" s="2">
        <v>43627.041666666664</v>
      </c>
      <c r="E444">
        <v>4.3899999999999997</v>
      </c>
      <c r="F444" s="874"/>
      <c r="G444" s="874"/>
      <c r="H444" s="874"/>
      <c r="I444" s="874"/>
      <c r="J444" s="874"/>
      <c r="K444" s="874"/>
      <c r="L444" s="874"/>
      <c r="M444" s="405" t="s">
        <v>1333</v>
      </c>
      <c r="N444">
        <v>9.4481050000000018</v>
      </c>
      <c r="O444" s="460"/>
      <c r="P444" s="286">
        <v>43849.75</v>
      </c>
      <c r="Q444">
        <v>4.0208333333333321</v>
      </c>
      <c r="R444" s="460"/>
      <c r="S444" s="286">
        <v>44443.25</v>
      </c>
      <c r="T444" s="461">
        <v>3.3275429999999999</v>
      </c>
      <c r="U444" s="460"/>
      <c r="V444" s="286">
        <v>44819.416666666664</v>
      </c>
      <c r="W444">
        <v>211.72329999999999</v>
      </c>
      <c r="X444" s="460"/>
    </row>
    <row r="445" spans="4:24" x14ac:dyDescent="0.2">
      <c r="D445" s="2">
        <v>43627.083333333336</v>
      </c>
      <c r="E445">
        <v>4.2300000000000004</v>
      </c>
      <c r="F445" s="874"/>
      <c r="G445" s="874"/>
      <c r="H445" s="874"/>
      <c r="I445" s="874"/>
      <c r="J445" s="874"/>
      <c r="K445" s="874"/>
      <c r="L445" s="874"/>
      <c r="M445" s="405" t="s">
        <v>1334</v>
      </c>
      <c r="N445">
        <v>9.1426566666666638</v>
      </c>
      <c r="O445" s="460"/>
      <c r="P445" s="286">
        <v>43849.791666666664</v>
      </c>
      <c r="Q445">
        <v>4.1048333333333336</v>
      </c>
      <c r="R445" s="460"/>
      <c r="S445" s="286">
        <v>44443.291666666664</v>
      </c>
      <c r="T445" s="461">
        <v>3.3246129999999998</v>
      </c>
      <c r="U445" s="460"/>
      <c r="V445" s="286">
        <v>44819.458333333336</v>
      </c>
      <c r="W445">
        <v>324.2355</v>
      </c>
      <c r="X445" s="460"/>
    </row>
    <row r="446" spans="4:24" ht="15" x14ac:dyDescent="0.25">
      <c r="D446" s="2">
        <v>43627.125</v>
      </c>
      <c r="E446">
        <v>3.9</v>
      </c>
      <c r="F446" s="874"/>
      <c r="G446" s="874"/>
      <c r="H446" s="874"/>
      <c r="I446" s="874"/>
      <c r="J446" s="874"/>
      <c r="K446" s="874"/>
      <c r="L446" s="874"/>
      <c r="M446" s="403" t="s">
        <v>1146</v>
      </c>
      <c r="N446" s="404"/>
      <c r="O446" s="460"/>
      <c r="P446" s="286">
        <v>43849.833333333336</v>
      </c>
      <c r="Q446">
        <v>3.6356666666666655</v>
      </c>
      <c r="R446" s="460"/>
      <c r="S446" s="286">
        <v>44443.333333333336</v>
      </c>
      <c r="T446" s="461">
        <v>3.4561929999999998</v>
      </c>
      <c r="U446" s="460"/>
      <c r="V446" s="286">
        <v>44819.5</v>
      </c>
      <c r="W446">
        <v>316.15649999999999</v>
      </c>
      <c r="X446" s="460"/>
    </row>
    <row r="447" spans="4:24" x14ac:dyDescent="0.2">
      <c r="D447" s="2">
        <v>43627.166666666664</v>
      </c>
      <c r="E447">
        <v>7.29</v>
      </c>
      <c r="F447" s="874"/>
      <c r="G447" s="874"/>
      <c r="H447" s="874"/>
      <c r="I447" s="874"/>
      <c r="J447" s="874"/>
      <c r="K447" s="874"/>
      <c r="L447" s="874"/>
      <c r="M447" s="405" t="s">
        <v>1311</v>
      </c>
      <c r="N447">
        <v>7.8940366666666657</v>
      </c>
      <c r="O447" s="460"/>
      <c r="P447" s="286">
        <v>43849.875</v>
      </c>
      <c r="Q447">
        <v>3.4776666666666673</v>
      </c>
      <c r="R447" s="460"/>
      <c r="S447" s="286">
        <v>44443.375</v>
      </c>
      <c r="T447" s="461">
        <v>3.4855610000000001</v>
      </c>
      <c r="U447" s="460"/>
      <c r="V447" s="286">
        <v>44819.541666666664</v>
      </c>
      <c r="W447">
        <v>133.6782</v>
      </c>
      <c r="X447" s="460"/>
    </row>
    <row r="448" spans="4:24" x14ac:dyDescent="0.2">
      <c r="D448" s="2">
        <v>43627.208333333336</v>
      </c>
      <c r="E448">
        <v>9.2200000000000006</v>
      </c>
      <c r="F448" s="874"/>
      <c r="G448" s="874"/>
      <c r="H448" s="874"/>
      <c r="I448" s="874"/>
      <c r="J448" s="874"/>
      <c r="K448" s="874"/>
      <c r="L448" s="874"/>
      <c r="M448" s="405" t="s">
        <v>1312</v>
      </c>
      <c r="N448">
        <v>7.6264833333333355</v>
      </c>
      <c r="O448" s="460"/>
      <c r="P448" s="286">
        <v>43849.916666666664</v>
      </c>
      <c r="Q448">
        <v>3.3428333333333322</v>
      </c>
      <c r="R448" s="460"/>
      <c r="S448" s="286">
        <v>44443.416666666664</v>
      </c>
      <c r="T448" s="461">
        <v>3.6328809999999998</v>
      </c>
      <c r="U448" s="460"/>
      <c r="V448" s="286">
        <v>44819.583333333336</v>
      </c>
      <c r="W448">
        <v>20.548929999999999</v>
      </c>
      <c r="X448" s="460"/>
    </row>
    <row r="449" spans="4:24" x14ac:dyDescent="0.2">
      <c r="D449" s="2">
        <v>43627.25</v>
      </c>
      <c r="E449">
        <v>5.34</v>
      </c>
      <c r="F449" s="874"/>
      <c r="G449" s="874"/>
      <c r="H449" s="874"/>
      <c r="I449" s="874"/>
      <c r="J449" s="874"/>
      <c r="K449" s="874"/>
      <c r="L449" s="874"/>
      <c r="M449" s="405" t="s">
        <v>1313</v>
      </c>
      <c r="N449">
        <v>7.1211883333333326</v>
      </c>
      <c r="O449" s="460"/>
      <c r="P449" s="286">
        <v>43849.958333333336</v>
      </c>
      <c r="Q449">
        <v>3.5305000000000009</v>
      </c>
      <c r="R449" s="460"/>
      <c r="S449" s="286">
        <v>44443.458333333336</v>
      </c>
      <c r="T449" s="461">
        <v>3.7890009999999998</v>
      </c>
      <c r="U449" s="460"/>
      <c r="V449" s="286">
        <v>44819.625</v>
      </c>
      <c r="W449">
        <v>10.12007</v>
      </c>
      <c r="X449" s="460"/>
    </row>
    <row r="450" spans="4:24" x14ac:dyDescent="0.2">
      <c r="D450" s="2">
        <v>43627.291666666664</v>
      </c>
      <c r="E450">
        <v>25.2</v>
      </c>
      <c r="F450" s="874"/>
      <c r="G450" s="874"/>
      <c r="H450" s="874"/>
      <c r="I450" s="874"/>
      <c r="J450" s="874"/>
      <c r="K450" s="874"/>
      <c r="L450" s="874"/>
      <c r="M450" s="405" t="s">
        <v>1314</v>
      </c>
      <c r="N450">
        <v>307.61637999999988</v>
      </c>
      <c r="O450" s="460"/>
      <c r="P450" s="286">
        <v>43850</v>
      </c>
      <c r="Q450">
        <v>4.1021666666666663</v>
      </c>
      <c r="R450" s="460"/>
      <c r="S450" s="286">
        <v>44443.5</v>
      </c>
      <c r="T450" s="461">
        <v>4.0020850000000001</v>
      </c>
      <c r="U450" s="460"/>
      <c r="V450" s="286">
        <v>44819.666666666664</v>
      </c>
      <c r="W450">
        <v>3.4102540000000001</v>
      </c>
      <c r="X450" s="460"/>
    </row>
    <row r="451" spans="4:24" x14ac:dyDescent="0.2">
      <c r="D451" s="2">
        <v>43627.333333333336</v>
      </c>
      <c r="E451">
        <v>159.47999999999999</v>
      </c>
      <c r="F451" s="874"/>
      <c r="G451" s="874"/>
      <c r="H451" s="874"/>
      <c r="I451" s="874"/>
      <c r="J451" s="874"/>
      <c r="K451" s="874"/>
      <c r="L451" s="874"/>
      <c r="M451" s="405" t="s">
        <v>1315</v>
      </c>
      <c r="N451">
        <v>22.085866666666664</v>
      </c>
      <c r="O451" s="460"/>
      <c r="P451" s="286">
        <v>43850.041666666664</v>
      </c>
      <c r="Q451">
        <v>4.3491666666666653</v>
      </c>
      <c r="R451" s="460"/>
      <c r="S451" s="286">
        <v>44443.541666666664</v>
      </c>
      <c r="T451" s="461">
        <v>4.275372</v>
      </c>
      <c r="U451" s="460"/>
      <c r="V451" s="286">
        <v>44819.708333333336</v>
      </c>
      <c r="W451">
        <v>3.3486410000000002</v>
      </c>
      <c r="X451" s="460"/>
    </row>
    <row r="452" spans="4:24" x14ac:dyDescent="0.2">
      <c r="D452" s="2">
        <v>43627.375</v>
      </c>
      <c r="E452">
        <v>172.77</v>
      </c>
      <c r="F452" s="874"/>
      <c r="G452" s="874"/>
      <c r="H452" s="874"/>
      <c r="I452" s="874"/>
      <c r="J452" s="874"/>
      <c r="K452" s="874"/>
      <c r="L452" s="874"/>
      <c r="M452" s="405" t="s">
        <v>1316</v>
      </c>
      <c r="N452">
        <v>13.474055000000002</v>
      </c>
      <c r="O452" s="460"/>
      <c r="P452" s="286">
        <v>43850.083333333336</v>
      </c>
      <c r="Q452">
        <v>4.4636666666666658</v>
      </c>
      <c r="R452" s="460"/>
      <c r="S452" s="286">
        <v>44443.583333333336</v>
      </c>
      <c r="T452" s="461">
        <v>4.6814410000000004</v>
      </c>
      <c r="U452" s="460"/>
      <c r="V452" s="286">
        <v>44819.75</v>
      </c>
      <c r="W452">
        <v>2.159929</v>
      </c>
      <c r="X452" s="460"/>
    </row>
    <row r="453" spans="4:24" x14ac:dyDescent="0.2">
      <c r="D453" s="2">
        <v>43627.416666666664</v>
      </c>
      <c r="E453">
        <v>92.5</v>
      </c>
      <c r="F453" s="874"/>
      <c r="G453" s="874"/>
      <c r="H453" s="874"/>
      <c r="I453" s="874"/>
      <c r="J453" s="874"/>
      <c r="K453" s="874"/>
      <c r="L453" s="874"/>
      <c r="M453" s="405" t="s">
        <v>1317</v>
      </c>
      <c r="N453">
        <v>17.517443333333333</v>
      </c>
      <c r="O453" s="460"/>
      <c r="P453" s="286">
        <v>43850.125</v>
      </c>
      <c r="Q453">
        <v>364.86533333333335</v>
      </c>
      <c r="R453" s="460"/>
      <c r="S453" s="286">
        <v>44443.625</v>
      </c>
      <c r="T453" s="461">
        <v>5.1097609999999998</v>
      </c>
      <c r="U453" s="460"/>
      <c r="V453" s="286">
        <v>44819.791666666664</v>
      </c>
      <c r="W453">
        <v>1.3728849999999999</v>
      </c>
      <c r="X453" s="460"/>
    </row>
    <row r="454" spans="4:24" x14ac:dyDescent="0.2">
      <c r="D454" s="2">
        <v>43627.458333333336</v>
      </c>
      <c r="E454">
        <v>109.73</v>
      </c>
      <c r="F454" s="874"/>
      <c r="G454" s="874"/>
      <c r="H454" s="874"/>
      <c r="I454" s="874"/>
      <c r="J454" s="874"/>
      <c r="K454" s="874"/>
      <c r="L454" s="874"/>
      <c r="M454" s="405" t="s">
        <v>1318</v>
      </c>
      <c r="N454">
        <v>75.855183333333329</v>
      </c>
      <c r="O454" s="460"/>
      <c r="P454" s="286">
        <v>43850.166666666664</v>
      </c>
      <c r="Q454">
        <v>9.7873333333333346</v>
      </c>
      <c r="R454" s="460"/>
      <c r="S454" s="286">
        <v>44443.666666666664</v>
      </c>
      <c r="T454" s="461">
        <v>5.3100500000000004</v>
      </c>
      <c r="U454" s="460"/>
      <c r="V454" s="286">
        <v>44819.833333333336</v>
      </c>
      <c r="W454">
        <v>0.9835199</v>
      </c>
      <c r="X454" s="460"/>
    </row>
    <row r="455" spans="4:24" x14ac:dyDescent="0.2">
      <c r="D455" s="2">
        <v>43627.5</v>
      </c>
      <c r="E455">
        <v>205.6</v>
      </c>
      <c r="F455" s="874"/>
      <c r="G455" s="874"/>
      <c r="H455" s="874"/>
      <c r="I455" s="874"/>
      <c r="J455" s="874"/>
      <c r="K455" s="874"/>
      <c r="L455" s="874"/>
      <c r="M455" s="405" t="s">
        <v>1319</v>
      </c>
      <c r="N455">
        <v>157.72383333333329</v>
      </c>
      <c r="O455" s="460"/>
      <c r="P455" s="286">
        <v>43850.208333333336</v>
      </c>
      <c r="Q455">
        <v>7.1593333333333318</v>
      </c>
      <c r="R455" s="460"/>
      <c r="S455" s="286">
        <v>44443.708333333336</v>
      </c>
      <c r="T455" s="461">
        <v>4.6470950000000002</v>
      </c>
      <c r="U455" s="460"/>
      <c r="V455" s="286">
        <v>44819.875</v>
      </c>
      <c r="W455">
        <v>1.4750160000000001</v>
      </c>
      <c r="X455" s="460"/>
    </row>
    <row r="456" spans="4:24" x14ac:dyDescent="0.2">
      <c r="D456" s="2">
        <v>43627.541666666664</v>
      </c>
      <c r="E456">
        <v>150.61000000000001</v>
      </c>
      <c r="F456" s="874"/>
      <c r="G456" s="874"/>
      <c r="H456" s="874"/>
      <c r="I456" s="874"/>
      <c r="J456" s="874"/>
      <c r="K456" s="874"/>
      <c r="L456" s="874"/>
      <c r="M456" s="405" t="s">
        <v>1320</v>
      </c>
      <c r="N456">
        <v>87.460083333333344</v>
      </c>
      <c r="O456" s="460"/>
      <c r="P456" s="286">
        <v>43850.25</v>
      </c>
      <c r="Q456">
        <v>4.2039999999999997</v>
      </c>
      <c r="R456" s="460"/>
      <c r="S456" s="286">
        <v>44443.75</v>
      </c>
      <c r="T456" s="461">
        <v>4.0919290000000004</v>
      </c>
      <c r="U456" s="460"/>
      <c r="V456" s="286">
        <v>44820.291666666664</v>
      </c>
      <c r="W456">
        <v>189.75450000000001</v>
      </c>
      <c r="X456" s="460"/>
    </row>
    <row r="457" spans="4:24" x14ac:dyDescent="0.2">
      <c r="D457" s="2">
        <v>43627.583333333336</v>
      </c>
      <c r="E457">
        <v>118.21</v>
      </c>
      <c r="F457" s="874"/>
      <c r="G457" s="874"/>
      <c r="H457" s="874"/>
      <c r="I457" s="874"/>
      <c r="J457" s="874"/>
      <c r="K457" s="874"/>
      <c r="L457" s="874"/>
      <c r="M457" s="405" t="s">
        <v>1321</v>
      </c>
      <c r="N457">
        <v>41.809783333333321</v>
      </c>
      <c r="O457" s="460"/>
      <c r="P457" s="286">
        <v>43850.291666666664</v>
      </c>
      <c r="Q457">
        <v>50.214333333333308</v>
      </c>
      <c r="R457" s="460"/>
      <c r="S457" s="286">
        <v>44443.791666666664</v>
      </c>
      <c r="T457" s="461">
        <v>3.9785080000000002</v>
      </c>
      <c r="U457" s="460"/>
      <c r="V457" s="286">
        <v>44820.333333333336</v>
      </c>
      <c r="W457">
        <v>72.202380000000005</v>
      </c>
      <c r="X457" s="460"/>
    </row>
    <row r="458" spans="4:24" x14ac:dyDescent="0.2">
      <c r="D458" s="2">
        <v>43627.625</v>
      </c>
      <c r="E458">
        <v>93.21</v>
      </c>
      <c r="F458" s="874"/>
      <c r="G458" s="874"/>
      <c r="H458" s="874"/>
      <c r="I458" s="874"/>
      <c r="J458" s="874"/>
      <c r="K458" s="874"/>
      <c r="L458" s="874"/>
      <c r="M458" s="405" t="s">
        <v>1322</v>
      </c>
      <c r="N458">
        <v>39.089016666666659</v>
      </c>
      <c r="O458" s="460"/>
      <c r="P458" s="286">
        <v>43850.333333333336</v>
      </c>
      <c r="Q458">
        <v>95.918333333333337</v>
      </c>
      <c r="R458" s="460"/>
      <c r="S458" s="286">
        <v>44443.833333333336</v>
      </c>
      <c r="T458" s="461">
        <v>3.9500259999999998</v>
      </c>
      <c r="U458" s="460"/>
      <c r="V458" s="286">
        <v>44820.375</v>
      </c>
      <c r="W458">
        <v>95.382099999999994</v>
      </c>
      <c r="X458" s="460"/>
    </row>
    <row r="459" spans="4:24" x14ac:dyDescent="0.2">
      <c r="D459" s="2">
        <v>43627.666666666664</v>
      </c>
      <c r="E459">
        <v>20.58</v>
      </c>
      <c r="F459" s="874"/>
      <c r="G459" s="874"/>
      <c r="H459" s="874"/>
      <c r="I459" s="874"/>
      <c r="J459" s="874"/>
      <c r="K459" s="874"/>
      <c r="L459" s="874"/>
      <c r="M459" s="405" t="s">
        <v>1323</v>
      </c>
      <c r="N459">
        <v>89.918866666666659</v>
      </c>
      <c r="O459" s="460"/>
      <c r="P459" s="286">
        <v>43850.375</v>
      </c>
      <c r="Q459">
        <v>103.05016666666666</v>
      </c>
      <c r="R459" s="460"/>
      <c r="S459" s="286">
        <v>44443.875</v>
      </c>
      <c r="T459" s="461">
        <v>3.684234</v>
      </c>
      <c r="U459" s="460"/>
      <c r="V459" s="286">
        <v>44820.416666666664</v>
      </c>
      <c r="W459">
        <v>103.6927</v>
      </c>
      <c r="X459" s="460"/>
    </row>
    <row r="460" spans="4:24" x14ac:dyDescent="0.2">
      <c r="D460" s="2">
        <v>43627.708333333336</v>
      </c>
      <c r="E460">
        <v>7.48</v>
      </c>
      <c r="F460" s="874"/>
      <c r="G460" s="874"/>
      <c r="H460" s="874"/>
      <c r="I460" s="874"/>
      <c r="J460" s="874"/>
      <c r="K460" s="874"/>
      <c r="L460" s="874"/>
      <c r="M460" s="405" t="s">
        <v>1324</v>
      </c>
      <c r="N460">
        <v>191.31645</v>
      </c>
      <c r="O460" s="460"/>
      <c r="P460" s="286">
        <v>43850.416666666664</v>
      </c>
      <c r="Q460">
        <v>107.5208333333333</v>
      </c>
      <c r="R460" s="460"/>
      <c r="S460" s="286">
        <v>44443.916666666664</v>
      </c>
      <c r="T460" s="461">
        <v>3.588619</v>
      </c>
      <c r="U460" s="460"/>
      <c r="V460" s="286">
        <v>44820.458333333336</v>
      </c>
      <c r="W460">
        <v>43.714779999999998</v>
      </c>
      <c r="X460" s="460"/>
    </row>
    <row r="461" spans="4:24" x14ac:dyDescent="0.2">
      <c r="D461" s="2">
        <v>43627.75</v>
      </c>
      <c r="E461">
        <v>5.57</v>
      </c>
      <c r="F461" s="874"/>
      <c r="G461" s="874"/>
      <c r="H461" s="874"/>
      <c r="I461" s="874"/>
      <c r="J461" s="874"/>
      <c r="K461" s="874"/>
      <c r="L461" s="874"/>
      <c r="M461" s="405" t="s">
        <v>1325</v>
      </c>
      <c r="N461">
        <v>10.13898</v>
      </c>
      <c r="O461" s="460"/>
      <c r="P461" s="286">
        <v>43850.458333333336</v>
      </c>
      <c r="Q461">
        <v>43.762499999999996</v>
      </c>
      <c r="R461" s="460"/>
      <c r="S461" s="286">
        <v>44443.958333333336</v>
      </c>
      <c r="T461" s="461">
        <v>3.4256570000000002</v>
      </c>
      <c r="U461" s="460"/>
      <c r="V461" s="286">
        <v>44820.5</v>
      </c>
      <c r="W461">
        <v>118.84180000000001</v>
      </c>
      <c r="X461" s="460"/>
    </row>
    <row r="462" spans="4:24" x14ac:dyDescent="0.2">
      <c r="D462" s="2">
        <v>43627.791666666664</v>
      </c>
      <c r="E462">
        <v>4.74</v>
      </c>
      <c r="F462" s="874"/>
      <c r="G462" s="874"/>
      <c r="H462" s="874"/>
      <c r="I462" s="874"/>
      <c r="J462" s="874"/>
      <c r="K462" s="874"/>
      <c r="L462" s="874"/>
      <c r="M462" s="405" t="s">
        <v>1326</v>
      </c>
      <c r="N462">
        <v>13.318433333333331</v>
      </c>
      <c r="O462" s="460"/>
      <c r="P462" s="286">
        <v>43850.5</v>
      </c>
      <c r="Q462">
        <v>70.132166666666663</v>
      </c>
      <c r="R462" s="460"/>
      <c r="S462" s="286">
        <v>44444</v>
      </c>
      <c r="T462" s="461">
        <v>6.1155010000000001</v>
      </c>
      <c r="U462" s="460"/>
      <c r="V462" s="286">
        <v>44820.541666666664</v>
      </c>
      <c r="W462">
        <v>113.82559999999999</v>
      </c>
      <c r="X462" s="460"/>
    </row>
    <row r="463" spans="4:24" x14ac:dyDescent="0.2">
      <c r="D463" s="2">
        <v>43627.833333333336</v>
      </c>
      <c r="E463">
        <v>4.42</v>
      </c>
      <c r="F463" s="874"/>
      <c r="G463" s="874"/>
      <c r="H463" s="874"/>
      <c r="I463" s="874"/>
      <c r="J463" s="874"/>
      <c r="K463" s="874"/>
      <c r="L463" s="874"/>
      <c r="M463" s="405" t="s">
        <v>1327</v>
      </c>
      <c r="N463">
        <v>12.847449999999998</v>
      </c>
      <c r="O463" s="460"/>
      <c r="P463" s="286">
        <v>43850.541666666664</v>
      </c>
      <c r="Q463">
        <v>45.471499999999999</v>
      </c>
      <c r="R463" s="460"/>
      <c r="S463" s="286">
        <v>44444.041666666664</v>
      </c>
      <c r="T463" s="461">
        <v>7.0983619999999998</v>
      </c>
      <c r="U463" s="460"/>
      <c r="V463" s="286">
        <v>44820.583333333336</v>
      </c>
      <c r="W463">
        <v>24.73199</v>
      </c>
      <c r="X463" s="460"/>
    </row>
    <row r="464" spans="4:24" x14ac:dyDescent="0.2">
      <c r="D464" s="2">
        <v>43627.875</v>
      </c>
      <c r="E464">
        <v>4.43</v>
      </c>
      <c r="F464" s="874"/>
      <c r="G464" s="874"/>
      <c r="H464" s="874"/>
      <c r="I464" s="874"/>
      <c r="J464" s="874"/>
      <c r="K464" s="874"/>
      <c r="L464" s="874"/>
      <c r="M464" s="405" t="s">
        <v>1328</v>
      </c>
      <c r="N464">
        <v>11.589560000000002</v>
      </c>
      <c r="O464" s="460"/>
      <c r="P464" s="286">
        <v>43850.583333333336</v>
      </c>
      <c r="Q464">
        <v>59.644333333333314</v>
      </c>
      <c r="R464" s="460"/>
      <c r="S464" s="286">
        <v>44444.083333333336</v>
      </c>
      <c r="T464" s="461">
        <v>5.1795309999999999</v>
      </c>
      <c r="U464" s="460"/>
      <c r="V464" s="286">
        <v>44820.625</v>
      </c>
      <c r="W464">
        <v>3.5579329999999998</v>
      </c>
      <c r="X464" s="460"/>
    </row>
    <row r="465" spans="4:24" x14ac:dyDescent="0.2">
      <c r="D465" s="2">
        <v>43627.916666666664</v>
      </c>
      <c r="E465">
        <v>4.28</v>
      </c>
      <c r="F465" s="874"/>
      <c r="G465" s="874"/>
      <c r="H465" s="874"/>
      <c r="I465" s="874"/>
      <c r="J465" s="874"/>
      <c r="K465" s="874"/>
      <c r="L465" s="874"/>
      <c r="M465" s="405" t="s">
        <v>1329</v>
      </c>
      <c r="N465">
        <v>11.188324999999999</v>
      </c>
      <c r="O465" s="460"/>
      <c r="P465" s="286">
        <v>43850.625</v>
      </c>
      <c r="Q465">
        <v>7.1629999999999967</v>
      </c>
      <c r="R465" s="460"/>
      <c r="S465" s="286">
        <v>44444.125</v>
      </c>
      <c r="T465" s="461">
        <v>4.342937</v>
      </c>
      <c r="U465" s="460"/>
      <c r="V465" s="286">
        <v>44820.666666666664</v>
      </c>
      <c r="W465">
        <v>2.5835949999999999</v>
      </c>
      <c r="X465" s="460"/>
    </row>
    <row r="466" spans="4:24" x14ac:dyDescent="0.2">
      <c r="D466" s="2">
        <v>43627.958333333336</v>
      </c>
      <c r="E466">
        <v>4.74</v>
      </c>
      <c r="F466" s="874"/>
      <c r="G466" s="874"/>
      <c r="H466" s="874"/>
      <c r="I466" s="874"/>
      <c r="J466" s="874"/>
      <c r="K466" s="874"/>
      <c r="L466" s="874"/>
      <c r="M466" s="405" t="s">
        <v>1330</v>
      </c>
      <c r="N466">
        <v>11.300551666666667</v>
      </c>
      <c r="O466" s="460"/>
      <c r="P466" s="286">
        <v>43850.666666666664</v>
      </c>
      <c r="Q466">
        <v>4.9028333333333327</v>
      </c>
      <c r="R466" s="460"/>
      <c r="S466" s="286">
        <v>44444.166666666664</v>
      </c>
      <c r="T466" s="461">
        <v>3.8970549999999999</v>
      </c>
      <c r="U466" s="460"/>
      <c r="V466" s="286">
        <v>44820.708333333336</v>
      </c>
      <c r="W466">
        <v>2.2996449999999999</v>
      </c>
      <c r="X466" s="460"/>
    </row>
    <row r="467" spans="4:24" x14ac:dyDescent="0.2">
      <c r="D467" s="2">
        <v>43628</v>
      </c>
      <c r="E467">
        <v>5.12</v>
      </c>
      <c r="F467" s="874"/>
      <c r="G467" s="874"/>
      <c r="H467" s="874"/>
      <c r="I467" s="874"/>
      <c r="J467" s="874"/>
      <c r="K467" s="874"/>
      <c r="L467" s="874"/>
      <c r="M467" s="405" t="s">
        <v>1331</v>
      </c>
      <c r="N467">
        <v>12.602333333333336</v>
      </c>
      <c r="O467" s="460"/>
      <c r="P467" s="286">
        <v>43850.708333333336</v>
      </c>
      <c r="Q467">
        <v>4.0756666666666659</v>
      </c>
      <c r="R467" s="460"/>
      <c r="S467" s="286">
        <v>44444.208333333336</v>
      </c>
      <c r="T467" s="461">
        <v>3.7106170000000001</v>
      </c>
      <c r="U467" s="460"/>
      <c r="V467" s="286">
        <v>44820.75</v>
      </c>
      <c r="W467">
        <v>0.77877529999999995</v>
      </c>
      <c r="X467" s="460"/>
    </row>
    <row r="468" spans="4:24" x14ac:dyDescent="0.2">
      <c r="D468" s="2">
        <v>43628.041666666664</v>
      </c>
      <c r="E468">
        <v>4.42</v>
      </c>
      <c r="F468" s="874"/>
      <c r="G468" s="874"/>
      <c r="H468" s="874"/>
      <c r="I468" s="874"/>
      <c r="J468" s="874"/>
      <c r="K468" s="874"/>
      <c r="L468" s="874"/>
      <c r="M468" s="405" t="s">
        <v>1332</v>
      </c>
      <c r="N468">
        <v>11.695033333333328</v>
      </c>
      <c r="O468" s="460"/>
      <c r="P468" s="286">
        <v>43850.75</v>
      </c>
      <c r="Q468">
        <v>3.7336666666666667</v>
      </c>
      <c r="R468" s="460"/>
      <c r="S468" s="286">
        <v>44444.25</v>
      </c>
      <c r="T468" s="461">
        <v>3.4437760000000002</v>
      </c>
      <c r="U468" s="460"/>
      <c r="V468" s="286">
        <v>44820.791666666664</v>
      </c>
      <c r="W468">
        <v>1.2539659999999999</v>
      </c>
      <c r="X468" s="460"/>
    </row>
    <row r="469" spans="4:24" x14ac:dyDescent="0.2">
      <c r="D469" s="2">
        <v>43628.083333333336</v>
      </c>
      <c r="E469">
        <v>3.73</v>
      </c>
      <c r="F469" s="874"/>
      <c r="G469" s="874"/>
      <c r="H469" s="874"/>
      <c r="I469" s="874"/>
      <c r="J469" s="874"/>
      <c r="K469" s="874"/>
      <c r="L469" s="874"/>
      <c r="M469" s="405" t="s">
        <v>1333</v>
      </c>
      <c r="N469">
        <v>9.6776766666666685</v>
      </c>
      <c r="O469" s="460"/>
      <c r="P469" s="286">
        <v>43850.791666666664</v>
      </c>
      <c r="Q469">
        <v>3.4738333333333324</v>
      </c>
      <c r="R469" s="460"/>
      <c r="S469" s="286">
        <v>44444.291666666664</v>
      </c>
      <c r="T469" s="461">
        <v>3.326349</v>
      </c>
      <c r="U469" s="460"/>
      <c r="V469" s="286">
        <v>44820.833333333336</v>
      </c>
      <c r="W469">
        <v>1.0906480000000001</v>
      </c>
      <c r="X469" s="460"/>
    </row>
    <row r="470" spans="4:24" x14ac:dyDescent="0.2">
      <c r="D470" s="2">
        <v>43628.125</v>
      </c>
      <c r="E470">
        <v>3.8</v>
      </c>
      <c r="F470" s="874"/>
      <c r="G470" s="874"/>
      <c r="H470" s="874"/>
      <c r="I470" s="874"/>
      <c r="J470" s="874"/>
      <c r="K470" s="874"/>
      <c r="L470" s="874"/>
      <c r="M470" s="405" t="s">
        <v>1334</v>
      </c>
      <c r="N470">
        <v>9.2613033333333341</v>
      </c>
      <c r="O470" s="460"/>
      <c r="P470" s="286">
        <v>43850.833333333336</v>
      </c>
      <c r="Q470">
        <v>3.2531666666666661</v>
      </c>
      <c r="R470" s="460"/>
      <c r="S470" s="286">
        <v>44444.333333333336</v>
      </c>
      <c r="T470" s="461">
        <v>3.069804</v>
      </c>
      <c r="U470" s="460"/>
      <c r="V470" s="286">
        <v>44820.875</v>
      </c>
      <c r="W470">
        <v>0.98985579999999995</v>
      </c>
      <c r="X470" s="460"/>
    </row>
    <row r="471" spans="4:24" ht="15" x14ac:dyDescent="0.25">
      <c r="D471" s="2">
        <v>43628.166666666664</v>
      </c>
      <c r="E471">
        <v>8.33</v>
      </c>
      <c r="F471" s="874"/>
      <c r="G471" s="874"/>
      <c r="H471" s="874"/>
      <c r="I471" s="874"/>
      <c r="J471" s="874"/>
      <c r="K471" s="874"/>
      <c r="L471" s="874"/>
      <c r="M471" s="403" t="s">
        <v>1147</v>
      </c>
      <c r="N471" s="404"/>
      <c r="O471" s="460"/>
      <c r="P471" s="286">
        <v>43850.875</v>
      </c>
      <c r="Q471">
        <v>3.0239999999999996</v>
      </c>
      <c r="R471" s="460"/>
      <c r="S471" s="286">
        <v>44444.375</v>
      </c>
      <c r="T471" s="461">
        <v>2.323893</v>
      </c>
      <c r="U471" s="460"/>
      <c r="V471" s="286">
        <v>44821.291666666664</v>
      </c>
      <c r="W471" t="s">
        <v>1736</v>
      </c>
      <c r="X471" s="460"/>
    </row>
    <row r="472" spans="4:24" x14ac:dyDescent="0.2">
      <c r="D472" s="2">
        <v>43628.208333333336</v>
      </c>
      <c r="E472">
        <v>10.14</v>
      </c>
      <c r="F472" s="874"/>
      <c r="G472" s="874"/>
      <c r="H472" s="874"/>
      <c r="I472" s="874"/>
      <c r="J472" s="874"/>
      <c r="K472" s="874"/>
      <c r="L472" s="874"/>
      <c r="M472" s="405" t="s">
        <v>1311</v>
      </c>
      <c r="N472">
        <v>9.1796033333333362</v>
      </c>
      <c r="O472" s="460"/>
      <c r="P472" s="286">
        <v>43850.916666666664</v>
      </c>
      <c r="Q472">
        <v>2.8724999999999996</v>
      </c>
      <c r="R472" s="460"/>
      <c r="S472" s="286">
        <v>44444.416666666664</v>
      </c>
      <c r="T472" s="461">
        <v>2.677616</v>
      </c>
      <c r="U472" s="460"/>
      <c r="V472" s="286">
        <v>44821.333333333336</v>
      </c>
      <c r="W472" t="s">
        <v>1736</v>
      </c>
      <c r="X472" s="460"/>
    </row>
    <row r="473" spans="4:24" x14ac:dyDescent="0.2">
      <c r="D473" s="2">
        <v>43628.25</v>
      </c>
      <c r="E473">
        <v>5.83</v>
      </c>
      <c r="F473" s="874"/>
      <c r="G473" s="874"/>
      <c r="H473" s="874"/>
      <c r="I473" s="874"/>
      <c r="J473" s="874"/>
      <c r="K473" s="874"/>
      <c r="L473" s="874"/>
      <c r="M473" s="405" t="s">
        <v>1312</v>
      </c>
      <c r="N473">
        <v>8.0176986666666679</v>
      </c>
      <c r="O473" s="460"/>
      <c r="P473" s="286">
        <v>43850.958333333336</v>
      </c>
      <c r="Q473">
        <v>2.2935000000000003</v>
      </c>
      <c r="R473" s="460"/>
      <c r="S473" s="286">
        <v>44444.458333333336</v>
      </c>
      <c r="T473" s="461">
        <v>2.7033990000000001</v>
      </c>
      <c r="U473" s="460"/>
      <c r="V473" s="286">
        <v>44821.375</v>
      </c>
      <c r="W473" t="s">
        <v>1736</v>
      </c>
      <c r="X473" s="460"/>
    </row>
    <row r="474" spans="4:24" x14ac:dyDescent="0.2">
      <c r="D474" s="2">
        <v>43628.291666666664</v>
      </c>
      <c r="E474">
        <v>27.86</v>
      </c>
      <c r="F474" s="874"/>
      <c r="G474" s="874"/>
      <c r="H474" s="874"/>
      <c r="I474" s="874"/>
      <c r="J474" s="874"/>
      <c r="K474" s="874"/>
      <c r="L474" s="874"/>
      <c r="M474" s="405" t="s">
        <v>1313</v>
      </c>
      <c r="N474">
        <v>12.179774999999996</v>
      </c>
      <c r="O474" s="460"/>
      <c r="P474" s="286">
        <v>43851</v>
      </c>
      <c r="Q474">
        <v>2.7765</v>
      </c>
      <c r="R474" s="460"/>
      <c r="S474" s="286">
        <v>44444.5</v>
      </c>
      <c r="T474" s="461">
        <v>2.9881600000000001</v>
      </c>
      <c r="U474" s="460"/>
      <c r="V474" s="286">
        <v>44821.416666666664</v>
      </c>
      <c r="W474" t="s">
        <v>1736</v>
      </c>
      <c r="X474" s="460"/>
    </row>
    <row r="475" spans="4:24" x14ac:dyDescent="0.2">
      <c r="D475" s="2">
        <v>43628.333333333336</v>
      </c>
      <c r="E475">
        <v>168.92</v>
      </c>
      <c r="F475" s="874"/>
      <c r="G475" s="874"/>
      <c r="H475" s="874"/>
      <c r="I475" s="874"/>
      <c r="J475" s="874"/>
      <c r="K475" s="874"/>
      <c r="L475" s="874"/>
      <c r="M475" s="405" t="s">
        <v>1314</v>
      </c>
      <c r="N475">
        <v>241.74490833333331</v>
      </c>
      <c r="O475" s="460"/>
      <c r="P475" s="286">
        <v>43851.041666666664</v>
      </c>
      <c r="Q475">
        <v>2.3174999999999994</v>
      </c>
      <c r="R475" s="460"/>
      <c r="S475" s="286">
        <v>44444.541666666664</v>
      </c>
      <c r="T475" s="461">
        <v>3.134458</v>
      </c>
      <c r="U475" s="460"/>
      <c r="V475" s="286">
        <v>44821.458333333336</v>
      </c>
      <c r="W475" t="s">
        <v>1736</v>
      </c>
      <c r="X475" s="460"/>
    </row>
    <row r="476" spans="4:24" x14ac:dyDescent="0.2">
      <c r="D476" s="2">
        <v>43628.375</v>
      </c>
      <c r="E476">
        <v>72.92</v>
      </c>
      <c r="F476" s="874"/>
      <c r="G476" s="874"/>
      <c r="H476" s="874"/>
      <c r="I476" s="874"/>
      <c r="J476" s="874"/>
      <c r="K476" s="874"/>
      <c r="L476" s="874"/>
      <c r="M476" s="405" t="s">
        <v>1315</v>
      </c>
      <c r="N476">
        <v>31.957064999999989</v>
      </c>
      <c r="O476" s="460"/>
      <c r="P476" s="286">
        <v>43851.083333333336</v>
      </c>
      <c r="Q476">
        <v>2.4466666666666677</v>
      </c>
      <c r="R476" s="460"/>
      <c r="S476" s="286">
        <v>44444.583333333336</v>
      </c>
      <c r="T476" s="461">
        <v>3.106468</v>
      </c>
      <c r="U476" s="460"/>
      <c r="V476" s="286">
        <v>44821.5</v>
      </c>
      <c r="W476" t="s">
        <v>1736</v>
      </c>
      <c r="X476" s="460"/>
    </row>
    <row r="477" spans="4:24" x14ac:dyDescent="0.2">
      <c r="D477" s="2">
        <v>43628.416666666664</v>
      </c>
      <c r="E477">
        <v>76.27</v>
      </c>
      <c r="F477" s="874"/>
      <c r="G477" s="874"/>
      <c r="H477" s="874"/>
      <c r="I477" s="874"/>
      <c r="J477" s="874"/>
      <c r="K477" s="874"/>
      <c r="L477" s="874"/>
      <c r="M477" s="405" t="s">
        <v>1316</v>
      </c>
      <c r="N477">
        <v>17.482451666666666</v>
      </c>
      <c r="O477" s="460"/>
      <c r="P477" s="286">
        <v>43851.125</v>
      </c>
      <c r="Q477">
        <v>545.68933333333314</v>
      </c>
      <c r="R477" s="460"/>
      <c r="S477" s="286">
        <v>44444.625</v>
      </c>
      <c r="T477" s="461">
        <v>3.1752660000000001</v>
      </c>
      <c r="U477" s="460"/>
      <c r="V477" s="286">
        <v>44821.541666666664</v>
      </c>
      <c r="W477" t="s">
        <v>1736</v>
      </c>
      <c r="X477" s="460"/>
    </row>
    <row r="478" spans="4:24" x14ac:dyDescent="0.2">
      <c r="D478" s="2">
        <v>43628.458333333336</v>
      </c>
      <c r="E478">
        <v>89.32</v>
      </c>
      <c r="F478" s="874"/>
      <c r="G478" s="874"/>
      <c r="H478" s="874"/>
      <c r="I478" s="874"/>
      <c r="J478" s="874"/>
      <c r="K478" s="874"/>
      <c r="L478" s="874"/>
      <c r="M478" s="405" t="s">
        <v>1317</v>
      </c>
      <c r="N478">
        <v>39.91426666666667</v>
      </c>
      <c r="O478" s="460"/>
      <c r="P478" s="286">
        <v>43851.166666666664</v>
      </c>
      <c r="Q478">
        <v>9.7686666666666646</v>
      </c>
      <c r="R478" s="460"/>
      <c r="S478" s="286">
        <v>44444.666666666664</v>
      </c>
      <c r="T478" s="461">
        <v>2.9851969999999999</v>
      </c>
      <c r="U478" s="460"/>
      <c r="V478" s="286">
        <v>44821.583333333336</v>
      </c>
      <c r="W478" t="s">
        <v>1736</v>
      </c>
      <c r="X478" s="460"/>
    </row>
    <row r="479" spans="4:24" x14ac:dyDescent="0.2">
      <c r="D479" s="2">
        <v>43628.5</v>
      </c>
      <c r="E479">
        <v>101.07</v>
      </c>
      <c r="F479" s="874"/>
      <c r="G479" s="874"/>
      <c r="H479" s="874"/>
      <c r="I479" s="874"/>
      <c r="J479" s="874"/>
      <c r="K479" s="874"/>
      <c r="L479" s="874"/>
      <c r="M479" s="405" t="s">
        <v>1318</v>
      </c>
      <c r="N479">
        <v>138.66215000000003</v>
      </c>
      <c r="O479" s="460"/>
      <c r="P479" s="286">
        <v>43851.208333333336</v>
      </c>
      <c r="Q479">
        <v>4.4824999999999999</v>
      </c>
      <c r="R479" s="460"/>
      <c r="S479" s="286">
        <v>44444.708333333336</v>
      </c>
      <c r="T479" s="461">
        <v>3.1972049999999999</v>
      </c>
      <c r="U479" s="460"/>
      <c r="V479" s="286">
        <v>44821.625</v>
      </c>
      <c r="W479" t="s">
        <v>1736</v>
      </c>
      <c r="X479" s="460"/>
    </row>
    <row r="480" spans="4:24" x14ac:dyDescent="0.2">
      <c r="D480" s="2">
        <v>43628.541666666664</v>
      </c>
      <c r="E480">
        <v>103.12</v>
      </c>
      <c r="F480" s="874"/>
      <c r="G480" s="874"/>
      <c r="H480" s="874"/>
      <c r="I480" s="874"/>
      <c r="J480" s="874"/>
      <c r="K480" s="874"/>
      <c r="L480" s="874"/>
      <c r="M480" s="405" t="s">
        <v>1319</v>
      </c>
      <c r="N480">
        <v>110.59321666666663</v>
      </c>
      <c r="O480" s="460"/>
      <c r="P480" s="286">
        <v>43851.25</v>
      </c>
      <c r="Q480">
        <v>26.720500000000001</v>
      </c>
      <c r="R480" s="460"/>
      <c r="S480" s="286">
        <v>44444.75</v>
      </c>
      <c r="T480" s="461">
        <v>3.3063449999999999</v>
      </c>
      <c r="U480" s="460"/>
      <c r="V480" s="286">
        <v>44821.666666666664</v>
      </c>
      <c r="W480" t="s">
        <v>1736</v>
      </c>
      <c r="X480" s="460"/>
    </row>
    <row r="481" spans="4:24" x14ac:dyDescent="0.2">
      <c r="D481" s="2">
        <v>43628.583333333336</v>
      </c>
      <c r="E481">
        <v>145.28</v>
      </c>
      <c r="F481" s="874"/>
      <c r="G481" s="874"/>
      <c r="H481" s="874"/>
      <c r="I481" s="874"/>
      <c r="J481" s="874"/>
      <c r="K481" s="874"/>
      <c r="L481" s="874"/>
      <c r="M481" s="405" t="s">
        <v>1320</v>
      </c>
      <c r="N481">
        <v>59.306599999999989</v>
      </c>
      <c r="O481" s="460"/>
      <c r="P481" s="286">
        <v>43851.291666666664</v>
      </c>
      <c r="Q481">
        <v>207.22816666666662</v>
      </c>
      <c r="R481" s="460"/>
      <c r="S481" s="286">
        <v>44444.791666666664</v>
      </c>
      <c r="T481" s="461">
        <v>3.3818540000000001</v>
      </c>
      <c r="U481" s="460"/>
      <c r="V481" s="286">
        <v>44821.708333333336</v>
      </c>
      <c r="W481" t="s">
        <v>1736</v>
      </c>
      <c r="X481" s="460"/>
    </row>
    <row r="482" spans="4:24" x14ac:dyDescent="0.2">
      <c r="D482" s="2">
        <v>43628.625</v>
      </c>
      <c r="E482">
        <v>72.84</v>
      </c>
      <c r="F482" s="874"/>
      <c r="G482" s="874"/>
      <c r="H482" s="874"/>
      <c r="I482" s="874"/>
      <c r="J482" s="874"/>
      <c r="K482" s="874"/>
      <c r="L482" s="874"/>
      <c r="M482" s="405" t="s">
        <v>1321</v>
      </c>
      <c r="N482">
        <v>42.486683333333325</v>
      </c>
      <c r="O482" s="460"/>
      <c r="P482" s="286">
        <v>43851.333333333336</v>
      </c>
      <c r="Q482">
        <v>145.34383333333332</v>
      </c>
      <c r="R482" s="460"/>
      <c r="S482" s="286">
        <v>44444.833333333336</v>
      </c>
      <c r="T482" s="461">
        <v>3.2991190000000001</v>
      </c>
      <c r="U482" s="460"/>
      <c r="V482" s="286">
        <v>44821.75</v>
      </c>
      <c r="W482" t="s">
        <v>1736</v>
      </c>
      <c r="X482" s="460"/>
    </row>
    <row r="483" spans="4:24" x14ac:dyDescent="0.2">
      <c r="D483" s="2">
        <v>43628.666666666664</v>
      </c>
      <c r="E483">
        <v>13.58</v>
      </c>
      <c r="F483" s="874"/>
      <c r="G483" s="874"/>
      <c r="H483" s="874"/>
      <c r="I483" s="874"/>
      <c r="J483" s="874"/>
      <c r="K483" s="874"/>
      <c r="L483" s="874"/>
      <c r="M483" s="405" t="s">
        <v>1322</v>
      </c>
      <c r="N483">
        <v>398.89916666666682</v>
      </c>
      <c r="O483" s="460"/>
      <c r="P483" s="286">
        <v>43851.375</v>
      </c>
      <c r="Q483">
        <v>66.009833333333347</v>
      </c>
      <c r="R483" s="460"/>
      <c r="S483" s="286">
        <v>44444.875</v>
      </c>
      <c r="T483" s="461">
        <v>3.0800969999999999</v>
      </c>
      <c r="U483" s="460"/>
      <c r="V483" s="286">
        <v>44821.791666666664</v>
      </c>
      <c r="W483" t="s">
        <v>1736</v>
      </c>
      <c r="X483" s="460"/>
    </row>
    <row r="484" spans="4:24" x14ac:dyDescent="0.2">
      <c r="D484" s="2">
        <v>43628.708333333336</v>
      </c>
      <c r="E484">
        <v>12.45</v>
      </c>
      <c r="F484" s="874"/>
      <c r="G484" s="874"/>
      <c r="H484" s="874"/>
      <c r="I484" s="874"/>
      <c r="J484" s="874"/>
      <c r="K484" s="874"/>
      <c r="L484" s="874"/>
      <c r="M484" s="405" t="s">
        <v>1323</v>
      </c>
      <c r="N484">
        <v>418.10633333333328</v>
      </c>
      <c r="O484" s="460"/>
      <c r="P484" s="286">
        <v>43851.416666666664</v>
      </c>
      <c r="Q484">
        <v>58.044833333333344</v>
      </c>
      <c r="R484" s="460"/>
      <c r="S484" s="286">
        <v>44444.916666666664</v>
      </c>
      <c r="T484" s="461">
        <v>3.0412490000000001</v>
      </c>
      <c r="U484" s="460"/>
      <c r="V484" s="286">
        <v>44821.833333333336</v>
      </c>
      <c r="W484" t="s">
        <v>1736</v>
      </c>
      <c r="X484" s="460"/>
    </row>
    <row r="485" spans="4:24" x14ac:dyDescent="0.2">
      <c r="D485" s="2">
        <v>43628.75</v>
      </c>
      <c r="E485">
        <v>7.72</v>
      </c>
      <c r="F485" s="874"/>
      <c r="G485" s="874"/>
      <c r="H485" s="874"/>
      <c r="I485" s="874"/>
      <c r="J485" s="874"/>
      <c r="K485" s="874"/>
      <c r="L485" s="874"/>
      <c r="M485" s="405" t="s">
        <v>1324</v>
      </c>
      <c r="N485">
        <v>213.90988333333334</v>
      </c>
      <c r="O485" s="460"/>
      <c r="P485" s="286">
        <v>43851.458333333336</v>
      </c>
      <c r="Q485">
        <v>95.11666666666666</v>
      </c>
      <c r="R485" s="460"/>
      <c r="S485" s="286">
        <v>44444.958333333336</v>
      </c>
      <c r="T485" s="461">
        <v>3.0016699999999998</v>
      </c>
      <c r="U485" s="460"/>
      <c r="V485" s="286">
        <v>44821.875</v>
      </c>
      <c r="W485" t="s">
        <v>1736</v>
      </c>
      <c r="X485" s="460"/>
    </row>
    <row r="486" spans="4:24" x14ac:dyDescent="0.2">
      <c r="D486" s="2">
        <v>43628.791666666664</v>
      </c>
      <c r="E486">
        <v>5.53</v>
      </c>
      <c r="F486" s="874"/>
      <c r="G486" s="874"/>
      <c r="H486" s="874"/>
      <c r="I486" s="874"/>
      <c r="J486" s="874"/>
      <c r="K486" s="874"/>
      <c r="L486" s="874"/>
      <c r="M486" s="405" t="s">
        <v>1325</v>
      </c>
      <c r="N486">
        <v>99.763499999999993</v>
      </c>
      <c r="O486" s="460"/>
      <c r="P486" s="286">
        <v>43851.5</v>
      </c>
      <c r="Q486">
        <v>149.85500000000005</v>
      </c>
      <c r="R486" s="460"/>
      <c r="S486" s="286">
        <v>44445</v>
      </c>
      <c r="T486" s="461">
        <v>5.5659729999999996</v>
      </c>
      <c r="U486" s="460"/>
      <c r="V486" s="286">
        <v>44822.291666666664</v>
      </c>
      <c r="W486" t="s">
        <v>1736</v>
      </c>
      <c r="X486" s="460"/>
    </row>
    <row r="487" spans="4:24" x14ac:dyDescent="0.2">
      <c r="D487" s="2">
        <v>43628.833333333336</v>
      </c>
      <c r="E487">
        <v>4.28</v>
      </c>
      <c r="F487" s="874"/>
      <c r="G487" s="874"/>
      <c r="H487" s="874"/>
      <c r="I487" s="874"/>
      <c r="J487" s="874"/>
      <c r="K487" s="874"/>
      <c r="L487" s="874"/>
      <c r="M487" s="405" t="s">
        <v>1326</v>
      </c>
      <c r="N487">
        <v>69.569533333333325</v>
      </c>
      <c r="O487" s="460"/>
      <c r="P487" s="286">
        <v>43851.541666666664</v>
      </c>
      <c r="Q487">
        <v>123.1186666666667</v>
      </c>
      <c r="R487" s="460"/>
      <c r="S487" s="286">
        <v>44445.041666666664</v>
      </c>
      <c r="T487" s="461">
        <v>6.1473500000000003</v>
      </c>
      <c r="U487" s="460"/>
      <c r="V487" s="286">
        <v>44822.333333333336</v>
      </c>
      <c r="W487" t="s">
        <v>1736</v>
      </c>
      <c r="X487" s="460"/>
    </row>
    <row r="488" spans="4:24" x14ac:dyDescent="0.2">
      <c r="D488" s="2">
        <v>43628.875</v>
      </c>
      <c r="E488">
        <v>3.69</v>
      </c>
      <c r="F488" s="874"/>
      <c r="G488" s="874"/>
      <c r="H488" s="874"/>
      <c r="I488" s="874"/>
      <c r="J488" s="874"/>
      <c r="K488" s="874"/>
      <c r="L488" s="874"/>
      <c r="M488" s="405" t="s">
        <v>1327</v>
      </c>
      <c r="N488">
        <v>39.216550000000005</v>
      </c>
      <c r="O488" s="460"/>
      <c r="P488" s="286">
        <v>43851.583333333336</v>
      </c>
      <c r="Q488">
        <v>83.652499999999989</v>
      </c>
      <c r="R488" s="460"/>
      <c r="S488" s="286">
        <v>44445.083333333336</v>
      </c>
      <c r="T488" s="461">
        <v>4.5686920000000004</v>
      </c>
      <c r="U488" s="460"/>
      <c r="V488" s="286">
        <v>44822.375</v>
      </c>
      <c r="W488" t="s">
        <v>1736</v>
      </c>
      <c r="X488" s="460"/>
    </row>
    <row r="489" spans="4:24" x14ac:dyDescent="0.2">
      <c r="D489" s="2">
        <v>43628.916666666664</v>
      </c>
      <c r="E489">
        <v>3.76</v>
      </c>
      <c r="F489" s="874"/>
      <c r="G489" s="874"/>
      <c r="H489" s="874"/>
      <c r="I489" s="874"/>
      <c r="J489" s="874"/>
      <c r="K489" s="874"/>
      <c r="L489" s="874"/>
      <c r="M489" s="405" t="s">
        <v>1328</v>
      </c>
      <c r="N489">
        <v>29.890883333333331</v>
      </c>
      <c r="O489" s="460"/>
      <c r="P489" s="286">
        <v>43851.625</v>
      </c>
      <c r="Q489">
        <v>16.343833333333329</v>
      </c>
      <c r="R489" s="460"/>
      <c r="S489" s="286">
        <v>44445.125</v>
      </c>
      <c r="T489" s="461">
        <v>4.0360009999999997</v>
      </c>
      <c r="U489" s="460"/>
      <c r="V489" s="286">
        <v>44822.416666666664</v>
      </c>
      <c r="W489" t="s">
        <v>1736</v>
      </c>
      <c r="X489" s="460"/>
    </row>
    <row r="490" spans="4:24" x14ac:dyDescent="0.2">
      <c r="D490" s="2">
        <v>43628.958333333336</v>
      </c>
      <c r="E490">
        <v>3.75</v>
      </c>
      <c r="F490" s="874"/>
      <c r="G490" s="874"/>
      <c r="H490" s="874"/>
      <c r="I490" s="874"/>
      <c r="J490" s="874"/>
      <c r="K490" s="874"/>
      <c r="L490" s="874"/>
      <c r="M490" s="405" t="s">
        <v>1329</v>
      </c>
      <c r="N490">
        <v>30.688166666666671</v>
      </c>
      <c r="O490" s="460"/>
      <c r="P490" s="286">
        <v>43851.666666666664</v>
      </c>
      <c r="Q490">
        <v>9.4626666666666654</v>
      </c>
      <c r="R490" s="460"/>
      <c r="S490" s="286">
        <v>44445.166666666664</v>
      </c>
      <c r="T490" s="461">
        <v>3.7581220000000002</v>
      </c>
      <c r="U490" s="460"/>
      <c r="V490" s="286">
        <v>44822.458333333336</v>
      </c>
      <c r="W490" t="s">
        <v>1736</v>
      </c>
      <c r="X490" s="460"/>
    </row>
    <row r="491" spans="4:24" x14ac:dyDescent="0.2">
      <c r="D491" s="2">
        <v>43629</v>
      </c>
      <c r="E491">
        <v>3.64</v>
      </c>
      <c r="F491" s="874"/>
      <c r="G491" s="874"/>
      <c r="H491" s="874"/>
      <c r="I491" s="874"/>
      <c r="J491" s="874"/>
      <c r="K491" s="874"/>
      <c r="L491" s="874"/>
      <c r="M491" s="405" t="s">
        <v>1330</v>
      </c>
      <c r="N491">
        <v>27.029100000000007</v>
      </c>
      <c r="O491" s="460"/>
      <c r="P491" s="286">
        <v>43851.708333333336</v>
      </c>
      <c r="Q491">
        <v>7.2431666666666672</v>
      </c>
      <c r="R491" s="460"/>
      <c r="S491" s="286">
        <v>44445.208333333336</v>
      </c>
      <c r="T491" s="461">
        <v>3.5011320000000001</v>
      </c>
      <c r="U491" s="460"/>
      <c r="V491" s="286">
        <v>44822.5</v>
      </c>
      <c r="W491" t="s">
        <v>1736</v>
      </c>
      <c r="X491" s="460"/>
    </row>
    <row r="492" spans="4:24" x14ac:dyDescent="0.2">
      <c r="D492" s="2">
        <v>43629.041666666664</v>
      </c>
      <c r="E492">
        <v>3.9</v>
      </c>
      <c r="F492" s="874"/>
      <c r="G492" s="874"/>
      <c r="H492" s="874"/>
      <c r="I492" s="874"/>
      <c r="J492" s="874"/>
      <c r="K492" s="874"/>
      <c r="L492" s="874"/>
      <c r="M492" s="405" t="s">
        <v>1331</v>
      </c>
      <c r="N492">
        <v>17.358231666666669</v>
      </c>
      <c r="O492" s="460"/>
      <c r="P492" s="286">
        <v>43851.75</v>
      </c>
      <c r="Q492">
        <v>5.7545000000000019</v>
      </c>
      <c r="R492" s="460"/>
      <c r="S492" s="286">
        <v>44445.25</v>
      </c>
      <c r="T492" s="461">
        <v>3.2735319999999999</v>
      </c>
      <c r="U492" s="460"/>
      <c r="V492" s="286">
        <v>44822.541666666664</v>
      </c>
      <c r="W492" t="s">
        <v>1736</v>
      </c>
      <c r="X492" s="460"/>
    </row>
    <row r="493" spans="4:24" x14ac:dyDescent="0.2">
      <c r="D493" s="2">
        <v>43629.083333333336</v>
      </c>
      <c r="E493">
        <v>3.83</v>
      </c>
      <c r="F493" s="874"/>
      <c r="G493" s="874"/>
      <c r="H493" s="874"/>
      <c r="I493" s="874"/>
      <c r="J493" s="874"/>
      <c r="K493" s="874"/>
      <c r="L493" s="874"/>
      <c r="M493" s="405" t="s">
        <v>1332</v>
      </c>
      <c r="N493">
        <v>19.56226666666667</v>
      </c>
      <c r="O493" s="460"/>
      <c r="P493" s="286">
        <v>43851.791666666664</v>
      </c>
      <c r="Q493">
        <v>5.0633333333333326</v>
      </c>
      <c r="R493" s="460"/>
      <c r="S493" s="286">
        <v>44445.291666666664</v>
      </c>
      <c r="T493" s="461">
        <v>2.8821620000000001</v>
      </c>
      <c r="U493" s="460"/>
      <c r="V493" s="286">
        <v>44822.583333333336</v>
      </c>
      <c r="W493" t="s">
        <v>1736</v>
      </c>
      <c r="X493" s="460"/>
    </row>
    <row r="494" spans="4:24" x14ac:dyDescent="0.2">
      <c r="D494" s="2">
        <v>43629.125</v>
      </c>
      <c r="E494">
        <v>4.01</v>
      </c>
      <c r="F494" s="874"/>
      <c r="G494" s="874"/>
      <c r="H494" s="874"/>
      <c r="I494" s="874"/>
      <c r="J494" s="874"/>
      <c r="K494" s="874"/>
      <c r="L494" s="874"/>
      <c r="M494" s="405" t="s">
        <v>1333</v>
      </c>
      <c r="N494">
        <v>15.135833333333339</v>
      </c>
      <c r="O494" s="460"/>
      <c r="P494" s="286">
        <v>43851.833333333336</v>
      </c>
      <c r="Q494">
        <v>5.6329999999999982</v>
      </c>
      <c r="R494" s="460"/>
      <c r="S494" s="286">
        <v>44445.333333333336</v>
      </c>
      <c r="T494" s="461">
        <v>9.2756120000000006</v>
      </c>
      <c r="U494" s="460"/>
      <c r="V494" s="286">
        <v>44822.625</v>
      </c>
      <c r="W494" t="s">
        <v>1736</v>
      </c>
      <c r="X494" s="460"/>
    </row>
    <row r="495" spans="4:24" x14ac:dyDescent="0.2">
      <c r="D495" s="2">
        <v>43629.166666666664</v>
      </c>
      <c r="E495">
        <v>9.14</v>
      </c>
      <c r="F495" s="874"/>
      <c r="G495" s="874"/>
      <c r="H495" s="874"/>
      <c r="I495" s="874"/>
      <c r="J495" s="874"/>
      <c r="K495" s="874"/>
      <c r="L495" s="874"/>
      <c r="M495" s="405" t="s">
        <v>1334</v>
      </c>
      <c r="N495">
        <v>14.222249999999994</v>
      </c>
      <c r="O495" s="460"/>
      <c r="P495" s="286">
        <v>43851.875</v>
      </c>
      <c r="Q495">
        <v>9.9816666666666638</v>
      </c>
      <c r="R495" s="460"/>
      <c r="S495" s="286">
        <v>44445.375</v>
      </c>
      <c r="T495" s="461">
        <v>60.767380000000003</v>
      </c>
      <c r="U495" s="460"/>
      <c r="V495" s="286">
        <v>44822.666666666664</v>
      </c>
      <c r="W495" t="s">
        <v>1736</v>
      </c>
      <c r="X495" s="460"/>
    </row>
    <row r="496" spans="4:24" ht="15" x14ac:dyDescent="0.25">
      <c r="D496" s="2">
        <v>43629.208333333336</v>
      </c>
      <c r="E496">
        <v>11.32</v>
      </c>
      <c r="F496" s="874"/>
      <c r="G496" s="874"/>
      <c r="H496" s="874"/>
      <c r="I496" s="874"/>
      <c r="J496" s="874"/>
      <c r="K496" s="874"/>
      <c r="L496" s="874"/>
      <c r="M496" s="403" t="s">
        <v>1148</v>
      </c>
      <c r="N496" s="404"/>
      <c r="O496" s="460"/>
      <c r="P496" s="286">
        <v>43851.916666666664</v>
      </c>
      <c r="Q496">
        <v>3.2506666666666666</v>
      </c>
      <c r="R496" s="460"/>
      <c r="S496" s="286">
        <v>44445.416666666664</v>
      </c>
      <c r="T496" s="461">
        <v>140.71619999999999</v>
      </c>
      <c r="U496" s="460"/>
      <c r="V496" s="286">
        <v>44822.708333333336</v>
      </c>
      <c r="W496" t="s">
        <v>1736</v>
      </c>
      <c r="X496" s="460"/>
    </row>
    <row r="497" spans="4:24" x14ac:dyDescent="0.2">
      <c r="D497" s="2">
        <v>43629.25</v>
      </c>
      <c r="E497">
        <v>6.42</v>
      </c>
      <c r="F497" s="874"/>
      <c r="G497" s="874"/>
      <c r="H497" s="874"/>
      <c r="I497" s="874"/>
      <c r="J497" s="874"/>
      <c r="K497" s="874"/>
      <c r="L497" s="874"/>
      <c r="M497" s="405" t="s">
        <v>1311</v>
      </c>
      <c r="N497">
        <v>10.276498333333334</v>
      </c>
      <c r="O497" s="460"/>
      <c r="P497" s="286">
        <v>43851.958333333336</v>
      </c>
      <c r="Q497">
        <v>5.2796666666666674</v>
      </c>
      <c r="R497" s="460"/>
      <c r="S497" s="286">
        <v>44445.458333333336</v>
      </c>
      <c r="T497" s="461">
        <v>144.75409999999999</v>
      </c>
      <c r="U497" s="460"/>
      <c r="V497" s="286">
        <v>44822.75</v>
      </c>
      <c r="W497" t="s">
        <v>1736</v>
      </c>
      <c r="X497" s="460"/>
    </row>
    <row r="498" spans="4:24" x14ac:dyDescent="0.2">
      <c r="D498" s="2">
        <v>43629.291666666664</v>
      </c>
      <c r="E498">
        <v>28.57</v>
      </c>
      <c r="F498" s="874"/>
      <c r="G498" s="874"/>
      <c r="H498" s="874"/>
      <c r="I498" s="874"/>
      <c r="J498" s="874"/>
      <c r="K498" s="874"/>
      <c r="L498" s="874"/>
      <c r="M498" s="405" t="s">
        <v>1312</v>
      </c>
      <c r="N498">
        <v>14.47645</v>
      </c>
      <c r="O498" s="460"/>
      <c r="P498" s="286">
        <v>43852</v>
      </c>
      <c r="Q498">
        <v>3.9036666666666662</v>
      </c>
      <c r="R498" s="460"/>
      <c r="S498" s="286">
        <v>44445.5</v>
      </c>
      <c r="T498" s="461">
        <v>184.97200000000001</v>
      </c>
      <c r="U498" s="460"/>
      <c r="V498" s="286">
        <v>44822.791666666664</v>
      </c>
      <c r="W498" t="s">
        <v>1736</v>
      </c>
      <c r="X498" s="460"/>
    </row>
    <row r="499" spans="4:24" x14ac:dyDescent="0.2">
      <c r="D499" s="2">
        <v>43629.333333333336</v>
      </c>
      <c r="E499">
        <v>170.21</v>
      </c>
      <c r="F499" s="874"/>
      <c r="G499" s="874"/>
      <c r="H499" s="874"/>
      <c r="I499" s="874"/>
      <c r="J499" s="874"/>
      <c r="K499" s="874"/>
      <c r="L499" s="874"/>
      <c r="M499" s="405" t="s">
        <v>1313</v>
      </c>
      <c r="N499">
        <v>15.283276666666699</v>
      </c>
      <c r="O499" s="460"/>
      <c r="P499" s="286">
        <v>43852.041666666664</v>
      </c>
      <c r="Q499">
        <v>3.5656666666666657</v>
      </c>
      <c r="R499" s="460"/>
      <c r="S499" s="286">
        <v>44445.541666666664</v>
      </c>
      <c r="T499" s="461">
        <v>151.154</v>
      </c>
      <c r="U499" s="460"/>
      <c r="V499" s="286">
        <v>44822.833333333336</v>
      </c>
      <c r="W499" t="s">
        <v>1736</v>
      </c>
      <c r="X499" s="460"/>
    </row>
    <row r="500" spans="4:24" x14ac:dyDescent="0.2">
      <c r="D500" s="2">
        <v>43629.375</v>
      </c>
      <c r="E500">
        <v>99.07</v>
      </c>
      <c r="F500" s="874"/>
      <c r="G500" s="874"/>
      <c r="H500" s="874"/>
      <c r="I500" s="874"/>
      <c r="J500" s="874"/>
      <c r="K500" s="874"/>
      <c r="L500" s="874"/>
      <c r="M500" s="405" t="s">
        <v>1314</v>
      </c>
      <c r="N500">
        <v>328.74642372881402</v>
      </c>
      <c r="O500" s="460"/>
      <c r="P500" s="286">
        <v>43852.083333333336</v>
      </c>
      <c r="Q500">
        <v>3.443166666666666</v>
      </c>
      <c r="R500" s="460"/>
      <c r="S500" s="286">
        <v>44445.583333333336</v>
      </c>
      <c r="T500" s="461">
        <v>120.3793</v>
      </c>
      <c r="U500" s="460"/>
      <c r="V500" s="286">
        <v>44822.875</v>
      </c>
      <c r="W500" t="s">
        <v>1736</v>
      </c>
      <c r="X500" s="460"/>
    </row>
    <row r="501" spans="4:24" x14ac:dyDescent="0.2">
      <c r="D501" s="2">
        <v>43629.416666666664</v>
      </c>
      <c r="E501">
        <v>77.69</v>
      </c>
      <c r="F501" s="874"/>
      <c r="G501" s="874"/>
      <c r="H501" s="874"/>
      <c r="I501" s="874"/>
      <c r="J501" s="874"/>
      <c r="K501" s="874"/>
      <c r="L501" s="874"/>
      <c r="M501" s="405" t="s">
        <v>1315</v>
      </c>
      <c r="N501">
        <v>40.397800000000011</v>
      </c>
      <c r="O501" s="460"/>
      <c r="P501" s="286">
        <v>43852.125</v>
      </c>
      <c r="Q501">
        <v>351.23450000000008</v>
      </c>
      <c r="R501" s="460"/>
      <c r="S501" s="286">
        <v>44445.625</v>
      </c>
      <c r="T501" s="461">
        <v>147.53450000000001</v>
      </c>
      <c r="U501" s="460"/>
      <c r="V501" s="286">
        <v>44823.291666666664</v>
      </c>
      <c r="W501">
        <v>1.052856</v>
      </c>
      <c r="X501" s="460"/>
    </row>
    <row r="502" spans="4:24" x14ac:dyDescent="0.2">
      <c r="D502" s="2">
        <v>43629.458333333336</v>
      </c>
      <c r="E502">
        <v>72.22</v>
      </c>
      <c r="F502" s="874"/>
      <c r="G502" s="874"/>
      <c r="H502" s="874"/>
      <c r="I502" s="874"/>
      <c r="J502" s="874"/>
      <c r="K502" s="874"/>
      <c r="L502" s="874"/>
      <c r="M502" s="405" t="s">
        <v>1316</v>
      </c>
      <c r="N502">
        <v>26.016516666666668</v>
      </c>
      <c r="O502" s="460"/>
      <c r="P502" s="286">
        <v>43852.166666666664</v>
      </c>
      <c r="Q502">
        <v>7.3603333333333323</v>
      </c>
      <c r="R502" s="460"/>
      <c r="S502" s="286">
        <v>44445.666666666664</v>
      </c>
      <c r="T502" s="461">
        <v>177.67590000000001</v>
      </c>
      <c r="U502" s="460"/>
      <c r="V502" s="286">
        <v>44823.333333333336</v>
      </c>
      <c r="W502">
        <v>1.7674859999999999</v>
      </c>
      <c r="X502" s="460"/>
    </row>
    <row r="503" spans="4:24" x14ac:dyDescent="0.2">
      <c r="D503" s="2">
        <v>43629.5</v>
      </c>
      <c r="E503">
        <v>36.51</v>
      </c>
      <c r="F503" s="874"/>
      <c r="G503" s="874"/>
      <c r="H503" s="874"/>
      <c r="I503" s="874"/>
      <c r="J503" s="874"/>
      <c r="K503" s="874"/>
      <c r="L503" s="874"/>
      <c r="M503" s="405" t="s">
        <v>1317</v>
      </c>
      <c r="N503">
        <v>49.210166666666666</v>
      </c>
      <c r="O503" s="460"/>
      <c r="P503" s="286">
        <v>43852.208333333336</v>
      </c>
      <c r="Q503">
        <v>5.513833333333336</v>
      </c>
      <c r="R503" s="460"/>
      <c r="S503" s="286">
        <v>44445.708333333336</v>
      </c>
      <c r="T503" s="461">
        <v>170.65610000000001</v>
      </c>
      <c r="U503" s="460"/>
      <c r="V503" s="286">
        <v>44823.375</v>
      </c>
      <c r="W503">
        <v>1.4635480000000001</v>
      </c>
      <c r="X503" s="460"/>
    </row>
    <row r="504" spans="4:24" x14ac:dyDescent="0.2">
      <c r="D504" s="2">
        <v>43629.541666666664</v>
      </c>
      <c r="E504">
        <v>102.8</v>
      </c>
      <c r="F504" s="874"/>
      <c r="G504" s="874"/>
      <c r="H504" s="874"/>
      <c r="I504" s="874"/>
      <c r="J504" s="874"/>
      <c r="K504" s="874"/>
      <c r="L504" s="874"/>
      <c r="M504" s="405" t="s">
        <v>1318</v>
      </c>
      <c r="N504">
        <v>175.23128333333327</v>
      </c>
      <c r="O504" s="460"/>
      <c r="P504" s="286">
        <v>43852.25</v>
      </c>
      <c r="Q504">
        <v>41.035000000000018</v>
      </c>
      <c r="R504" s="460"/>
      <c r="S504" s="286">
        <v>44445.75</v>
      </c>
      <c r="T504" s="461">
        <v>161.56540000000001</v>
      </c>
      <c r="U504" s="460"/>
      <c r="V504" s="286">
        <v>44823.416666666664</v>
      </c>
      <c r="W504">
        <v>1.5772619999999999</v>
      </c>
      <c r="X504" s="460"/>
    </row>
    <row r="505" spans="4:24" x14ac:dyDescent="0.2">
      <c r="D505" s="2">
        <v>43629.583333333336</v>
      </c>
      <c r="E505">
        <v>178.78</v>
      </c>
      <c r="F505" s="874"/>
      <c r="G505" s="874"/>
      <c r="H505" s="874"/>
      <c r="I505" s="874"/>
      <c r="J505" s="874"/>
      <c r="K505" s="874"/>
      <c r="L505" s="874"/>
      <c r="M505" s="405" t="s">
        <v>1319</v>
      </c>
      <c r="N505">
        <v>212.36156666666668</v>
      </c>
      <c r="O505" s="460"/>
      <c r="P505" s="286">
        <v>43852.291666666664</v>
      </c>
      <c r="Q505">
        <v>150.60166666666672</v>
      </c>
      <c r="R505" s="460"/>
      <c r="S505" s="286">
        <v>44445.791666666664</v>
      </c>
      <c r="T505" s="461">
        <v>153.9187</v>
      </c>
      <c r="U505" s="460"/>
      <c r="V505" s="286">
        <v>44823.458333333336</v>
      </c>
      <c r="W505">
        <v>1.1174839999999999</v>
      </c>
      <c r="X505" s="460"/>
    </row>
    <row r="506" spans="4:24" x14ac:dyDescent="0.2">
      <c r="D506" s="2">
        <v>43629.625</v>
      </c>
      <c r="E506">
        <v>140.51</v>
      </c>
      <c r="F506" s="874"/>
      <c r="G506" s="874"/>
      <c r="H506" s="874"/>
      <c r="I506" s="874"/>
      <c r="J506" s="874"/>
      <c r="K506" s="874"/>
      <c r="L506" s="874"/>
      <c r="M506" s="405" t="s">
        <v>1320</v>
      </c>
      <c r="N506">
        <v>57.723033333333341</v>
      </c>
      <c r="O506" s="460"/>
      <c r="P506" s="286">
        <v>43852.333333333336</v>
      </c>
      <c r="Q506">
        <v>86.879666666666665</v>
      </c>
      <c r="R506" s="460"/>
      <c r="S506" s="286">
        <v>44445.833333333336</v>
      </c>
      <c r="T506" s="461">
        <v>181.9999</v>
      </c>
      <c r="U506" s="460"/>
      <c r="V506" s="286">
        <v>44823.5</v>
      </c>
      <c r="W506">
        <v>4.6358119999999996</v>
      </c>
      <c r="X506" s="460"/>
    </row>
    <row r="507" spans="4:24" x14ac:dyDescent="0.2">
      <c r="D507" s="2">
        <v>43629.666666666664</v>
      </c>
      <c r="E507">
        <v>17.52</v>
      </c>
      <c r="F507" s="874"/>
      <c r="G507" s="874"/>
      <c r="H507" s="874"/>
      <c r="I507" s="874"/>
      <c r="J507" s="874"/>
      <c r="K507" s="874"/>
      <c r="L507" s="874"/>
      <c r="M507" s="405" t="s">
        <v>1321</v>
      </c>
      <c r="N507">
        <v>101.53295</v>
      </c>
      <c r="O507" s="460"/>
      <c r="P507" s="286">
        <v>43852.375</v>
      </c>
      <c r="Q507">
        <v>54.849166666666662</v>
      </c>
      <c r="R507" s="460"/>
      <c r="S507" s="286">
        <v>44445.875</v>
      </c>
      <c r="T507" s="461">
        <v>104.83710000000001</v>
      </c>
      <c r="U507" s="460"/>
      <c r="V507" s="286">
        <v>44823.541666666664</v>
      </c>
      <c r="W507">
        <v>1.528805</v>
      </c>
      <c r="X507" s="460"/>
    </row>
    <row r="508" spans="4:24" x14ac:dyDescent="0.2">
      <c r="D508" s="2">
        <v>43629.708333333336</v>
      </c>
      <c r="E508">
        <v>10.33</v>
      </c>
      <c r="F508" s="874"/>
      <c r="G508" s="874"/>
      <c r="H508" s="874"/>
      <c r="I508" s="874"/>
      <c r="J508" s="874"/>
      <c r="K508" s="874"/>
      <c r="L508" s="874"/>
      <c r="M508" s="405" t="s">
        <v>1322</v>
      </c>
      <c r="N508">
        <v>42.092449999999999</v>
      </c>
      <c r="O508" s="460"/>
      <c r="P508" s="286">
        <v>43852.416666666664</v>
      </c>
      <c r="Q508">
        <v>34.030999999999999</v>
      </c>
      <c r="R508" s="460"/>
      <c r="S508" s="286">
        <v>44445.916666666664</v>
      </c>
      <c r="T508" s="461">
        <v>16.469840000000001</v>
      </c>
      <c r="U508" s="460"/>
      <c r="V508" s="286">
        <v>44823.583333333336</v>
      </c>
      <c r="W508">
        <v>1.680159</v>
      </c>
      <c r="X508" s="460"/>
    </row>
    <row r="509" spans="4:24" x14ac:dyDescent="0.2">
      <c r="D509" s="2">
        <v>43629.75</v>
      </c>
      <c r="E509">
        <v>6.17</v>
      </c>
      <c r="F509" s="874"/>
      <c r="G509" s="874"/>
      <c r="H509" s="874"/>
      <c r="I509" s="874"/>
      <c r="J509" s="874"/>
      <c r="K509" s="874"/>
      <c r="L509" s="874"/>
      <c r="M509" s="405" t="s">
        <v>1323</v>
      </c>
      <c r="N509">
        <v>193.83556666666667</v>
      </c>
      <c r="O509" s="460"/>
      <c r="P509" s="286">
        <v>43852.458333333336</v>
      </c>
      <c r="Q509">
        <v>58.986000000000004</v>
      </c>
      <c r="R509" s="460"/>
      <c r="S509" s="286">
        <v>44445.958333333336</v>
      </c>
      <c r="T509" s="461">
        <v>17.74616</v>
      </c>
      <c r="U509" s="460"/>
      <c r="V509" s="286">
        <v>44823.625</v>
      </c>
      <c r="W509">
        <v>1.6569750000000001</v>
      </c>
      <c r="X509" s="460"/>
    </row>
    <row r="510" spans="4:24" x14ac:dyDescent="0.2">
      <c r="D510" s="2">
        <v>43629.791666666664</v>
      </c>
      <c r="E510">
        <v>5.39</v>
      </c>
      <c r="F510" s="874"/>
      <c r="G510" s="874"/>
      <c r="H510" s="874"/>
      <c r="I510" s="874"/>
      <c r="J510" s="874"/>
      <c r="K510" s="874"/>
      <c r="L510" s="874"/>
      <c r="M510" s="405" t="s">
        <v>1324</v>
      </c>
      <c r="N510">
        <v>280.30683333333332</v>
      </c>
      <c r="O510" s="460"/>
      <c r="P510" s="286">
        <v>43852.5</v>
      </c>
      <c r="Q510">
        <v>94.170333333333332</v>
      </c>
      <c r="R510" s="460"/>
      <c r="S510" s="286">
        <v>44446</v>
      </c>
      <c r="T510" s="461">
        <v>18.095020000000002</v>
      </c>
      <c r="U510" s="460"/>
      <c r="V510" s="286">
        <v>44823.666666666664</v>
      </c>
      <c r="W510">
        <v>2.4644149999999998</v>
      </c>
      <c r="X510" s="460"/>
    </row>
    <row r="511" spans="4:24" x14ac:dyDescent="0.2">
      <c r="D511" s="2">
        <v>43629.833333333336</v>
      </c>
      <c r="E511">
        <v>4.72</v>
      </c>
      <c r="F511" s="874"/>
      <c r="G511" s="874"/>
      <c r="H511" s="874"/>
      <c r="I511" s="874"/>
      <c r="J511" s="874"/>
      <c r="K511" s="874"/>
      <c r="L511" s="874"/>
      <c r="M511" s="405" t="s">
        <v>1325</v>
      </c>
      <c r="N511">
        <v>172.41106666666667</v>
      </c>
      <c r="O511" s="460"/>
      <c r="P511" s="286">
        <v>43852.541666666664</v>
      </c>
      <c r="Q511">
        <v>62.947333333333333</v>
      </c>
      <c r="R511" s="460"/>
      <c r="S511" s="286">
        <v>44446.041666666664</v>
      </c>
      <c r="T511" s="461">
        <v>15.84975</v>
      </c>
      <c r="U511" s="460"/>
      <c r="V511" s="286">
        <v>44823.708333333336</v>
      </c>
      <c r="W511">
        <v>1.6210100000000001</v>
      </c>
      <c r="X511" s="460"/>
    </row>
    <row r="512" spans="4:24" x14ac:dyDescent="0.2">
      <c r="D512" s="2">
        <v>43629.875</v>
      </c>
      <c r="E512">
        <v>4.42</v>
      </c>
      <c r="F512" s="874"/>
      <c r="G512" s="874"/>
      <c r="H512" s="874"/>
      <c r="I512" s="874"/>
      <c r="J512" s="874"/>
      <c r="K512" s="874"/>
      <c r="L512" s="874"/>
      <c r="M512" s="405" t="s">
        <v>1326</v>
      </c>
      <c r="N512">
        <v>493.2377833333336</v>
      </c>
      <c r="O512" s="460"/>
      <c r="P512" s="286">
        <v>43852.583333333336</v>
      </c>
      <c r="Q512">
        <v>51.017166666666668</v>
      </c>
      <c r="R512" s="460"/>
      <c r="S512" s="286">
        <v>44446.083333333336</v>
      </c>
      <c r="T512" s="461">
        <v>9.1488700000000005</v>
      </c>
      <c r="U512" s="460"/>
      <c r="V512" s="286">
        <v>44823.75</v>
      </c>
      <c r="W512">
        <v>2.5499719999999999</v>
      </c>
      <c r="X512" s="460"/>
    </row>
    <row r="513" spans="4:24" x14ac:dyDescent="0.2">
      <c r="D513" s="2">
        <v>43629.916666666664</v>
      </c>
      <c r="E513">
        <v>4.08</v>
      </c>
      <c r="F513" s="874"/>
      <c r="G513" s="874"/>
      <c r="H513" s="874"/>
      <c r="I513" s="874"/>
      <c r="J513" s="874"/>
      <c r="K513" s="874"/>
      <c r="L513" s="874"/>
      <c r="M513" s="405" t="s">
        <v>1327</v>
      </c>
      <c r="N513">
        <v>331.28276666666642</v>
      </c>
      <c r="O513" s="460"/>
      <c r="P513" s="286">
        <v>43852.625</v>
      </c>
      <c r="Q513">
        <v>6.1691666666666674</v>
      </c>
      <c r="R513" s="460"/>
      <c r="S513" s="286">
        <v>44446.125</v>
      </c>
      <c r="T513" s="461">
        <v>5.8021240000000001</v>
      </c>
      <c r="U513" s="460"/>
      <c r="V513" s="286">
        <v>44823.791666666664</v>
      </c>
      <c r="W513">
        <v>1.4752209999999999</v>
      </c>
      <c r="X513" s="460"/>
    </row>
    <row r="514" spans="4:24" x14ac:dyDescent="0.2">
      <c r="D514" s="2">
        <v>43629.958333333336</v>
      </c>
      <c r="E514">
        <v>3.83</v>
      </c>
      <c r="F514" s="874"/>
      <c r="G514" s="874"/>
      <c r="H514" s="874"/>
      <c r="I514" s="874"/>
      <c r="J514" s="874"/>
      <c r="K514" s="874"/>
      <c r="L514" s="874"/>
      <c r="M514" s="405" t="s">
        <v>1328</v>
      </c>
      <c r="N514">
        <v>38.925866666666657</v>
      </c>
      <c r="O514" s="460"/>
      <c r="P514" s="286">
        <v>43852.666666666664</v>
      </c>
      <c r="Q514">
        <v>4.5370000000000017</v>
      </c>
      <c r="R514" s="460"/>
      <c r="S514" s="286">
        <v>44446.166666666664</v>
      </c>
      <c r="T514" s="461">
        <v>4.3125489999999997</v>
      </c>
      <c r="U514" s="460"/>
      <c r="V514" s="286">
        <v>44823.833333333336</v>
      </c>
      <c r="W514">
        <v>1.2709680000000001</v>
      </c>
      <c r="X514" s="460"/>
    </row>
    <row r="515" spans="4:24" x14ac:dyDescent="0.2">
      <c r="D515" s="2">
        <v>43630</v>
      </c>
      <c r="E515">
        <v>4.4800000000000004</v>
      </c>
      <c r="F515" s="874"/>
      <c r="G515" s="874"/>
      <c r="H515" s="874"/>
      <c r="I515" s="874"/>
      <c r="J515" s="874"/>
      <c r="K515" s="874"/>
      <c r="L515" s="874"/>
      <c r="M515" s="405" t="s">
        <v>1329</v>
      </c>
      <c r="N515">
        <v>19.147100000000002</v>
      </c>
      <c r="O515" s="460"/>
      <c r="P515" s="286">
        <v>43852.708333333336</v>
      </c>
      <c r="Q515">
        <v>0.68850000000000056</v>
      </c>
      <c r="R515" s="460"/>
      <c r="S515" s="286">
        <v>44446.208333333336</v>
      </c>
      <c r="T515" s="461">
        <v>3.7583250000000001</v>
      </c>
      <c r="U515" s="460"/>
      <c r="V515" s="286">
        <v>44823.875</v>
      </c>
      <c r="W515">
        <v>1.1786989999999999</v>
      </c>
      <c r="X515" s="460"/>
    </row>
    <row r="516" spans="4:24" x14ac:dyDescent="0.2">
      <c r="D516" s="2">
        <v>43630.041666666664</v>
      </c>
      <c r="E516">
        <v>4.58</v>
      </c>
      <c r="F516" s="874"/>
      <c r="G516" s="874"/>
      <c r="H516" s="874"/>
      <c r="I516" s="874"/>
      <c r="J516" s="874"/>
      <c r="K516" s="874"/>
      <c r="L516" s="874"/>
      <c r="M516" s="405" t="s">
        <v>1330</v>
      </c>
      <c r="N516">
        <v>12.461519999999998</v>
      </c>
      <c r="O516" s="460"/>
      <c r="P516" s="286">
        <v>43852.75</v>
      </c>
      <c r="Q516">
        <v>1.013666666666666</v>
      </c>
      <c r="R516" s="460"/>
      <c r="S516" s="286">
        <v>44446.25</v>
      </c>
      <c r="T516" s="461">
        <v>28.1218</v>
      </c>
      <c r="U516" s="460"/>
      <c r="V516" s="286">
        <v>44824.291666666664</v>
      </c>
      <c r="W516">
        <v>269.62240000000003</v>
      </c>
      <c r="X516" s="460"/>
    </row>
    <row r="517" spans="4:24" x14ac:dyDescent="0.2">
      <c r="D517" s="2">
        <v>43630.083333333336</v>
      </c>
      <c r="E517">
        <v>4.1100000000000003</v>
      </c>
      <c r="F517" s="874"/>
      <c r="G517" s="874"/>
      <c r="H517" s="874"/>
      <c r="I517" s="874"/>
      <c r="J517" s="874"/>
      <c r="K517" s="874"/>
      <c r="L517" s="874"/>
      <c r="M517" s="405" t="s">
        <v>1331</v>
      </c>
      <c r="N517">
        <v>14.3063</v>
      </c>
      <c r="O517" s="460"/>
      <c r="P517" s="286">
        <v>43852.791666666664</v>
      </c>
      <c r="Q517">
        <v>3.770999999999999</v>
      </c>
      <c r="R517" s="460"/>
      <c r="S517" s="286">
        <v>44446.291666666664</v>
      </c>
      <c r="T517" s="461">
        <v>90.35857</v>
      </c>
      <c r="U517" s="460"/>
      <c r="V517" s="286">
        <v>44824.333333333336</v>
      </c>
      <c r="W517">
        <v>76.544780000000003</v>
      </c>
      <c r="X517" s="460"/>
    </row>
    <row r="518" spans="4:24" x14ac:dyDescent="0.2">
      <c r="D518" s="2">
        <v>43630.125</v>
      </c>
      <c r="E518">
        <v>3.86</v>
      </c>
      <c r="F518" s="874"/>
      <c r="G518" s="874"/>
      <c r="H518" s="874"/>
      <c r="I518" s="874"/>
      <c r="J518" s="874"/>
      <c r="K518" s="874"/>
      <c r="L518" s="874"/>
      <c r="M518" s="405" t="s">
        <v>1332</v>
      </c>
      <c r="N518">
        <v>14.26521</v>
      </c>
      <c r="O518" s="460"/>
      <c r="P518" s="286">
        <v>43852.833333333336</v>
      </c>
      <c r="Q518">
        <v>3.8735000000000004</v>
      </c>
      <c r="R518" s="460"/>
      <c r="S518" s="286">
        <v>44446.333333333336</v>
      </c>
      <c r="T518" s="461">
        <v>217.34719999999999</v>
      </c>
      <c r="U518" s="460"/>
      <c r="V518" s="286">
        <v>44824.375</v>
      </c>
      <c r="W518">
        <v>108.1382</v>
      </c>
      <c r="X518" s="460"/>
    </row>
    <row r="519" spans="4:24" x14ac:dyDescent="0.2">
      <c r="D519" s="2">
        <v>43630.166666666664</v>
      </c>
      <c r="E519">
        <v>8.98</v>
      </c>
      <c r="F519" s="874"/>
      <c r="G519" s="874"/>
      <c r="H519" s="874"/>
      <c r="I519" s="874"/>
      <c r="J519" s="874"/>
      <c r="K519" s="874"/>
      <c r="L519" s="874"/>
      <c r="M519" s="405" t="s">
        <v>1333</v>
      </c>
      <c r="N519">
        <v>13.680326666666666</v>
      </c>
      <c r="O519" s="460"/>
      <c r="P519" s="286">
        <v>43852.875</v>
      </c>
      <c r="Q519">
        <v>4.3556666666666652</v>
      </c>
      <c r="R519" s="460"/>
      <c r="S519" s="286">
        <v>44446.375</v>
      </c>
      <c r="T519" s="461">
        <v>207.68770000000001</v>
      </c>
      <c r="U519" s="460"/>
      <c r="V519" s="286">
        <v>44824.416666666664</v>
      </c>
      <c r="W519">
        <v>79.673739999999995</v>
      </c>
      <c r="X519" s="460"/>
    </row>
    <row r="520" spans="4:24" x14ac:dyDescent="0.2">
      <c r="D520" s="2">
        <v>43630.208333333336</v>
      </c>
      <c r="E520">
        <v>9.67</v>
      </c>
      <c r="F520" s="874"/>
      <c r="G520" s="874"/>
      <c r="H520" s="874"/>
      <c r="I520" s="874"/>
      <c r="J520" s="874"/>
      <c r="K520" s="874"/>
      <c r="L520" s="874"/>
      <c r="M520" s="405" t="s">
        <v>1334</v>
      </c>
      <c r="N520">
        <v>12.875985000000007</v>
      </c>
      <c r="O520" s="460"/>
      <c r="P520" s="286">
        <v>43852.916666666664</v>
      </c>
      <c r="Q520">
        <v>4.0648333333333335</v>
      </c>
      <c r="R520" s="460"/>
      <c r="S520" s="286">
        <v>44446.416666666664</v>
      </c>
      <c r="T520" s="461">
        <v>150.63220000000001</v>
      </c>
      <c r="U520" s="460"/>
      <c r="V520" s="286">
        <v>44824.458333333336</v>
      </c>
      <c r="W520">
        <v>52.610100000000003</v>
      </c>
      <c r="X520" s="460"/>
    </row>
    <row r="521" spans="4:24" ht="15" x14ac:dyDescent="0.25">
      <c r="D521" s="2">
        <v>43630.25</v>
      </c>
      <c r="E521">
        <v>5.41</v>
      </c>
      <c r="F521" s="874"/>
      <c r="G521" s="874"/>
      <c r="H521" s="874"/>
      <c r="I521" s="874"/>
      <c r="J521" s="874"/>
      <c r="K521" s="874"/>
      <c r="L521" s="874"/>
      <c r="M521" s="403" t="s">
        <v>1149</v>
      </c>
      <c r="N521" s="404"/>
      <c r="O521" s="460"/>
      <c r="P521" s="286">
        <v>43852.958333333336</v>
      </c>
      <c r="Q521">
        <v>4.2285000000000013</v>
      </c>
      <c r="R521" s="460"/>
      <c r="S521" s="286">
        <v>44446.458333333336</v>
      </c>
      <c r="T521" s="461">
        <v>179.47190000000001</v>
      </c>
      <c r="U521" s="460"/>
      <c r="V521" s="286">
        <v>44824.5</v>
      </c>
      <c r="W521">
        <v>22.568010000000001</v>
      </c>
      <c r="X521" s="460"/>
    </row>
    <row r="522" spans="4:24" x14ac:dyDescent="0.2">
      <c r="D522" s="2">
        <v>43630.291666666664</v>
      </c>
      <c r="E522">
        <v>27.71</v>
      </c>
      <c r="F522" s="874"/>
      <c r="G522" s="874"/>
      <c r="H522" s="874"/>
      <c r="I522" s="874"/>
      <c r="J522" s="874"/>
      <c r="K522" s="874"/>
      <c r="L522" s="874"/>
      <c r="M522" s="405" t="s">
        <v>1311</v>
      </c>
      <c r="N522">
        <v>11.753024999999999</v>
      </c>
      <c r="O522" s="460"/>
      <c r="P522" s="286">
        <v>43853</v>
      </c>
      <c r="Q522">
        <v>4.1245000000000003</v>
      </c>
      <c r="R522" s="460"/>
      <c r="S522" s="286">
        <v>44446.5</v>
      </c>
      <c r="T522" s="461">
        <v>209.58670000000001</v>
      </c>
      <c r="U522" s="460"/>
      <c r="V522" s="286">
        <v>44824.541666666664</v>
      </c>
      <c r="W522">
        <v>69.307850000000002</v>
      </c>
      <c r="X522" s="460"/>
    </row>
    <row r="523" spans="4:24" x14ac:dyDescent="0.2">
      <c r="D523" s="2">
        <v>43630.333333333336</v>
      </c>
      <c r="E523">
        <v>148.88999999999999</v>
      </c>
      <c r="F523" s="874"/>
      <c r="G523" s="874"/>
      <c r="H523" s="874"/>
      <c r="I523" s="874"/>
      <c r="J523" s="874"/>
      <c r="K523" s="874"/>
      <c r="L523" s="874"/>
      <c r="M523" s="405" t="s">
        <v>1312</v>
      </c>
      <c r="N523">
        <v>11.368213333333328</v>
      </c>
      <c r="O523" s="460"/>
      <c r="P523" s="286">
        <v>43853.041666666664</v>
      </c>
      <c r="Q523">
        <v>3.6924999999999994</v>
      </c>
      <c r="R523" s="460"/>
      <c r="S523" s="286">
        <v>44446.541666666664</v>
      </c>
      <c r="T523" s="461">
        <v>183.8278</v>
      </c>
      <c r="U523" s="460"/>
      <c r="V523" s="286">
        <v>44824.583333333336</v>
      </c>
      <c r="W523">
        <v>14.814780000000001</v>
      </c>
      <c r="X523" s="460"/>
    </row>
    <row r="524" spans="4:24" x14ac:dyDescent="0.2">
      <c r="D524" s="2">
        <v>43630.375</v>
      </c>
      <c r="E524">
        <v>78.3</v>
      </c>
      <c r="F524" s="874"/>
      <c r="G524" s="874"/>
      <c r="H524" s="874"/>
      <c r="I524" s="874"/>
      <c r="J524" s="874"/>
      <c r="K524" s="874"/>
      <c r="L524" s="874"/>
      <c r="M524" s="405" t="s">
        <v>1313</v>
      </c>
      <c r="N524">
        <v>12.673263333333331</v>
      </c>
      <c r="O524" s="460"/>
      <c r="P524" s="286">
        <v>43853.083333333336</v>
      </c>
      <c r="Q524">
        <v>3.9638333333333335</v>
      </c>
      <c r="R524" s="460"/>
      <c r="S524" s="286">
        <v>44446.583333333336</v>
      </c>
      <c r="T524" s="461">
        <v>126.601</v>
      </c>
      <c r="U524" s="460"/>
      <c r="V524" s="286">
        <v>44824.625</v>
      </c>
      <c r="W524">
        <v>10.10407</v>
      </c>
      <c r="X524" s="460"/>
    </row>
    <row r="525" spans="4:24" x14ac:dyDescent="0.2">
      <c r="D525" s="2">
        <v>43630.416666666664</v>
      </c>
      <c r="E525">
        <v>72.89</v>
      </c>
      <c r="F525" s="874"/>
      <c r="G525" s="874"/>
      <c r="H525" s="874"/>
      <c r="I525" s="874"/>
      <c r="J525" s="874"/>
      <c r="K525" s="874"/>
      <c r="L525" s="874"/>
      <c r="M525" s="405" t="s">
        <v>1314</v>
      </c>
      <c r="N525">
        <v>91.317831282051273</v>
      </c>
      <c r="O525" s="460"/>
      <c r="P525" s="286">
        <v>43853.125</v>
      </c>
      <c r="Q525">
        <v>334.20533333333316</v>
      </c>
      <c r="R525" s="460"/>
      <c r="S525" s="286">
        <v>44446.625</v>
      </c>
      <c r="T525" s="461">
        <v>234.27379999999999</v>
      </c>
      <c r="U525" s="460"/>
      <c r="V525" s="286">
        <v>44824.666666666664</v>
      </c>
      <c r="W525">
        <v>3.075377</v>
      </c>
      <c r="X525" s="460"/>
    </row>
    <row r="526" spans="4:24" x14ac:dyDescent="0.2">
      <c r="D526" s="2">
        <v>43630.458333333336</v>
      </c>
      <c r="E526">
        <v>136.52000000000001</v>
      </c>
      <c r="F526" s="874"/>
      <c r="G526" s="874"/>
      <c r="H526" s="874"/>
      <c r="I526" s="874"/>
      <c r="J526" s="874"/>
      <c r="K526" s="874"/>
      <c r="L526" s="874"/>
      <c r="M526" s="405" t="s">
        <v>1315</v>
      </c>
      <c r="N526">
        <v>26.493206666666669</v>
      </c>
      <c r="O526" s="460"/>
      <c r="P526" s="286">
        <v>43853.166666666664</v>
      </c>
      <c r="Q526">
        <v>8.1838333333333324</v>
      </c>
      <c r="R526" s="460"/>
      <c r="S526" s="286">
        <v>44446.666666666664</v>
      </c>
      <c r="T526" s="461">
        <v>295.89499999999998</v>
      </c>
      <c r="U526" s="460"/>
      <c r="V526" s="286">
        <v>44824.708333333336</v>
      </c>
      <c r="W526">
        <v>1.5569740000000001</v>
      </c>
      <c r="X526" s="460"/>
    </row>
    <row r="527" spans="4:24" x14ac:dyDescent="0.2">
      <c r="D527" s="2">
        <v>43630.5</v>
      </c>
      <c r="E527">
        <v>173.72</v>
      </c>
      <c r="F527" s="874"/>
      <c r="G527" s="874"/>
      <c r="H527" s="874"/>
      <c r="I527" s="874"/>
      <c r="J527" s="874"/>
      <c r="K527" s="874"/>
      <c r="L527" s="874"/>
      <c r="M527" s="405" t="s">
        <v>1316</v>
      </c>
      <c r="N527">
        <v>23.428633333333341</v>
      </c>
      <c r="O527" s="460"/>
      <c r="P527" s="286">
        <v>43853.208333333336</v>
      </c>
      <c r="Q527">
        <v>5.9923333333333337</v>
      </c>
      <c r="R527" s="460"/>
      <c r="S527" s="286">
        <v>44446.708333333336</v>
      </c>
      <c r="T527" s="461">
        <v>218.69489999999999</v>
      </c>
      <c r="U527" s="460"/>
      <c r="V527" s="286">
        <v>44824.75</v>
      </c>
      <c r="W527">
        <v>1.3259920000000001</v>
      </c>
      <c r="X527" s="460"/>
    </row>
    <row r="528" spans="4:24" x14ac:dyDescent="0.2">
      <c r="D528" s="2">
        <v>43630.541666666664</v>
      </c>
      <c r="E528">
        <v>116</v>
      </c>
      <c r="F528" s="874"/>
      <c r="G528" s="874"/>
      <c r="H528" s="874"/>
      <c r="I528" s="874"/>
      <c r="J528" s="874"/>
      <c r="K528" s="874"/>
      <c r="L528" s="874"/>
      <c r="M528" s="405" t="s">
        <v>1317</v>
      </c>
      <c r="N528">
        <v>17.878566666666664</v>
      </c>
      <c r="O528" s="460"/>
      <c r="P528" s="286">
        <v>43853.25</v>
      </c>
      <c r="Q528">
        <v>35.347833333333334</v>
      </c>
      <c r="R528" s="460"/>
      <c r="S528" s="286">
        <v>44446.75</v>
      </c>
      <c r="T528" s="461">
        <v>220.91909999999999</v>
      </c>
      <c r="U528" s="460"/>
      <c r="V528" s="286">
        <v>44824.791666666664</v>
      </c>
      <c r="W528">
        <v>1.1573819999999999</v>
      </c>
      <c r="X528" s="460"/>
    </row>
    <row r="529" spans="4:24" x14ac:dyDescent="0.2">
      <c r="D529" s="2">
        <v>43630.583333333336</v>
      </c>
      <c r="E529">
        <v>81.53</v>
      </c>
      <c r="F529" s="874"/>
      <c r="G529" s="874"/>
      <c r="H529" s="874"/>
      <c r="I529" s="874"/>
      <c r="J529" s="874"/>
      <c r="K529" s="874"/>
      <c r="L529" s="874"/>
      <c r="M529" s="405" t="s">
        <v>1318</v>
      </c>
      <c r="N529">
        <v>146.03636666666668</v>
      </c>
      <c r="O529" s="460"/>
      <c r="P529" s="286">
        <v>43853.291666666664</v>
      </c>
      <c r="Q529">
        <v>151.00850000000003</v>
      </c>
      <c r="R529" s="460"/>
      <c r="S529" s="286">
        <v>44446.791666666664</v>
      </c>
      <c r="T529" s="461">
        <v>301.39229999999998</v>
      </c>
      <c r="U529" s="460"/>
      <c r="V529" s="286">
        <v>44824.833333333336</v>
      </c>
      <c r="W529">
        <v>1.115256</v>
      </c>
      <c r="X529" s="460"/>
    </row>
    <row r="530" spans="4:24" x14ac:dyDescent="0.2">
      <c r="D530" s="2">
        <v>43630.625</v>
      </c>
      <c r="E530">
        <v>7.05</v>
      </c>
      <c r="F530" s="874"/>
      <c r="G530" s="874"/>
      <c r="H530" s="874"/>
      <c r="I530" s="874"/>
      <c r="J530" s="874"/>
      <c r="K530" s="874"/>
      <c r="L530" s="874"/>
      <c r="M530" s="405" t="s">
        <v>1319</v>
      </c>
      <c r="N530">
        <v>400.34193333333332</v>
      </c>
      <c r="O530" s="460"/>
      <c r="P530" s="286">
        <v>43853.333333333336</v>
      </c>
      <c r="Q530">
        <v>122.51033333333335</v>
      </c>
      <c r="R530" s="460"/>
      <c r="S530" s="286">
        <v>44446.833333333336</v>
      </c>
      <c r="T530" s="461">
        <v>193.0514</v>
      </c>
      <c r="U530" s="460"/>
      <c r="V530" s="286">
        <v>44824.875</v>
      </c>
      <c r="W530">
        <v>1.0048779999999999</v>
      </c>
      <c r="X530" s="460"/>
    </row>
    <row r="531" spans="4:24" x14ac:dyDescent="0.2">
      <c r="D531" s="2">
        <v>43630.666666666664</v>
      </c>
      <c r="E531">
        <v>5.38</v>
      </c>
      <c r="F531" s="874"/>
      <c r="G531" s="874"/>
      <c r="H531" s="874"/>
      <c r="I531" s="874"/>
      <c r="J531" s="874"/>
      <c r="K531" s="874"/>
      <c r="L531" s="874"/>
      <c r="M531" s="405" t="s">
        <v>1320</v>
      </c>
      <c r="N531">
        <v>63.068416666666657</v>
      </c>
      <c r="O531" s="460"/>
      <c r="P531" s="286">
        <v>43853.375</v>
      </c>
      <c r="Q531">
        <v>267.4045000000001</v>
      </c>
      <c r="R531" s="460"/>
      <c r="S531" s="286">
        <v>44446.875</v>
      </c>
      <c r="T531" s="461">
        <v>133.32579999999999</v>
      </c>
      <c r="U531" s="460"/>
      <c r="V531" s="286">
        <v>44825.291666666664</v>
      </c>
      <c r="W531">
        <v>109.5984</v>
      </c>
      <c r="X531" s="460"/>
    </row>
    <row r="532" spans="4:24" x14ac:dyDescent="0.2">
      <c r="D532" s="2">
        <v>43630.708333333336</v>
      </c>
      <c r="E532">
        <v>4.13</v>
      </c>
      <c r="F532" s="874"/>
      <c r="G532" s="874"/>
      <c r="H532" s="874"/>
      <c r="I532" s="874"/>
      <c r="J532" s="874"/>
      <c r="K532" s="874"/>
      <c r="L532" s="874"/>
      <c r="M532" s="405" t="s">
        <v>1321</v>
      </c>
      <c r="N532">
        <v>38.915599999999991</v>
      </c>
      <c r="O532" s="460"/>
      <c r="P532" s="286">
        <v>43853.416666666664</v>
      </c>
      <c r="Q532">
        <v>56.534666666666674</v>
      </c>
      <c r="R532" s="460"/>
      <c r="S532" s="286">
        <v>44446.916666666664</v>
      </c>
      <c r="T532" s="461">
        <v>9.8543610000000008</v>
      </c>
      <c r="U532" s="460"/>
      <c r="V532" s="286">
        <v>44825.333333333336</v>
      </c>
      <c r="W532">
        <v>49.024560000000001</v>
      </c>
      <c r="X532" s="460"/>
    </row>
    <row r="533" spans="4:24" x14ac:dyDescent="0.2">
      <c r="D533" s="2">
        <v>43630.75</v>
      </c>
      <c r="E533">
        <v>3.85</v>
      </c>
      <c r="F533" s="874"/>
      <c r="G533" s="874"/>
      <c r="H533" s="874"/>
      <c r="I533" s="874"/>
      <c r="J533" s="874"/>
      <c r="K533" s="874"/>
      <c r="L533" s="874"/>
      <c r="M533" s="405" t="s">
        <v>1322</v>
      </c>
      <c r="N533">
        <v>153.23469999999998</v>
      </c>
      <c r="O533" s="460"/>
      <c r="P533" s="286">
        <v>43853.458333333336</v>
      </c>
      <c r="Q533">
        <v>135.32233333333338</v>
      </c>
      <c r="R533" s="460"/>
      <c r="S533" s="286">
        <v>44446.958333333336</v>
      </c>
      <c r="T533" s="461">
        <v>6.9741720000000003</v>
      </c>
      <c r="U533" s="460"/>
      <c r="V533" s="286">
        <v>44825.375</v>
      </c>
      <c r="W533">
        <v>98.551280000000006</v>
      </c>
      <c r="X533" s="460"/>
    </row>
    <row r="534" spans="4:24" x14ac:dyDescent="0.2">
      <c r="D534" s="2">
        <v>43630.791666666664</v>
      </c>
      <c r="E534">
        <v>3.76</v>
      </c>
      <c r="F534" s="874"/>
      <c r="G534" s="874"/>
      <c r="H534" s="874"/>
      <c r="I534" s="874"/>
      <c r="J534" s="874"/>
      <c r="K534" s="874"/>
      <c r="L534" s="874"/>
      <c r="M534" s="405" t="s">
        <v>1323</v>
      </c>
      <c r="N534">
        <v>83.312466666666666</v>
      </c>
      <c r="O534" s="460"/>
      <c r="P534" s="286">
        <v>43853.5</v>
      </c>
      <c r="Q534">
        <v>46.31166666666666</v>
      </c>
      <c r="R534" s="460"/>
      <c r="S534" s="286">
        <v>44447</v>
      </c>
      <c r="T534" s="461">
        <v>10.086919999999999</v>
      </c>
      <c r="U534" s="460"/>
      <c r="V534" s="286">
        <v>44825.416666666664</v>
      </c>
      <c r="W534">
        <v>45.896349999999998</v>
      </c>
      <c r="X534" s="460"/>
    </row>
    <row r="535" spans="4:24" x14ac:dyDescent="0.2">
      <c r="D535" s="2">
        <v>43630.833333333336</v>
      </c>
      <c r="E535">
        <v>3.58</v>
      </c>
      <c r="F535" s="874"/>
      <c r="G535" s="874"/>
      <c r="H535" s="874"/>
      <c r="I535" s="874"/>
      <c r="J535" s="874"/>
      <c r="K535" s="874"/>
      <c r="L535" s="874"/>
      <c r="M535" s="405" t="s">
        <v>1324</v>
      </c>
      <c r="N535">
        <v>120.97785</v>
      </c>
      <c r="O535" s="460"/>
      <c r="P535" s="286">
        <v>43853.541666666664</v>
      </c>
      <c r="Q535">
        <v>84.51700000000001</v>
      </c>
      <c r="R535" s="460"/>
      <c r="S535" s="286">
        <v>44447.041666666664</v>
      </c>
      <c r="T535" s="461">
        <v>10.34788</v>
      </c>
      <c r="U535" s="460"/>
      <c r="V535" s="286">
        <v>44825.458333333336</v>
      </c>
      <c r="W535">
        <v>54.398269999999997</v>
      </c>
      <c r="X535" s="460"/>
    </row>
    <row r="536" spans="4:24" x14ac:dyDescent="0.2">
      <c r="D536" s="2">
        <v>43630.875</v>
      </c>
      <c r="E536">
        <v>3.45</v>
      </c>
      <c r="F536" s="874"/>
      <c r="G536" s="874"/>
      <c r="H536" s="874"/>
      <c r="I536" s="874"/>
      <c r="J536" s="874"/>
      <c r="K536" s="874"/>
      <c r="L536" s="874"/>
      <c r="M536" s="286">
        <v>43811.083333333336</v>
      </c>
      <c r="N536">
        <v>12.673333333333334</v>
      </c>
      <c r="O536" s="460"/>
      <c r="P536" s="286">
        <v>43853.583333333336</v>
      </c>
      <c r="Q536">
        <v>31.262499999999999</v>
      </c>
      <c r="R536" s="460"/>
      <c r="S536" s="286">
        <v>44447.083333333336</v>
      </c>
      <c r="T536" s="461">
        <v>7.3623500000000002</v>
      </c>
      <c r="U536" s="460"/>
      <c r="V536" s="286">
        <v>44825.5</v>
      </c>
      <c r="W536">
        <v>17.9361</v>
      </c>
      <c r="X536" s="460"/>
    </row>
    <row r="537" spans="4:24" x14ac:dyDescent="0.2">
      <c r="D537" s="2">
        <v>43630.916666666664</v>
      </c>
      <c r="E537">
        <v>3.39</v>
      </c>
      <c r="F537" s="874"/>
      <c r="G537" s="874"/>
      <c r="H537" s="874"/>
      <c r="I537" s="874"/>
      <c r="J537" s="874"/>
      <c r="K537" s="874"/>
      <c r="L537" s="874"/>
      <c r="M537" s="286">
        <v>43811.125</v>
      </c>
      <c r="N537">
        <v>12101.222833333331</v>
      </c>
      <c r="P537" s="286">
        <v>43853.625</v>
      </c>
      <c r="Q537">
        <v>16.429333333333332</v>
      </c>
      <c r="S537" s="286">
        <v>44447.125</v>
      </c>
      <c r="T537" s="461">
        <v>5.699503</v>
      </c>
      <c r="V537" s="286">
        <v>44825.541666666664</v>
      </c>
      <c r="W537">
        <v>50.098930000000003</v>
      </c>
    </row>
    <row r="538" spans="4:24" x14ac:dyDescent="0.2">
      <c r="D538" s="2">
        <v>43630.958333333336</v>
      </c>
      <c r="E538">
        <v>3.2</v>
      </c>
      <c r="F538" s="874"/>
      <c r="G538" s="874"/>
      <c r="H538" s="874"/>
      <c r="I538" s="874"/>
      <c r="J538" s="874"/>
      <c r="K538" s="874"/>
      <c r="L538" s="874"/>
      <c r="M538" s="286">
        <v>43811.166666666664</v>
      </c>
      <c r="N538">
        <v>26.493833333333324</v>
      </c>
      <c r="P538" s="286">
        <v>43853.666666666664</v>
      </c>
      <c r="Q538">
        <v>10.279333333333334</v>
      </c>
      <c r="S538" s="286">
        <v>44447.166666666664</v>
      </c>
      <c r="T538" s="461">
        <v>4.703945</v>
      </c>
      <c r="V538" s="286">
        <v>44825.583333333336</v>
      </c>
      <c r="W538">
        <v>57.71096</v>
      </c>
    </row>
    <row r="539" spans="4:24" x14ac:dyDescent="0.2">
      <c r="D539" s="2">
        <v>43631</v>
      </c>
      <c r="E539">
        <v>3.5</v>
      </c>
      <c r="F539" s="874"/>
      <c r="G539" s="874"/>
      <c r="H539" s="874"/>
      <c r="I539" s="874"/>
      <c r="J539" s="874"/>
      <c r="K539" s="874"/>
      <c r="L539" s="874"/>
      <c r="M539" s="286">
        <v>43811.208333333336</v>
      </c>
      <c r="N539">
        <v>23.428999999999991</v>
      </c>
      <c r="P539" s="286">
        <v>43853.708333333336</v>
      </c>
      <c r="Q539">
        <v>8.3564999999999987</v>
      </c>
      <c r="S539" s="286">
        <v>44447.208333333336</v>
      </c>
      <c r="T539" s="461">
        <v>4.3511490000000004</v>
      </c>
      <c r="V539" s="286">
        <v>44825.625</v>
      </c>
      <c r="W539">
        <v>59.622480000000003</v>
      </c>
    </row>
    <row r="540" spans="4:24" x14ac:dyDescent="0.2">
      <c r="D540" s="2">
        <v>43631.041666666664</v>
      </c>
      <c r="E540">
        <v>3.69</v>
      </c>
      <c r="F540" s="874"/>
      <c r="G540" s="874"/>
      <c r="H540" s="874"/>
      <c r="I540" s="874"/>
      <c r="J540" s="874"/>
      <c r="K540" s="874"/>
      <c r="L540" s="874"/>
      <c r="M540" s="286">
        <v>43811.25</v>
      </c>
      <c r="N540">
        <v>17.878833333333336</v>
      </c>
      <c r="P540" s="286">
        <v>43853.75</v>
      </c>
      <c r="Q540">
        <v>6.5873333333333326</v>
      </c>
      <c r="S540" s="286">
        <v>44447.25</v>
      </c>
      <c r="T540" s="461">
        <v>24.79533</v>
      </c>
      <c r="V540" s="286">
        <v>44825.666666666664</v>
      </c>
      <c r="W540">
        <v>53.321300000000001</v>
      </c>
    </row>
    <row r="541" spans="4:24" x14ac:dyDescent="0.2">
      <c r="D541" s="2">
        <v>43631.083333333336</v>
      </c>
      <c r="E541">
        <v>3.52</v>
      </c>
      <c r="F541" s="874"/>
      <c r="G541" s="874"/>
      <c r="H541" s="874"/>
      <c r="I541" s="874"/>
      <c r="J541" s="874"/>
      <c r="K541" s="874"/>
      <c r="L541" s="874"/>
      <c r="M541" s="286">
        <v>43811.291666666664</v>
      </c>
      <c r="N541">
        <v>146.03666666666669</v>
      </c>
      <c r="P541" s="286">
        <v>43853.791666666664</v>
      </c>
      <c r="Q541">
        <v>5.6606666666666676</v>
      </c>
      <c r="S541" s="286">
        <v>44447.291666666664</v>
      </c>
      <c r="T541" s="461">
        <v>184.00829999999999</v>
      </c>
      <c r="V541" s="286">
        <v>44825.708333333336</v>
      </c>
      <c r="W541">
        <v>49.002119999999998</v>
      </c>
    </row>
    <row r="542" spans="4:24" x14ac:dyDescent="0.2">
      <c r="D542" s="2">
        <v>43631.125</v>
      </c>
      <c r="E542">
        <v>3.43</v>
      </c>
      <c r="F542" s="874"/>
      <c r="G542" s="874"/>
      <c r="H542" s="874"/>
      <c r="I542" s="874"/>
      <c r="J542" s="874"/>
      <c r="K542" s="874"/>
      <c r="L542" s="874"/>
      <c r="M542" s="286">
        <v>43811.333333333336</v>
      </c>
      <c r="N542">
        <v>400.34200000000016</v>
      </c>
      <c r="P542" s="286">
        <v>43853.833333333336</v>
      </c>
      <c r="Q542">
        <v>4.4558333333333326</v>
      </c>
      <c r="S542" s="286">
        <v>44447.333333333336</v>
      </c>
      <c r="T542" s="461">
        <v>86.72636</v>
      </c>
      <c r="V542" s="286">
        <v>44825.75</v>
      </c>
      <c r="W542">
        <v>36.11063</v>
      </c>
    </row>
    <row r="543" spans="4:24" x14ac:dyDescent="0.2">
      <c r="D543" s="2">
        <v>43631.166666666664</v>
      </c>
      <c r="E543">
        <v>6.46</v>
      </c>
      <c r="F543" s="874"/>
      <c r="G543" s="874"/>
      <c r="H543" s="874"/>
      <c r="I543" s="874"/>
      <c r="J543" s="874"/>
      <c r="K543" s="874"/>
      <c r="L543" s="874"/>
      <c r="M543" s="286">
        <v>43811.375</v>
      </c>
      <c r="N543">
        <v>63.068833333333352</v>
      </c>
      <c r="P543" s="286">
        <v>43853.875</v>
      </c>
      <c r="Q543">
        <v>3.3398333333333321</v>
      </c>
      <c r="S543" s="286">
        <v>44447.375</v>
      </c>
      <c r="T543" s="461">
        <v>214.31370000000001</v>
      </c>
      <c r="V543" s="286">
        <v>44825.791666666664</v>
      </c>
      <c r="W543">
        <v>26.547560000000001</v>
      </c>
    </row>
    <row r="544" spans="4:24" x14ac:dyDescent="0.2">
      <c r="D544" s="2">
        <v>43631.208333333336</v>
      </c>
      <c r="E544">
        <v>9.48</v>
      </c>
      <c r="F544" s="874"/>
      <c r="G544" s="874"/>
      <c r="H544" s="874"/>
      <c r="I544" s="874"/>
      <c r="J544" s="874"/>
      <c r="K544" s="874"/>
      <c r="L544" s="874"/>
      <c r="M544" s="286">
        <v>43811.416666666664</v>
      </c>
      <c r="N544">
        <v>38.916166666666662</v>
      </c>
      <c r="P544" s="286">
        <v>43853.916666666664</v>
      </c>
      <c r="Q544">
        <v>2.8283333333333336</v>
      </c>
      <c r="S544" s="286">
        <v>44447.416666666664</v>
      </c>
      <c r="T544" s="461">
        <v>197.8605</v>
      </c>
      <c r="V544" s="286">
        <v>44825.833333333336</v>
      </c>
      <c r="W544" t="s">
        <v>1737</v>
      </c>
    </row>
    <row r="545" spans="4:23" x14ac:dyDescent="0.2">
      <c r="D545" s="2">
        <v>43631.25</v>
      </c>
      <c r="E545">
        <v>5.44</v>
      </c>
      <c r="F545" s="874"/>
      <c r="G545" s="874"/>
      <c r="H545" s="874"/>
      <c r="I545" s="874"/>
      <c r="J545" s="874"/>
      <c r="K545" s="874"/>
      <c r="L545" s="874"/>
      <c r="M545" s="286">
        <v>43811.458333333336</v>
      </c>
      <c r="N545">
        <v>153.23500000000004</v>
      </c>
      <c r="P545" s="286">
        <v>43853.958333333336</v>
      </c>
      <c r="Q545">
        <v>2.6343333333333345</v>
      </c>
      <c r="S545" s="286">
        <v>44447.458333333336</v>
      </c>
      <c r="T545" s="461">
        <v>153.73140000000001</v>
      </c>
      <c r="V545" s="286">
        <v>44825.875</v>
      </c>
      <c r="W545">
        <v>4.7281300000000002</v>
      </c>
    </row>
    <row r="546" spans="4:23" x14ac:dyDescent="0.2">
      <c r="D546" s="2">
        <v>43631.291666666664</v>
      </c>
      <c r="E546">
        <v>4.46</v>
      </c>
      <c r="F546" s="874"/>
      <c r="G546" s="874"/>
      <c r="H546" s="874"/>
      <c r="I546" s="874"/>
      <c r="J546" s="874"/>
      <c r="K546" s="874"/>
      <c r="L546" s="874"/>
      <c r="M546" s="286">
        <v>43811.5</v>
      </c>
      <c r="N546">
        <v>83.312833333333359</v>
      </c>
      <c r="P546" s="286">
        <v>43854</v>
      </c>
      <c r="Q546">
        <v>2.558666666666666</v>
      </c>
      <c r="S546" s="286">
        <v>44447.5</v>
      </c>
      <c r="T546" s="461">
        <v>186.79079999999999</v>
      </c>
      <c r="V546" s="286">
        <v>44826.291666666664</v>
      </c>
      <c r="W546">
        <v>1.232775</v>
      </c>
    </row>
    <row r="547" spans="4:23" x14ac:dyDescent="0.2">
      <c r="D547" s="2">
        <v>43631.333333333336</v>
      </c>
      <c r="E547">
        <v>3.85</v>
      </c>
      <c r="F547" s="874"/>
      <c r="G547" s="874"/>
      <c r="H547" s="874"/>
      <c r="I547" s="874"/>
      <c r="J547" s="874"/>
      <c r="K547" s="874"/>
      <c r="L547" s="874"/>
      <c r="M547" s="286">
        <v>43811.541666666664</v>
      </c>
      <c r="N547">
        <v>120.97783333333334</v>
      </c>
      <c r="P547" s="286">
        <v>43854.041666666664</v>
      </c>
      <c r="Q547">
        <v>2.8089999999999997</v>
      </c>
      <c r="S547" s="286">
        <v>44447.541666666664</v>
      </c>
      <c r="T547" s="461">
        <v>153.61580000000001</v>
      </c>
      <c r="V547" s="286">
        <v>44826.333333333336</v>
      </c>
      <c r="W547">
        <v>1.688264</v>
      </c>
    </row>
    <row r="548" spans="4:23" x14ac:dyDescent="0.2">
      <c r="D548" s="2">
        <v>43631.375</v>
      </c>
      <c r="E548">
        <v>3.91</v>
      </c>
      <c r="F548" s="874"/>
      <c r="G548" s="874"/>
      <c r="H548" s="874"/>
      <c r="I548" s="874"/>
      <c r="J548" s="874"/>
      <c r="K548" s="874"/>
      <c r="L548" s="874"/>
      <c r="M548" s="286">
        <v>43811.583333333336</v>
      </c>
      <c r="N548">
        <v>80.380666666666656</v>
      </c>
      <c r="P548" s="286">
        <v>43854.083333333336</v>
      </c>
      <c r="Q548">
        <v>1.8943333333333332</v>
      </c>
      <c r="S548" s="286">
        <v>44447.583333333336</v>
      </c>
      <c r="T548" s="461">
        <v>118.5151</v>
      </c>
      <c r="V548" s="286">
        <v>44826.375</v>
      </c>
      <c r="W548">
        <v>1.9374830000000001</v>
      </c>
    </row>
    <row r="549" spans="4:23" x14ac:dyDescent="0.2">
      <c r="D549" s="2">
        <v>43631.416666666664</v>
      </c>
      <c r="E549">
        <v>3.96</v>
      </c>
      <c r="F549" s="874"/>
      <c r="G549" s="874"/>
      <c r="H549" s="874"/>
      <c r="I549" s="874"/>
      <c r="J549" s="874"/>
      <c r="K549" s="874"/>
      <c r="L549" s="874"/>
      <c r="M549" s="286">
        <v>43811.625</v>
      </c>
      <c r="N549">
        <v>26.489333333333338</v>
      </c>
      <c r="P549" s="286">
        <v>43854.125</v>
      </c>
      <c r="Q549">
        <v>403.99866666666657</v>
      </c>
      <c r="S549" s="286">
        <v>44447.625</v>
      </c>
      <c r="T549" s="461">
        <v>135.94049999999999</v>
      </c>
      <c r="V549" s="286">
        <v>44826.416666666664</v>
      </c>
      <c r="W549">
        <v>2.1442070000000002</v>
      </c>
    </row>
    <row r="550" spans="4:23" x14ac:dyDescent="0.2">
      <c r="D550" s="2">
        <v>43631.458333333336</v>
      </c>
      <c r="E550">
        <v>3.74</v>
      </c>
      <c r="F550" s="874"/>
      <c r="G550" s="874"/>
      <c r="H550" s="874"/>
      <c r="I550" s="874"/>
      <c r="J550" s="874"/>
      <c r="K550" s="874"/>
      <c r="L550" s="874"/>
      <c r="M550" s="286">
        <v>43811.666666666664</v>
      </c>
      <c r="N550">
        <v>15.572166666666668</v>
      </c>
      <c r="P550" s="286">
        <v>43854.166666666664</v>
      </c>
      <c r="Q550">
        <v>7.4603333333333337</v>
      </c>
      <c r="S550" s="286">
        <v>44447.666666666664</v>
      </c>
      <c r="T550" s="461">
        <v>154.0102</v>
      </c>
      <c r="V550" s="286">
        <v>44826.458333333336</v>
      </c>
      <c r="W550">
        <v>1.7537510000000001</v>
      </c>
    </row>
    <row r="551" spans="4:23" x14ac:dyDescent="0.2">
      <c r="D551" s="2">
        <v>43631.5</v>
      </c>
      <c r="E551">
        <v>4.0999999999999996</v>
      </c>
      <c r="F551" s="874"/>
      <c r="G551" s="874"/>
      <c r="H551" s="874"/>
      <c r="I551" s="874"/>
      <c r="J551" s="874"/>
      <c r="K551" s="874"/>
      <c r="L551" s="874"/>
      <c r="M551" s="286">
        <v>43811.708333333336</v>
      </c>
      <c r="N551">
        <v>11.383333333333336</v>
      </c>
      <c r="P551" s="286">
        <v>43854.208333333336</v>
      </c>
      <c r="Q551">
        <v>1.106833333333334</v>
      </c>
      <c r="S551" s="286">
        <v>44447.708333333336</v>
      </c>
      <c r="T551" s="461">
        <v>142.64349999999999</v>
      </c>
      <c r="V551" s="286">
        <v>44826.5</v>
      </c>
      <c r="W551">
        <v>1.9669749999999999</v>
      </c>
    </row>
    <row r="552" spans="4:23" x14ac:dyDescent="0.2">
      <c r="D552" s="2">
        <v>43631.541666666664</v>
      </c>
      <c r="E552">
        <v>4.2</v>
      </c>
      <c r="F552" s="874"/>
      <c r="G552" s="874"/>
      <c r="H552" s="874"/>
      <c r="I552" s="874"/>
      <c r="J552" s="874"/>
      <c r="K552" s="874"/>
      <c r="L552" s="874"/>
      <c r="M552" s="286">
        <v>43811.75</v>
      </c>
      <c r="N552">
        <v>7.7198333333333355</v>
      </c>
      <c r="P552" s="286">
        <v>43854.25</v>
      </c>
      <c r="Q552">
        <v>3.9829999999999992</v>
      </c>
      <c r="S552" s="286">
        <v>44447.75</v>
      </c>
      <c r="T552" s="461">
        <v>184.7585</v>
      </c>
      <c r="V552" s="286">
        <v>44826.541666666664</v>
      </c>
      <c r="W552">
        <v>1.149294</v>
      </c>
    </row>
    <row r="553" spans="4:23" x14ac:dyDescent="0.2">
      <c r="D553" s="2">
        <v>43631.583333333336</v>
      </c>
      <c r="E553">
        <v>4.22</v>
      </c>
      <c r="F553" s="874"/>
      <c r="G553" s="874"/>
      <c r="H553" s="874"/>
      <c r="I553" s="874"/>
      <c r="J553" s="874"/>
      <c r="K553" s="874"/>
      <c r="L553" s="874"/>
      <c r="M553" s="286">
        <v>43811.791666666664</v>
      </c>
      <c r="N553">
        <v>5.3684999999999992</v>
      </c>
      <c r="P553" s="286">
        <v>43854.291666666664</v>
      </c>
      <c r="Q553">
        <v>4.1768333333333327</v>
      </c>
      <c r="S553" s="286">
        <v>44447.791666666664</v>
      </c>
      <c r="T553" s="461">
        <v>193.20410000000001</v>
      </c>
      <c r="V553" s="286">
        <v>44826.583333333336</v>
      </c>
      <c r="W553">
        <v>0.67987470000000005</v>
      </c>
    </row>
    <row r="554" spans="4:23" x14ac:dyDescent="0.2">
      <c r="D554" s="2">
        <v>43631.625</v>
      </c>
      <c r="E554">
        <v>4.04</v>
      </c>
      <c r="F554" s="874"/>
      <c r="G554" s="874"/>
      <c r="H554" s="874"/>
      <c r="I554" s="874"/>
      <c r="J554" s="874"/>
      <c r="K554" s="874"/>
      <c r="L554" s="874"/>
      <c r="M554" s="286">
        <v>43811.833333333336</v>
      </c>
      <c r="N554">
        <v>4.1428333333333329</v>
      </c>
      <c r="P554" s="286">
        <v>43854.333333333336</v>
      </c>
      <c r="Q554">
        <v>3.9433333333333347</v>
      </c>
      <c r="S554" s="286">
        <v>44447.833333333336</v>
      </c>
      <c r="T554" s="461">
        <v>192.50819999999999</v>
      </c>
      <c r="V554" s="286">
        <v>44826.625</v>
      </c>
      <c r="W554">
        <v>0.62498759999999998</v>
      </c>
    </row>
    <row r="555" spans="4:23" x14ac:dyDescent="0.2">
      <c r="D555" s="2">
        <v>43631.666666666664</v>
      </c>
      <c r="E555">
        <v>4.49</v>
      </c>
      <c r="F555" s="874"/>
      <c r="G555" s="874"/>
      <c r="H555" s="874"/>
      <c r="I555" s="874"/>
      <c r="J555" s="874"/>
      <c r="K555" s="874"/>
      <c r="L555" s="874"/>
      <c r="M555" s="286">
        <v>43811.875</v>
      </c>
      <c r="N555">
        <v>3.7308333333333334</v>
      </c>
      <c r="P555" s="286">
        <v>43854.375</v>
      </c>
      <c r="Q555">
        <v>698.39949999999976</v>
      </c>
      <c r="S555" s="286">
        <v>44447.875</v>
      </c>
      <c r="T555" s="461">
        <v>144.44130000000001</v>
      </c>
      <c r="V555" s="286">
        <v>44826.666666666664</v>
      </c>
      <c r="W555">
        <v>0.2217336</v>
      </c>
    </row>
    <row r="556" spans="4:23" x14ac:dyDescent="0.2">
      <c r="D556" s="2">
        <v>43631.708333333336</v>
      </c>
      <c r="E556">
        <v>4.1399999999999997</v>
      </c>
      <c r="F556" s="874"/>
      <c r="G556" s="874"/>
      <c r="H556" s="874"/>
      <c r="I556" s="874"/>
      <c r="J556" s="874"/>
      <c r="K556" s="874"/>
      <c r="L556" s="874"/>
      <c r="M556" s="286">
        <v>43811.916666666664</v>
      </c>
      <c r="N556">
        <v>3.5843333333333329</v>
      </c>
      <c r="P556" s="286">
        <v>43854.416666666664</v>
      </c>
      <c r="Q556">
        <v>16.778833333333331</v>
      </c>
      <c r="S556" s="286">
        <v>44447.916666666664</v>
      </c>
      <c r="T556" s="461">
        <v>14.719250000000001</v>
      </c>
      <c r="V556" s="286">
        <v>44826.708333333336</v>
      </c>
      <c r="W556">
        <v>1.095377</v>
      </c>
    </row>
    <row r="557" spans="4:23" x14ac:dyDescent="0.2">
      <c r="D557" s="2">
        <v>43631.75</v>
      </c>
      <c r="E557">
        <v>4.16</v>
      </c>
      <c r="F557" s="874"/>
      <c r="G557" s="874"/>
      <c r="H557" s="874"/>
      <c r="I557" s="874"/>
      <c r="J557" s="874"/>
      <c r="K557" s="874"/>
      <c r="L557" s="874"/>
      <c r="M557" s="286">
        <v>43811.958333333336</v>
      </c>
      <c r="N557">
        <v>4.5780000000000012</v>
      </c>
      <c r="P557" s="286">
        <v>43854.458333333336</v>
      </c>
      <c r="Q557">
        <v>7.9451666666666663</v>
      </c>
      <c r="S557" s="286">
        <v>44447.958333333336</v>
      </c>
      <c r="T557" s="461">
        <v>9.5634530000000009</v>
      </c>
      <c r="V557" s="286">
        <v>44826.75</v>
      </c>
      <c r="W557">
        <v>1.436631</v>
      </c>
    </row>
    <row r="558" spans="4:23" x14ac:dyDescent="0.2">
      <c r="D558" s="2">
        <v>43631.791666666664</v>
      </c>
      <c r="E558">
        <v>4.0999999999999996</v>
      </c>
      <c r="F558" s="874"/>
      <c r="G558" s="874"/>
      <c r="H558" s="874"/>
      <c r="I558" s="874"/>
      <c r="J558" s="874"/>
      <c r="K558" s="874"/>
      <c r="L558" s="874"/>
      <c r="M558" s="286">
        <v>43812</v>
      </c>
      <c r="N558">
        <v>4.9133333333333358</v>
      </c>
      <c r="P558" s="286">
        <v>43854.5</v>
      </c>
      <c r="Q558">
        <v>13.703999999999999</v>
      </c>
      <c r="S558" s="286">
        <v>44448</v>
      </c>
      <c r="T558" s="461">
        <v>9.1506120000000006</v>
      </c>
      <c r="V558" s="286">
        <v>44826.791666666664</v>
      </c>
      <c r="W558" t="s">
        <v>1737</v>
      </c>
    </row>
    <row r="559" spans="4:23" x14ac:dyDescent="0.2">
      <c r="D559" s="2">
        <v>43631.833333333336</v>
      </c>
      <c r="E559">
        <v>3.84</v>
      </c>
      <c r="F559" s="874"/>
      <c r="G559" s="874"/>
      <c r="H559" s="874"/>
      <c r="I559" s="874"/>
      <c r="J559" s="874"/>
      <c r="K559" s="874"/>
      <c r="L559" s="874"/>
      <c r="M559" s="286">
        <v>43812.041666666664</v>
      </c>
      <c r="N559">
        <v>4.8345000000000011</v>
      </c>
      <c r="P559" s="286">
        <v>43854.541666666664</v>
      </c>
      <c r="Q559">
        <v>12.081666666666669</v>
      </c>
      <c r="S559" s="286">
        <v>44448.041666666664</v>
      </c>
      <c r="T559" s="461">
        <v>10.85094</v>
      </c>
      <c r="V559" s="286">
        <v>44826.833333333336</v>
      </c>
      <c r="W559">
        <v>0.69972489999999998</v>
      </c>
    </row>
    <row r="560" spans="4:23" x14ac:dyDescent="0.2">
      <c r="D560" s="2">
        <v>43631.875</v>
      </c>
      <c r="E560">
        <v>3.48</v>
      </c>
      <c r="F560" s="874"/>
      <c r="G560" s="874"/>
      <c r="H560" s="874"/>
      <c r="I560" s="874"/>
      <c r="J560" s="874"/>
      <c r="K560" s="874"/>
      <c r="L560" s="874"/>
      <c r="M560" s="286">
        <v>43812.083333333336</v>
      </c>
      <c r="N560">
        <v>4.8274999999999997</v>
      </c>
      <c r="P560" s="286">
        <v>43854.583333333336</v>
      </c>
      <c r="Q560">
        <v>10.385833333333332</v>
      </c>
      <c r="S560" s="286">
        <v>44448.083333333336</v>
      </c>
      <c r="T560" s="461">
        <v>7.3375880000000002</v>
      </c>
      <c r="V560" s="286">
        <v>44826.875</v>
      </c>
      <c r="W560">
        <v>1.1213360000000001</v>
      </c>
    </row>
    <row r="561" spans="4:23" x14ac:dyDescent="0.2">
      <c r="D561" s="2">
        <v>43631.916666666664</v>
      </c>
      <c r="E561">
        <v>3.42</v>
      </c>
      <c r="F561" s="874"/>
      <c r="G561" s="874"/>
      <c r="H561" s="874"/>
      <c r="I561" s="874"/>
      <c r="J561" s="874"/>
      <c r="K561" s="874"/>
      <c r="L561" s="874"/>
      <c r="M561" s="286">
        <v>43812.125</v>
      </c>
      <c r="N561">
        <v>321.53433333333322</v>
      </c>
      <c r="P561" s="286">
        <v>43854.625</v>
      </c>
      <c r="Q561">
        <v>10.2105</v>
      </c>
      <c r="S561" s="286">
        <v>44448.125</v>
      </c>
      <c r="T561" s="461">
        <v>5.7482389999999999</v>
      </c>
      <c r="V561" s="286">
        <v>44827.291666666664</v>
      </c>
      <c r="W561" t="s">
        <v>1735</v>
      </c>
    </row>
    <row r="562" spans="4:23" x14ac:dyDescent="0.2">
      <c r="D562" s="2">
        <v>43631.958333333336</v>
      </c>
      <c r="E562">
        <v>3.38</v>
      </c>
      <c r="F562" s="874"/>
      <c r="G562" s="874"/>
      <c r="H562" s="874"/>
      <c r="I562" s="874"/>
      <c r="J562" s="874"/>
      <c r="K562" s="874"/>
      <c r="L562" s="874"/>
      <c r="M562" s="286">
        <v>43812.166666666664</v>
      </c>
      <c r="N562">
        <v>7.9939999999999998</v>
      </c>
      <c r="P562" s="286">
        <v>43854.666666666664</v>
      </c>
      <c r="Q562">
        <v>8.4930000000000003</v>
      </c>
      <c r="S562" s="286">
        <v>44448.166666666664</v>
      </c>
      <c r="T562" s="461">
        <v>5.5140029999999998</v>
      </c>
      <c r="V562" s="286">
        <v>44827.333333333336</v>
      </c>
      <c r="W562" t="s">
        <v>1735</v>
      </c>
    </row>
    <row r="563" spans="4:23" x14ac:dyDescent="0.2">
      <c r="D563" s="2">
        <v>43632</v>
      </c>
      <c r="E563">
        <v>3.36</v>
      </c>
      <c r="F563" s="874"/>
      <c r="G563" s="874"/>
      <c r="H563" s="874"/>
      <c r="I563" s="874"/>
      <c r="J563" s="874"/>
      <c r="K563" s="874"/>
      <c r="L563" s="874"/>
      <c r="M563" s="286">
        <v>43812.208333333336</v>
      </c>
      <c r="N563">
        <v>7.0171666666666663</v>
      </c>
      <c r="P563" s="286">
        <v>43854.708333333336</v>
      </c>
      <c r="Q563">
        <v>7.8984999999999985</v>
      </c>
      <c r="S563" s="286">
        <v>44448.208333333336</v>
      </c>
      <c r="T563" s="461">
        <v>5.4593059999999998</v>
      </c>
      <c r="V563" s="286">
        <v>44827.375</v>
      </c>
      <c r="W563" t="s">
        <v>1735</v>
      </c>
    </row>
    <row r="564" spans="4:23" x14ac:dyDescent="0.2">
      <c r="D564" s="2">
        <v>43632.041666666664</v>
      </c>
      <c r="E564">
        <v>3.18</v>
      </c>
      <c r="F564" s="874"/>
      <c r="G564" s="874"/>
      <c r="H564" s="874"/>
      <c r="I564" s="874"/>
      <c r="J564" s="874"/>
      <c r="K564" s="874"/>
      <c r="L564" s="874"/>
      <c r="M564" s="286">
        <v>43812.25</v>
      </c>
      <c r="N564">
        <v>41.173333333333332</v>
      </c>
      <c r="P564" s="286">
        <v>43854.75</v>
      </c>
      <c r="Q564">
        <v>7.2628333333333321</v>
      </c>
      <c r="S564" s="286">
        <v>44448.25</v>
      </c>
      <c r="T564" s="461">
        <v>30.442409999999999</v>
      </c>
      <c r="V564" s="286">
        <v>44827.416666666664</v>
      </c>
      <c r="W564" t="s">
        <v>1735</v>
      </c>
    </row>
    <row r="565" spans="4:23" x14ac:dyDescent="0.2">
      <c r="D565" s="2">
        <v>43632.083333333336</v>
      </c>
      <c r="E565">
        <v>2.99</v>
      </c>
      <c r="F565" s="874"/>
      <c r="G565" s="874"/>
      <c r="H565" s="874"/>
      <c r="I565" s="874"/>
      <c r="J565" s="874"/>
      <c r="K565" s="874"/>
      <c r="L565" s="874"/>
      <c r="M565" s="286">
        <v>43812.291666666664</v>
      </c>
      <c r="N565">
        <v>148.84483333333336</v>
      </c>
      <c r="P565" s="286">
        <v>43854.791666666664</v>
      </c>
      <c r="Q565">
        <v>6.8353333333333337</v>
      </c>
      <c r="S565" s="286">
        <v>44448.291666666664</v>
      </c>
      <c r="T565" s="461">
        <v>96.209779999999995</v>
      </c>
      <c r="V565" s="286">
        <v>44827.458333333336</v>
      </c>
      <c r="W565" t="s">
        <v>1735</v>
      </c>
    </row>
    <row r="566" spans="4:23" x14ac:dyDescent="0.2">
      <c r="D566" s="2">
        <v>43632.125</v>
      </c>
      <c r="E566">
        <v>3.18</v>
      </c>
      <c r="F566" s="874"/>
      <c r="G566" s="874"/>
      <c r="H566" s="874"/>
      <c r="I566" s="874"/>
      <c r="J566" s="874"/>
      <c r="K566" s="874"/>
      <c r="L566" s="874"/>
      <c r="M566" s="286">
        <v>43812.333333333336</v>
      </c>
      <c r="N566">
        <v>86.632500000000007</v>
      </c>
      <c r="P566" s="286">
        <v>43854.833333333336</v>
      </c>
      <c r="Q566">
        <v>6.9854999999999983</v>
      </c>
      <c r="S566" s="286">
        <v>44448.333333333336</v>
      </c>
      <c r="T566" s="461">
        <v>193.57490000000001</v>
      </c>
      <c r="V566" s="286">
        <v>44827.5</v>
      </c>
      <c r="W566" t="s">
        <v>1735</v>
      </c>
    </row>
    <row r="567" spans="4:23" x14ac:dyDescent="0.2">
      <c r="D567" s="2">
        <v>43632.166666666664</v>
      </c>
      <c r="E567">
        <v>7.23</v>
      </c>
      <c r="F567" s="874"/>
      <c r="G567" s="874"/>
      <c r="H567" s="874"/>
      <c r="I567" s="874"/>
      <c r="J567" s="874"/>
      <c r="K567" s="874"/>
      <c r="L567" s="874"/>
      <c r="M567" s="286">
        <v>43812.375</v>
      </c>
      <c r="N567">
        <v>92.385666666666637</v>
      </c>
      <c r="P567" s="286">
        <v>43854.875</v>
      </c>
      <c r="Q567">
        <v>7.3045000000000018</v>
      </c>
      <c r="S567" s="286">
        <v>44448.375</v>
      </c>
      <c r="T567" s="461">
        <v>182.83699999999999</v>
      </c>
      <c r="V567" s="286">
        <v>44827.541666666664</v>
      </c>
      <c r="W567" t="s">
        <v>1735</v>
      </c>
    </row>
    <row r="568" spans="4:23" x14ac:dyDescent="0.2">
      <c r="D568" s="2">
        <v>43632.208333333336</v>
      </c>
      <c r="E568">
        <v>11.4</v>
      </c>
      <c r="F568" s="874"/>
      <c r="G568" s="874"/>
      <c r="H568" s="874"/>
      <c r="I568" s="874"/>
      <c r="J568" s="874"/>
      <c r="K568" s="874"/>
      <c r="L568" s="874"/>
      <c r="M568" s="286">
        <v>43812.416666666664</v>
      </c>
      <c r="N568">
        <v>84.069333333333347</v>
      </c>
      <c r="P568" s="286">
        <v>43854.916666666664</v>
      </c>
      <c r="Q568">
        <v>7.7528333333333324</v>
      </c>
      <c r="S568" s="286">
        <v>44448.416666666664</v>
      </c>
      <c r="T568" s="461">
        <v>204.84520000000001</v>
      </c>
      <c r="V568" s="286">
        <v>44827.583333333336</v>
      </c>
      <c r="W568" t="s">
        <v>1735</v>
      </c>
    </row>
    <row r="569" spans="4:23" x14ac:dyDescent="0.2">
      <c r="D569" s="2">
        <v>43632.25</v>
      </c>
      <c r="E569">
        <v>6.46</v>
      </c>
      <c r="F569" s="874"/>
      <c r="G569" s="874"/>
      <c r="H569" s="874"/>
      <c r="I569" s="874"/>
      <c r="J569" s="874"/>
      <c r="K569" s="874"/>
      <c r="L569" s="874"/>
      <c r="M569" s="286">
        <v>43812.458333333336</v>
      </c>
      <c r="N569">
        <v>194.88783333333339</v>
      </c>
      <c r="P569" s="286">
        <v>43854.958333333336</v>
      </c>
      <c r="Q569">
        <v>5.2949999999999999</v>
      </c>
      <c r="S569" s="286">
        <v>44448.458333333336</v>
      </c>
      <c r="T569" s="461">
        <v>220.64240000000001</v>
      </c>
      <c r="V569" s="286">
        <v>44827.625</v>
      </c>
      <c r="W569" t="s">
        <v>1735</v>
      </c>
    </row>
    <row r="570" spans="4:23" x14ac:dyDescent="0.2">
      <c r="D570" s="2">
        <v>43632.291666666664</v>
      </c>
      <c r="E570">
        <v>4.75</v>
      </c>
      <c r="F570" s="874"/>
      <c r="G570" s="874"/>
      <c r="H570" s="874"/>
      <c r="I570" s="874"/>
      <c r="J570" s="874"/>
      <c r="K570" s="874"/>
      <c r="L570" s="874"/>
      <c r="M570" s="286">
        <v>43812.5</v>
      </c>
      <c r="N570">
        <v>137.28250000000006</v>
      </c>
      <c r="P570" s="286">
        <v>43855</v>
      </c>
      <c r="Q570">
        <v>5.4109999999999996</v>
      </c>
      <c r="S570" s="286">
        <v>44448.5</v>
      </c>
      <c r="T570" s="461">
        <v>211.54730000000001</v>
      </c>
      <c r="V570" s="286">
        <v>44827.666666666664</v>
      </c>
      <c r="W570" t="s">
        <v>1735</v>
      </c>
    </row>
    <row r="571" spans="4:23" x14ac:dyDescent="0.2">
      <c r="D571" s="2">
        <v>43632.333333333336</v>
      </c>
      <c r="E571">
        <v>4.41</v>
      </c>
      <c r="F571" s="874"/>
      <c r="G571" s="874"/>
      <c r="H571" s="874"/>
      <c r="I571" s="874"/>
      <c r="J571" s="874"/>
      <c r="K571" s="874"/>
      <c r="L571" s="874"/>
      <c r="M571" s="286">
        <v>43812.541666666664</v>
      </c>
      <c r="N571">
        <v>130.04099999999997</v>
      </c>
      <c r="P571" s="286">
        <v>43855.041666666664</v>
      </c>
      <c r="Q571">
        <v>3.8061666666666691</v>
      </c>
      <c r="S571" s="286">
        <v>44448.541666666664</v>
      </c>
      <c r="T571" s="461">
        <v>126.85760000000001</v>
      </c>
      <c r="V571" s="286">
        <v>44827.708333333336</v>
      </c>
      <c r="W571" t="s">
        <v>1735</v>
      </c>
    </row>
    <row r="572" spans="4:23" x14ac:dyDescent="0.2">
      <c r="D572" s="2">
        <v>43632.375</v>
      </c>
      <c r="E572">
        <v>4.28</v>
      </c>
      <c r="F572" s="874"/>
      <c r="G572" s="874"/>
      <c r="H572" s="874"/>
      <c r="I572" s="874"/>
      <c r="J572" s="874"/>
      <c r="K572" s="874"/>
      <c r="L572" s="874"/>
      <c r="M572" s="286">
        <v>43812.583333333336</v>
      </c>
      <c r="N572">
        <v>71.752833333333328</v>
      </c>
      <c r="P572" s="286">
        <v>43855.083333333336</v>
      </c>
      <c r="Q572">
        <v>3.8878333333333348</v>
      </c>
      <c r="S572" s="286">
        <v>44448.583333333336</v>
      </c>
      <c r="T572" s="461">
        <v>168.1566</v>
      </c>
      <c r="V572" s="286">
        <v>44827.75</v>
      </c>
      <c r="W572" t="s">
        <v>1735</v>
      </c>
    </row>
    <row r="573" spans="4:23" x14ac:dyDescent="0.2">
      <c r="D573" s="2">
        <v>43632.416666666664</v>
      </c>
      <c r="E573">
        <v>4.6100000000000003</v>
      </c>
      <c r="F573" s="874"/>
      <c r="G573" s="874"/>
      <c r="H573" s="874"/>
      <c r="I573" s="874"/>
      <c r="J573" s="874"/>
      <c r="K573" s="874"/>
      <c r="L573" s="874"/>
      <c r="M573" s="286">
        <v>43812.625</v>
      </c>
      <c r="N573">
        <v>14.340499999999997</v>
      </c>
      <c r="P573" s="286">
        <v>43855.125</v>
      </c>
      <c r="Q573">
        <v>350.44599999999986</v>
      </c>
      <c r="S573" s="286">
        <v>44448.625</v>
      </c>
      <c r="T573" s="461">
        <v>198.05879999999999</v>
      </c>
      <c r="V573" s="286">
        <v>44827.791666666664</v>
      </c>
      <c r="W573" t="s">
        <v>1735</v>
      </c>
    </row>
    <row r="574" spans="4:23" x14ac:dyDescent="0.2">
      <c r="D574" s="2">
        <v>43632.458333333336</v>
      </c>
      <c r="E574">
        <v>4.54</v>
      </c>
      <c r="F574" s="874"/>
      <c r="G574" s="874"/>
      <c r="H574" s="874"/>
      <c r="I574" s="874"/>
      <c r="J574" s="874"/>
      <c r="K574" s="874"/>
      <c r="L574" s="874"/>
      <c r="M574" s="286">
        <v>43812.666666666664</v>
      </c>
      <c r="N574">
        <v>12.590999999999999</v>
      </c>
      <c r="P574" s="286">
        <v>43855.166666666664</v>
      </c>
      <c r="Q574">
        <v>13.370500000000003</v>
      </c>
      <c r="S574" s="286">
        <v>44448.666666666664</v>
      </c>
      <c r="T574" s="461">
        <v>186.893</v>
      </c>
      <c r="V574" s="286">
        <v>44827.833333333336</v>
      </c>
      <c r="W574" t="s">
        <v>1735</v>
      </c>
    </row>
    <row r="575" spans="4:23" x14ac:dyDescent="0.2">
      <c r="D575" s="2">
        <v>43632.5</v>
      </c>
      <c r="E575">
        <v>4.59</v>
      </c>
      <c r="F575" s="874"/>
      <c r="G575" s="874"/>
      <c r="H575" s="874"/>
      <c r="I575" s="874"/>
      <c r="J575" s="874"/>
      <c r="K575" s="874"/>
      <c r="L575" s="874"/>
      <c r="M575" s="286">
        <v>43812.708333333336</v>
      </c>
      <c r="N575">
        <v>9.452833333333329</v>
      </c>
      <c r="P575" s="286">
        <v>43855.208333333336</v>
      </c>
      <c r="Q575">
        <v>9.1428333333333285</v>
      </c>
      <c r="S575" s="286">
        <v>44448.708333333336</v>
      </c>
      <c r="T575" s="461">
        <v>219.21440000000001</v>
      </c>
      <c r="V575" s="286">
        <v>44827.875</v>
      </c>
      <c r="W575" t="s">
        <v>1735</v>
      </c>
    </row>
    <row r="576" spans="4:23" x14ac:dyDescent="0.2">
      <c r="D576" s="2">
        <v>43632.541666666664</v>
      </c>
      <c r="E576">
        <v>4.8600000000000003</v>
      </c>
      <c r="F576" s="874"/>
      <c r="G576" s="874"/>
      <c r="H576" s="874"/>
      <c r="I576" s="874"/>
      <c r="J576" s="874"/>
      <c r="K576" s="874"/>
      <c r="L576" s="874"/>
      <c r="M576" s="286">
        <v>43812.75</v>
      </c>
      <c r="N576">
        <v>8.5871666666666648</v>
      </c>
      <c r="P576" s="286">
        <v>43855.25</v>
      </c>
      <c r="Q576">
        <v>8.1786666666666665</v>
      </c>
      <c r="S576" s="286">
        <v>44448.75</v>
      </c>
      <c r="T576" s="461">
        <v>191.55410000000001</v>
      </c>
      <c r="V576" s="286">
        <v>44828.291666666664</v>
      </c>
      <c r="W576" t="s">
        <v>1735</v>
      </c>
    </row>
    <row r="577" spans="4:23" x14ac:dyDescent="0.2">
      <c r="D577" s="2">
        <v>43632.583333333336</v>
      </c>
      <c r="E577">
        <v>5.35</v>
      </c>
      <c r="F577" s="874"/>
      <c r="G577" s="874"/>
      <c r="H577" s="874"/>
      <c r="I577" s="874"/>
      <c r="J577" s="874"/>
      <c r="K577" s="874"/>
      <c r="L577" s="874"/>
      <c r="M577" s="286">
        <v>43812.791666666664</v>
      </c>
      <c r="N577">
        <v>7.5263333333333353</v>
      </c>
      <c r="P577" s="286">
        <v>43855.291666666664</v>
      </c>
      <c r="Q577">
        <v>10.623166666666668</v>
      </c>
      <c r="S577" s="286">
        <v>44448.791666666664</v>
      </c>
      <c r="T577" s="461">
        <v>222.06120000000001</v>
      </c>
      <c r="V577" s="286">
        <v>44828.333333333336</v>
      </c>
      <c r="W577" t="s">
        <v>1735</v>
      </c>
    </row>
    <row r="578" spans="4:23" x14ac:dyDescent="0.2">
      <c r="D578" s="2">
        <v>43632.625</v>
      </c>
      <c r="E578">
        <v>5.7</v>
      </c>
      <c r="F578" s="874"/>
      <c r="G578" s="874"/>
      <c r="H578" s="874"/>
      <c r="I578" s="874"/>
      <c r="J578" s="874"/>
      <c r="K578" s="874"/>
      <c r="L578" s="874"/>
      <c r="M578" s="286">
        <v>43812.833333333336</v>
      </c>
      <c r="N578">
        <v>6.1569999999999983</v>
      </c>
      <c r="P578" s="286">
        <v>43855.333333333336</v>
      </c>
      <c r="Q578">
        <v>10.069333333333336</v>
      </c>
      <c r="S578" s="286">
        <v>44448.833333333336</v>
      </c>
      <c r="T578" s="461">
        <v>97.966880000000003</v>
      </c>
      <c r="V578" s="286">
        <v>44828.375</v>
      </c>
      <c r="W578" t="s">
        <v>1735</v>
      </c>
    </row>
    <row r="579" spans="4:23" x14ac:dyDescent="0.2">
      <c r="D579" s="2">
        <v>43632.666666666664</v>
      </c>
      <c r="E579">
        <v>5.84</v>
      </c>
      <c r="F579" s="874"/>
      <c r="G579" s="874"/>
      <c r="H579" s="874"/>
      <c r="I579" s="874"/>
      <c r="J579" s="874"/>
      <c r="K579" s="874"/>
      <c r="L579" s="874"/>
      <c r="M579" s="286">
        <v>43812.875</v>
      </c>
      <c r="N579">
        <v>6.6664999999999992</v>
      </c>
      <c r="P579" s="286">
        <v>43855.375</v>
      </c>
      <c r="Q579">
        <v>8.2108333333333317</v>
      </c>
      <c r="S579" s="286">
        <v>44448.875</v>
      </c>
      <c r="T579" s="461">
        <v>33.636569999999999</v>
      </c>
      <c r="V579" s="286">
        <v>44828.416666666664</v>
      </c>
      <c r="W579" t="s">
        <v>1735</v>
      </c>
    </row>
    <row r="580" spans="4:23" x14ac:dyDescent="0.2">
      <c r="D580" s="2">
        <v>43632.708333333336</v>
      </c>
      <c r="E580">
        <v>5.67</v>
      </c>
      <c r="F580" s="874"/>
      <c r="G580" s="874"/>
      <c r="H580" s="874"/>
      <c r="I580" s="874"/>
      <c r="J580" s="874"/>
      <c r="K580" s="874"/>
      <c r="L580" s="874"/>
      <c r="M580" s="286">
        <v>43812.916666666664</v>
      </c>
      <c r="N580">
        <v>7.3853333333333326</v>
      </c>
      <c r="P580" s="286">
        <v>43855.416666666664</v>
      </c>
      <c r="Q580">
        <v>6.9081666666666655</v>
      </c>
      <c r="S580" s="286">
        <v>44448.916666666664</v>
      </c>
      <c r="T580" s="461">
        <v>23.978269999999998</v>
      </c>
      <c r="V580" s="286">
        <v>44828.458333333336</v>
      </c>
      <c r="W580" t="s">
        <v>1735</v>
      </c>
    </row>
    <row r="581" spans="4:23" x14ac:dyDescent="0.2">
      <c r="D581" s="2">
        <v>43632.75</v>
      </c>
      <c r="E581">
        <v>5</v>
      </c>
      <c r="F581" s="874"/>
      <c r="G581" s="874"/>
      <c r="H581" s="874"/>
      <c r="I581" s="874"/>
      <c r="J581" s="874"/>
      <c r="K581" s="874"/>
      <c r="L581" s="874"/>
      <c r="M581" s="286">
        <v>43812.958333333336</v>
      </c>
      <c r="N581">
        <v>5.9596666666666653</v>
      </c>
      <c r="P581" s="286">
        <v>43855.458333333336</v>
      </c>
      <c r="Q581">
        <v>6.8259999999999987</v>
      </c>
      <c r="S581" s="286">
        <v>44448.958333333336</v>
      </c>
      <c r="T581" s="461">
        <v>11.264570000000001</v>
      </c>
      <c r="V581" s="286">
        <v>44828.5</v>
      </c>
      <c r="W581" t="s">
        <v>1735</v>
      </c>
    </row>
    <row r="582" spans="4:23" x14ac:dyDescent="0.2">
      <c r="D582" s="2">
        <v>43632.791666666664</v>
      </c>
      <c r="E582">
        <v>4.7</v>
      </c>
      <c r="F582" s="874"/>
      <c r="G582" s="874"/>
      <c r="H582" s="874"/>
      <c r="I582" s="874"/>
      <c r="J582" s="874"/>
      <c r="K582" s="874"/>
      <c r="L582" s="874"/>
      <c r="M582" s="286">
        <v>43813</v>
      </c>
      <c r="N582">
        <v>6.8308333333333335</v>
      </c>
      <c r="P582" s="286">
        <v>43855.5</v>
      </c>
      <c r="Q582">
        <v>6.2916666666666687</v>
      </c>
      <c r="S582" s="286">
        <v>44449</v>
      </c>
      <c r="T582" s="461">
        <v>11.00902</v>
      </c>
      <c r="V582" s="286">
        <v>44828.541666666664</v>
      </c>
      <c r="W582" t="s">
        <v>1735</v>
      </c>
    </row>
    <row r="583" spans="4:23" x14ac:dyDescent="0.2">
      <c r="D583" s="2">
        <v>43632.833333333336</v>
      </c>
      <c r="E583">
        <v>4.45</v>
      </c>
      <c r="F583" s="874"/>
      <c r="G583" s="874"/>
      <c r="H583" s="874"/>
      <c r="I583" s="874"/>
      <c r="J583" s="874"/>
      <c r="K583" s="874"/>
      <c r="L583" s="874"/>
      <c r="M583" s="286">
        <v>43813.041666666664</v>
      </c>
      <c r="N583">
        <v>4.8561666666666676</v>
      </c>
      <c r="P583" s="286">
        <v>43855.541666666664</v>
      </c>
      <c r="Q583">
        <v>6.2631666666666641</v>
      </c>
      <c r="S583" s="286">
        <v>44449.041666666664</v>
      </c>
      <c r="T583" s="461">
        <v>10.98559</v>
      </c>
      <c r="V583" s="286">
        <v>44828.583333333336</v>
      </c>
      <c r="W583" t="s">
        <v>1735</v>
      </c>
    </row>
    <row r="584" spans="4:23" x14ac:dyDescent="0.2">
      <c r="D584" s="2">
        <v>43632.875</v>
      </c>
      <c r="E584">
        <v>3.94</v>
      </c>
      <c r="F584" s="874"/>
      <c r="G584" s="874"/>
      <c r="H584" s="874"/>
      <c r="I584" s="874"/>
      <c r="J584" s="874"/>
      <c r="K584" s="874"/>
      <c r="L584" s="874"/>
      <c r="M584" s="286">
        <v>43813.083333333336</v>
      </c>
      <c r="N584">
        <v>4.8581666666666656</v>
      </c>
      <c r="P584" s="286">
        <v>43855.583333333336</v>
      </c>
      <c r="Q584">
        <v>6.8391666666666655</v>
      </c>
      <c r="S584" s="286">
        <v>44449.083333333336</v>
      </c>
      <c r="T584" s="461">
        <v>7.8581050000000001</v>
      </c>
      <c r="V584" s="286">
        <v>44828.625</v>
      </c>
      <c r="W584" t="s">
        <v>1735</v>
      </c>
    </row>
    <row r="585" spans="4:23" x14ac:dyDescent="0.2">
      <c r="D585" s="2">
        <v>43632.916666666664</v>
      </c>
      <c r="E585">
        <v>3.44</v>
      </c>
      <c r="F585" s="874"/>
      <c r="G585" s="874"/>
      <c r="H585" s="874"/>
      <c r="I585" s="874"/>
      <c r="J585" s="874"/>
      <c r="K585" s="874"/>
      <c r="L585" s="874"/>
      <c r="M585" s="286">
        <v>43813.125</v>
      </c>
      <c r="N585">
        <v>381.49200000000002</v>
      </c>
      <c r="P585" s="286">
        <v>43855.625</v>
      </c>
      <c r="Q585">
        <v>7.2416666666666654</v>
      </c>
      <c r="S585" s="286">
        <v>44449.125</v>
      </c>
      <c r="T585" s="461">
        <v>7.0158490000000002</v>
      </c>
      <c r="V585" s="286">
        <v>44828.666666666664</v>
      </c>
      <c r="W585" t="s">
        <v>1735</v>
      </c>
    </row>
    <row r="586" spans="4:23" x14ac:dyDescent="0.2">
      <c r="D586" s="2">
        <v>43632.958333333336</v>
      </c>
      <c r="E586">
        <v>3.36</v>
      </c>
      <c r="F586" s="874"/>
      <c r="G586" s="874"/>
      <c r="H586" s="874"/>
      <c r="I586" s="874"/>
      <c r="J586" s="874"/>
      <c r="K586" s="874"/>
      <c r="L586" s="874"/>
      <c r="M586" s="286">
        <v>43813.166666666664</v>
      </c>
      <c r="N586">
        <v>19.255500000000005</v>
      </c>
      <c r="P586" s="286">
        <v>43855.666666666664</v>
      </c>
      <c r="Q586">
        <v>7.1419999999999986</v>
      </c>
      <c r="S586" s="286">
        <v>44449.166666666664</v>
      </c>
      <c r="T586" s="461">
        <v>6.5541559999999999</v>
      </c>
      <c r="V586" s="286">
        <v>44828.708333333336</v>
      </c>
      <c r="W586" t="s">
        <v>1735</v>
      </c>
    </row>
    <row r="587" spans="4:23" x14ac:dyDescent="0.2">
      <c r="D587" s="2">
        <v>43633</v>
      </c>
      <c r="E587">
        <v>3.29</v>
      </c>
      <c r="F587" s="874"/>
      <c r="G587" s="874"/>
      <c r="H587" s="874"/>
      <c r="I587" s="874"/>
      <c r="J587" s="874"/>
      <c r="K587" s="874"/>
      <c r="L587" s="874"/>
      <c r="M587" s="286">
        <v>43813.208333333336</v>
      </c>
      <c r="N587">
        <v>10.338666666666661</v>
      </c>
      <c r="P587" s="286">
        <v>43855.708333333336</v>
      </c>
      <c r="Q587">
        <v>15.522166666666671</v>
      </c>
      <c r="S587" s="286">
        <v>44449.208333333336</v>
      </c>
      <c r="T587" s="461">
        <v>6.3982950000000001</v>
      </c>
      <c r="V587" s="286">
        <v>44828.75</v>
      </c>
      <c r="W587" t="s">
        <v>1735</v>
      </c>
    </row>
    <row r="588" spans="4:23" x14ac:dyDescent="0.2">
      <c r="D588" s="2">
        <v>43633.041666666664</v>
      </c>
      <c r="E588">
        <v>3.02</v>
      </c>
      <c r="F588" s="874"/>
      <c r="G588" s="874"/>
      <c r="H588" s="874"/>
      <c r="I588" s="874"/>
      <c r="J588" s="874"/>
      <c r="K588" s="874"/>
      <c r="L588" s="874"/>
      <c r="M588" s="286">
        <v>43813.25</v>
      </c>
      <c r="N588">
        <v>8.5998333333333328</v>
      </c>
      <c r="P588" s="286">
        <v>43855.75</v>
      </c>
      <c r="Q588">
        <v>1.6964999999999995</v>
      </c>
      <c r="S588" s="286">
        <v>44449.25</v>
      </c>
      <c r="T588" s="461">
        <v>5.8587619999999996</v>
      </c>
      <c r="V588" s="286">
        <v>44828.791666666664</v>
      </c>
      <c r="W588" t="s">
        <v>1735</v>
      </c>
    </row>
    <row r="589" spans="4:23" x14ac:dyDescent="0.2">
      <c r="D589" s="2">
        <v>43633.083333333336</v>
      </c>
      <c r="E589">
        <v>136.47999999999999</v>
      </c>
      <c r="F589" s="874"/>
      <c r="G589" s="874"/>
      <c r="H589" s="874"/>
      <c r="I589" s="874"/>
      <c r="J589" s="874"/>
      <c r="K589" s="874"/>
      <c r="L589" s="874"/>
      <c r="M589" s="286">
        <v>43813.291666666664</v>
      </c>
      <c r="N589">
        <v>8.578166666666668</v>
      </c>
      <c r="P589" s="286">
        <v>43855.791666666664</v>
      </c>
      <c r="Q589">
        <v>5.2171666666666674</v>
      </c>
      <c r="S589" s="286">
        <v>44449.291666666664</v>
      </c>
      <c r="T589" s="461">
        <v>5.619542</v>
      </c>
      <c r="V589" s="286">
        <v>44828.833333333336</v>
      </c>
      <c r="W589" t="s">
        <v>1735</v>
      </c>
    </row>
    <row r="590" spans="4:23" x14ac:dyDescent="0.2">
      <c r="D590" s="2">
        <v>43633.125</v>
      </c>
      <c r="E590">
        <v>10.97</v>
      </c>
      <c r="F590" s="874"/>
      <c r="G590" s="874"/>
      <c r="H590" s="874"/>
      <c r="I590" s="874"/>
      <c r="J590" s="874"/>
      <c r="K590" s="874"/>
      <c r="L590" s="874"/>
      <c r="M590" s="286">
        <v>43813.333333333336</v>
      </c>
      <c r="N590">
        <v>7.5353333333333303</v>
      </c>
      <c r="P590" s="286">
        <v>43855.833333333336</v>
      </c>
      <c r="Q590">
        <v>13.593166666666663</v>
      </c>
      <c r="S590" s="286">
        <v>44449.333333333336</v>
      </c>
      <c r="T590" s="461">
        <v>4.8103629999999997</v>
      </c>
      <c r="V590" s="286">
        <v>44828.875</v>
      </c>
      <c r="W590" t="s">
        <v>1735</v>
      </c>
    </row>
    <row r="591" spans="4:23" x14ac:dyDescent="0.2">
      <c r="D591" s="2">
        <v>43633.166666666664</v>
      </c>
      <c r="E591">
        <v>8.74</v>
      </c>
      <c r="F591" s="874"/>
      <c r="G591" s="874"/>
      <c r="H591" s="874"/>
      <c r="I591" s="874"/>
      <c r="J591" s="874"/>
      <c r="K591" s="874"/>
      <c r="L591" s="874"/>
      <c r="M591" s="286">
        <v>43813.375</v>
      </c>
      <c r="N591">
        <v>7.495666666666664</v>
      </c>
      <c r="P591" s="286">
        <v>43855.875</v>
      </c>
      <c r="Q591">
        <v>16.881833333333329</v>
      </c>
      <c r="S591" s="286">
        <v>44449.375</v>
      </c>
      <c r="T591" s="461">
        <v>5.6310630000000002</v>
      </c>
      <c r="V591" s="286">
        <v>44829.291666666664</v>
      </c>
      <c r="W591" t="s">
        <v>1735</v>
      </c>
    </row>
    <row r="592" spans="4:23" x14ac:dyDescent="0.2">
      <c r="D592" s="2">
        <v>43633.208333333336</v>
      </c>
      <c r="E592">
        <v>10.79</v>
      </c>
      <c r="F592" s="874"/>
      <c r="G592" s="874"/>
      <c r="H592" s="874"/>
      <c r="I592" s="874"/>
      <c r="J592" s="874"/>
      <c r="K592" s="874"/>
      <c r="L592" s="874"/>
      <c r="M592" s="286">
        <v>43813.416666666664</v>
      </c>
      <c r="N592">
        <v>7.4193333333333324</v>
      </c>
      <c r="P592" s="286">
        <v>43855.916666666664</v>
      </c>
      <c r="Q592">
        <v>7.4470000000000018</v>
      </c>
      <c r="S592" s="286">
        <v>44449.416666666664</v>
      </c>
      <c r="T592" s="461">
        <v>5.1512560000000001</v>
      </c>
      <c r="V592" s="286">
        <v>44829.333333333336</v>
      </c>
      <c r="W592" t="s">
        <v>1735</v>
      </c>
    </row>
    <row r="593" spans="4:23" x14ac:dyDescent="0.2">
      <c r="D593" s="2">
        <v>43633.25</v>
      </c>
      <c r="E593">
        <v>5.96</v>
      </c>
      <c r="F593" s="874"/>
      <c r="G593" s="874"/>
      <c r="H593" s="874"/>
      <c r="I593" s="874"/>
      <c r="J593" s="874"/>
      <c r="K593" s="874"/>
      <c r="L593" s="874"/>
      <c r="M593" s="286">
        <v>43813.458333333336</v>
      </c>
      <c r="N593">
        <v>7.126999999999998</v>
      </c>
      <c r="P593" s="286">
        <v>43855.958333333336</v>
      </c>
      <c r="Q593">
        <v>7.123000000000002</v>
      </c>
      <c r="S593" s="286">
        <v>44449.458333333336</v>
      </c>
      <c r="T593" s="461">
        <v>5.345682</v>
      </c>
      <c r="V593" s="286">
        <v>44829.375</v>
      </c>
      <c r="W593" t="s">
        <v>1735</v>
      </c>
    </row>
    <row r="594" spans="4:23" x14ac:dyDescent="0.2">
      <c r="D594" s="2">
        <v>43633.291666666664</v>
      </c>
      <c r="E594">
        <v>25.03</v>
      </c>
      <c r="F594" s="874"/>
      <c r="G594" s="874"/>
      <c r="H594" s="874"/>
      <c r="I594" s="874"/>
      <c r="J594" s="874"/>
      <c r="K594" s="874"/>
      <c r="L594" s="874"/>
      <c r="M594" s="286">
        <v>43813.5</v>
      </c>
      <c r="N594">
        <v>6.6814999999999998</v>
      </c>
      <c r="P594" s="286">
        <v>43856</v>
      </c>
      <c r="Q594">
        <v>6.2486666666666659</v>
      </c>
      <c r="S594" s="286">
        <v>44449.5</v>
      </c>
      <c r="T594" s="461">
        <v>5.7925300000000002</v>
      </c>
      <c r="V594" s="286">
        <v>44829.416666666664</v>
      </c>
      <c r="W594" t="s">
        <v>1735</v>
      </c>
    </row>
    <row r="595" spans="4:23" x14ac:dyDescent="0.2">
      <c r="D595" s="2">
        <v>43633.333333333336</v>
      </c>
      <c r="E595">
        <v>149.82</v>
      </c>
      <c r="F595" s="874"/>
      <c r="G595" s="874"/>
      <c r="H595" s="874"/>
      <c r="I595" s="874"/>
      <c r="J595" s="874"/>
      <c r="K595" s="874"/>
      <c r="L595" s="874"/>
      <c r="M595" s="286">
        <v>43813.541666666664</v>
      </c>
      <c r="N595">
        <v>6.6133333333333306</v>
      </c>
      <c r="P595" s="286">
        <v>43856.041666666664</v>
      </c>
      <c r="Q595">
        <v>6.0221666666666662</v>
      </c>
      <c r="S595" s="286">
        <v>44449.541666666664</v>
      </c>
      <c r="T595" s="461">
        <v>6.3615449999999996</v>
      </c>
      <c r="V595" s="286">
        <v>44829.458333333336</v>
      </c>
      <c r="W595" t="s">
        <v>1735</v>
      </c>
    </row>
    <row r="596" spans="4:23" x14ac:dyDescent="0.2">
      <c r="D596" s="2">
        <v>43633.375</v>
      </c>
      <c r="E596">
        <v>101.28</v>
      </c>
      <c r="F596" s="874"/>
      <c r="G596" s="874"/>
      <c r="H596" s="874"/>
      <c r="I596" s="874"/>
      <c r="J596" s="874"/>
      <c r="K596" s="874"/>
      <c r="L596" s="874"/>
      <c r="M596" s="286">
        <v>43813.583333333336</v>
      </c>
      <c r="N596">
        <v>6.9426666666666668</v>
      </c>
      <c r="P596" s="286">
        <v>43856.083333333336</v>
      </c>
      <c r="Q596">
        <v>6.540166666666666</v>
      </c>
      <c r="S596" s="286">
        <v>44449.583333333336</v>
      </c>
      <c r="T596" s="461">
        <v>7.0077579999999999</v>
      </c>
      <c r="V596" s="286">
        <v>44829.5</v>
      </c>
      <c r="W596" t="s">
        <v>1735</v>
      </c>
    </row>
    <row r="597" spans="4:23" x14ac:dyDescent="0.2">
      <c r="D597" s="2">
        <v>43633.416666666664</v>
      </c>
      <c r="E597">
        <v>129.24</v>
      </c>
      <c r="F597" s="874"/>
      <c r="G597" s="874"/>
      <c r="H597" s="874"/>
      <c r="I597" s="874"/>
      <c r="J597" s="874"/>
      <c r="K597" s="874"/>
      <c r="L597" s="874"/>
      <c r="M597" s="286">
        <v>43813.625</v>
      </c>
      <c r="N597">
        <v>7.4939999999999998</v>
      </c>
      <c r="P597" s="286">
        <v>43856.125</v>
      </c>
      <c r="Q597">
        <v>443.07283333333322</v>
      </c>
      <c r="S597" s="286">
        <v>44449.625</v>
      </c>
      <c r="T597" s="461">
        <v>6.9677600000000002</v>
      </c>
      <c r="V597" s="286">
        <v>44829.541666666664</v>
      </c>
      <c r="W597" t="s">
        <v>1735</v>
      </c>
    </row>
    <row r="598" spans="4:23" x14ac:dyDescent="0.2">
      <c r="D598" s="2">
        <v>43633.458333333336</v>
      </c>
      <c r="E598">
        <v>61.91</v>
      </c>
      <c r="F598" s="874"/>
      <c r="G598" s="874"/>
      <c r="H598" s="874"/>
      <c r="I598" s="874"/>
      <c r="J598" s="874"/>
      <c r="K598" s="874"/>
      <c r="L598" s="874"/>
      <c r="M598" s="286">
        <v>43813.666666666664</v>
      </c>
      <c r="N598">
        <v>7.8883333333333336</v>
      </c>
      <c r="P598" s="286">
        <v>43856.166666666664</v>
      </c>
      <c r="Q598">
        <v>13.79066666666667</v>
      </c>
      <c r="S598" s="286">
        <v>44449.666666666664</v>
      </c>
      <c r="T598" s="461">
        <v>6.4786339999999996</v>
      </c>
      <c r="V598" s="286">
        <v>44829.583333333336</v>
      </c>
      <c r="W598" t="s">
        <v>1735</v>
      </c>
    </row>
    <row r="599" spans="4:23" x14ac:dyDescent="0.2">
      <c r="D599" s="2">
        <v>43633.5</v>
      </c>
      <c r="E599">
        <v>163.72999999999999</v>
      </c>
      <c r="F599" s="874"/>
      <c r="G599" s="874"/>
      <c r="H599" s="874"/>
      <c r="I599" s="874"/>
      <c r="J599" s="874"/>
      <c r="K599" s="874"/>
      <c r="L599" s="874"/>
      <c r="M599" s="286">
        <v>43813.708333333336</v>
      </c>
      <c r="N599">
        <v>4.6383333333333336</v>
      </c>
      <c r="P599" s="286">
        <v>43856.208333333336</v>
      </c>
      <c r="Q599">
        <v>10.287000000000003</v>
      </c>
      <c r="S599" s="286">
        <v>44449.708333333336</v>
      </c>
      <c r="T599" s="461">
        <v>5.889945</v>
      </c>
      <c r="V599" s="286">
        <v>44829.625</v>
      </c>
      <c r="W599" t="s">
        <v>1735</v>
      </c>
    </row>
    <row r="600" spans="4:23" x14ac:dyDescent="0.2">
      <c r="D600" s="2">
        <v>43633.541666666664</v>
      </c>
      <c r="E600">
        <v>203.05</v>
      </c>
      <c r="F600" s="874"/>
      <c r="G600" s="874"/>
      <c r="H600" s="874"/>
      <c r="I600" s="874"/>
      <c r="J600" s="874"/>
      <c r="K600" s="874"/>
      <c r="L600" s="874"/>
      <c r="M600" s="286">
        <v>43813.75</v>
      </c>
      <c r="N600">
        <v>5.3835000000000006</v>
      </c>
      <c r="P600" s="286">
        <v>43856.25</v>
      </c>
      <c r="Q600">
        <v>8.4295000000000009</v>
      </c>
      <c r="S600" s="286">
        <v>44449.75</v>
      </c>
      <c r="T600" s="461">
        <v>5.6544169999999996</v>
      </c>
      <c r="V600" s="286">
        <v>44829.666666666664</v>
      </c>
      <c r="W600" t="s">
        <v>1735</v>
      </c>
    </row>
    <row r="601" spans="4:23" x14ac:dyDescent="0.2">
      <c r="D601" s="2">
        <v>43633.583333333336</v>
      </c>
      <c r="E601">
        <v>245.9</v>
      </c>
      <c r="F601" s="874"/>
      <c r="G601" s="874"/>
      <c r="H601" s="874"/>
      <c r="I601" s="874"/>
      <c r="J601" s="874"/>
      <c r="K601" s="874"/>
      <c r="L601" s="874"/>
      <c r="M601" s="286">
        <v>43813.791666666664</v>
      </c>
      <c r="N601">
        <v>4.6276666666666673</v>
      </c>
      <c r="P601" s="286">
        <v>43856.291666666664</v>
      </c>
      <c r="Q601">
        <v>9.0841666666666665</v>
      </c>
      <c r="S601" s="286">
        <v>44449.791666666664</v>
      </c>
      <c r="T601" s="461">
        <v>5.2752720000000002</v>
      </c>
      <c r="V601" s="286">
        <v>44829.708333333336</v>
      </c>
      <c r="W601" t="s">
        <v>1735</v>
      </c>
    </row>
    <row r="602" spans="4:23" x14ac:dyDescent="0.2">
      <c r="D602" s="2">
        <v>43633.625</v>
      </c>
      <c r="E602">
        <v>127.15</v>
      </c>
      <c r="F602" s="874"/>
      <c r="G602" s="874"/>
      <c r="H602" s="874"/>
      <c r="I602" s="874"/>
      <c r="J602" s="874"/>
      <c r="K602" s="874"/>
      <c r="L602" s="874"/>
      <c r="M602" s="286">
        <v>43813.833333333336</v>
      </c>
      <c r="N602">
        <v>5.1211666666666664</v>
      </c>
      <c r="P602" s="286">
        <v>43856.333333333336</v>
      </c>
      <c r="Q602">
        <v>13.981</v>
      </c>
      <c r="S602" s="286">
        <v>44449.833333333336</v>
      </c>
      <c r="T602" s="461">
        <v>4.9885219999999997</v>
      </c>
      <c r="V602" s="286">
        <v>44829.75</v>
      </c>
      <c r="W602" t="s">
        <v>1735</v>
      </c>
    </row>
    <row r="603" spans="4:23" x14ac:dyDescent="0.2">
      <c r="D603" s="2">
        <v>43633.666666666664</v>
      </c>
      <c r="E603">
        <v>8.99</v>
      </c>
      <c r="F603" s="874"/>
      <c r="G603" s="874"/>
      <c r="H603" s="874"/>
      <c r="I603" s="874"/>
      <c r="J603" s="874"/>
      <c r="K603" s="874"/>
      <c r="L603" s="874"/>
      <c r="M603" s="286">
        <v>43813.875</v>
      </c>
      <c r="N603">
        <v>5.0945000000000009</v>
      </c>
      <c r="P603" s="286">
        <v>43856.375</v>
      </c>
      <c r="Q603">
        <v>14.500000000000005</v>
      </c>
      <c r="S603" s="286">
        <v>44449.875</v>
      </c>
      <c r="T603" s="461">
        <v>4.7337629999999997</v>
      </c>
      <c r="V603" s="286">
        <v>44829.791666666664</v>
      </c>
      <c r="W603" t="s">
        <v>1735</v>
      </c>
    </row>
    <row r="604" spans="4:23" x14ac:dyDescent="0.2">
      <c r="D604" s="2">
        <v>43633.708333333336</v>
      </c>
      <c r="E604">
        <v>6.83</v>
      </c>
      <c r="F604" s="874"/>
      <c r="G604" s="874"/>
      <c r="H604" s="874"/>
      <c r="I604" s="874"/>
      <c r="J604" s="874"/>
      <c r="K604" s="874"/>
      <c r="L604" s="874"/>
      <c r="M604" s="286">
        <v>43813.916666666664</v>
      </c>
      <c r="N604">
        <v>5.9405000000000001</v>
      </c>
      <c r="P604" s="286">
        <v>43856.416666666664</v>
      </c>
      <c r="Q604">
        <v>8.4863333333333326</v>
      </c>
      <c r="S604" s="286">
        <v>44449.916666666664</v>
      </c>
      <c r="T604" s="461">
        <v>4.3570669999999998</v>
      </c>
      <c r="V604" s="286">
        <v>44829.833333333336</v>
      </c>
      <c r="W604" t="s">
        <v>1735</v>
      </c>
    </row>
    <row r="605" spans="4:23" x14ac:dyDescent="0.2">
      <c r="D605" s="2">
        <v>43633.75</v>
      </c>
      <c r="E605">
        <v>5.56</v>
      </c>
      <c r="F605" s="874"/>
      <c r="G605" s="874"/>
      <c r="H605" s="874"/>
      <c r="I605" s="874"/>
      <c r="J605" s="874"/>
      <c r="K605" s="874"/>
      <c r="L605" s="874"/>
      <c r="M605" s="286">
        <v>43813.958333333336</v>
      </c>
      <c r="N605">
        <v>5.4685000000000006</v>
      </c>
      <c r="P605" s="286">
        <v>43856.458333333336</v>
      </c>
      <c r="Q605">
        <v>14.869000000000002</v>
      </c>
      <c r="S605" s="286">
        <v>44449.958333333336</v>
      </c>
      <c r="T605" s="461">
        <v>4.3838739999999996</v>
      </c>
      <c r="V605" s="286">
        <v>44829.875</v>
      </c>
      <c r="W605" t="s">
        <v>1735</v>
      </c>
    </row>
    <row r="606" spans="4:23" x14ac:dyDescent="0.2">
      <c r="D606" s="2">
        <v>43633.791666666664</v>
      </c>
      <c r="E606">
        <v>4.9400000000000004</v>
      </c>
      <c r="F606" s="874"/>
      <c r="G606" s="874"/>
      <c r="H606" s="874"/>
      <c r="I606" s="874"/>
      <c r="J606" s="874"/>
      <c r="K606" s="874"/>
      <c r="L606" s="874"/>
      <c r="M606" s="286">
        <v>43814</v>
      </c>
      <c r="N606">
        <v>5.217833333333334</v>
      </c>
      <c r="P606" s="286">
        <v>43856.5</v>
      </c>
      <c r="Q606">
        <v>7.4578333333333342</v>
      </c>
      <c r="S606" s="286">
        <v>44450</v>
      </c>
      <c r="T606" s="461">
        <v>6.3588500000000003</v>
      </c>
      <c r="V606" s="286">
        <v>44830.291666666664</v>
      </c>
      <c r="W606">
        <v>105.2821</v>
      </c>
    </row>
    <row r="607" spans="4:23" x14ac:dyDescent="0.2">
      <c r="D607" s="2">
        <v>43633.833333333336</v>
      </c>
      <c r="E607">
        <v>4.5999999999999996</v>
      </c>
      <c r="F607" s="874"/>
      <c r="G607" s="874"/>
      <c r="H607" s="874"/>
      <c r="I607" s="874"/>
      <c r="J607" s="874"/>
      <c r="K607" s="874"/>
      <c r="L607" s="874"/>
      <c r="M607" s="286">
        <v>43814.041666666664</v>
      </c>
      <c r="N607">
        <v>4.983500000000002</v>
      </c>
      <c r="P607" s="286">
        <v>43856.541666666664</v>
      </c>
      <c r="Q607">
        <v>7.6228333333333316</v>
      </c>
      <c r="S607" s="286">
        <v>44450.041666666664</v>
      </c>
      <c r="T607" s="461">
        <v>9.0223110000000002</v>
      </c>
      <c r="V607" s="286">
        <v>44830.333333333336</v>
      </c>
      <c r="W607">
        <v>49.649909999999998</v>
      </c>
    </row>
    <row r="608" spans="4:23" x14ac:dyDescent="0.2">
      <c r="D608" s="2">
        <v>43633.875</v>
      </c>
      <c r="E608">
        <v>4.0199999999999996</v>
      </c>
      <c r="F608" s="874"/>
      <c r="G608" s="874"/>
      <c r="H608" s="874"/>
      <c r="I608" s="874"/>
      <c r="J608" s="874"/>
      <c r="K608" s="874"/>
      <c r="L608" s="874"/>
      <c r="M608" s="286">
        <v>43814.083333333336</v>
      </c>
      <c r="N608">
        <v>5.0969999999999995</v>
      </c>
      <c r="P608" s="286">
        <v>43856.583333333336</v>
      </c>
      <c r="Q608">
        <v>2.2165000000000004</v>
      </c>
      <c r="S608" s="286">
        <v>44450.083333333336</v>
      </c>
      <c r="T608" s="461">
        <v>6.5608219999999999</v>
      </c>
      <c r="V608" s="286">
        <v>44830.375</v>
      </c>
      <c r="W608">
        <v>55.641210000000001</v>
      </c>
    </row>
    <row r="609" spans="4:23" x14ac:dyDescent="0.2">
      <c r="D609" s="2">
        <v>43633.916666666664</v>
      </c>
      <c r="E609">
        <v>3.68</v>
      </c>
      <c r="F609" s="874"/>
      <c r="G609" s="874"/>
      <c r="H609" s="874"/>
      <c r="I609" s="874"/>
      <c r="J609" s="874"/>
      <c r="K609" s="874"/>
      <c r="L609" s="874"/>
      <c r="M609" s="286">
        <v>43814.125</v>
      </c>
      <c r="N609">
        <v>298.46283333333315</v>
      </c>
      <c r="P609" s="286">
        <v>43856.625</v>
      </c>
      <c r="Q609">
        <v>5.3036666666666683</v>
      </c>
      <c r="S609" s="286">
        <v>44450.125</v>
      </c>
      <c r="T609" s="461">
        <v>5.7045960000000004</v>
      </c>
      <c r="V609" s="286">
        <v>44830.416666666664</v>
      </c>
      <c r="W609">
        <v>62.453409999999998</v>
      </c>
    </row>
    <row r="610" spans="4:23" x14ac:dyDescent="0.2">
      <c r="D610" s="2">
        <v>43633.958333333336</v>
      </c>
      <c r="E610">
        <v>3.8</v>
      </c>
      <c r="F610" s="874"/>
      <c r="G610" s="874"/>
      <c r="H610" s="874"/>
      <c r="I610" s="874"/>
      <c r="J610" s="874"/>
      <c r="K610" s="874"/>
      <c r="L610" s="874"/>
      <c r="M610" s="286">
        <v>43814.166666666664</v>
      </c>
      <c r="N610">
        <v>16.041333333333334</v>
      </c>
      <c r="P610" s="286">
        <v>43856.666666666664</v>
      </c>
      <c r="Q610">
        <v>6.2031666666666672</v>
      </c>
      <c r="S610" s="286">
        <v>44450.166666666664</v>
      </c>
      <c r="T610" s="461">
        <v>5.2554069999999999</v>
      </c>
      <c r="V610" s="286">
        <v>44830.458333333336</v>
      </c>
      <c r="W610">
        <v>27.077169999999999</v>
      </c>
    </row>
    <row r="611" spans="4:23" x14ac:dyDescent="0.2">
      <c r="D611" s="2">
        <v>43634</v>
      </c>
      <c r="E611">
        <v>3.66</v>
      </c>
      <c r="F611" s="874"/>
      <c r="G611" s="874"/>
      <c r="H611" s="874"/>
      <c r="I611" s="874"/>
      <c r="J611" s="874"/>
      <c r="K611" s="874"/>
      <c r="L611" s="874"/>
      <c r="M611" s="286">
        <v>43814.208333333336</v>
      </c>
      <c r="N611">
        <v>10.574833333333336</v>
      </c>
      <c r="P611" s="286">
        <v>43856.708333333336</v>
      </c>
      <c r="Q611">
        <v>8.0630000000000006</v>
      </c>
      <c r="S611" s="286">
        <v>44450.208333333336</v>
      </c>
      <c r="T611" s="461">
        <v>4.9067600000000002</v>
      </c>
      <c r="V611" s="286">
        <v>44830.5</v>
      </c>
      <c r="W611">
        <v>15.11961</v>
      </c>
    </row>
    <row r="612" spans="4:23" x14ac:dyDescent="0.2">
      <c r="D612" s="2">
        <v>43634.041666666664</v>
      </c>
      <c r="E612">
        <v>3.34</v>
      </c>
      <c r="F612" s="874"/>
      <c r="G612" s="874"/>
      <c r="H612" s="874"/>
      <c r="I612" s="874"/>
      <c r="J612" s="874"/>
      <c r="K612" s="874"/>
      <c r="L612" s="874"/>
      <c r="M612" s="286">
        <v>43814.25</v>
      </c>
      <c r="N612">
        <v>8.3021666666666629</v>
      </c>
      <c r="P612" s="286">
        <v>43856.75</v>
      </c>
      <c r="Q612">
        <v>8.5410000000000021</v>
      </c>
      <c r="S612" s="286">
        <v>44450.25</v>
      </c>
      <c r="T612" s="461">
        <v>4.3789439999999997</v>
      </c>
      <c r="V612" s="286">
        <v>44830.541666666664</v>
      </c>
      <c r="W612">
        <v>7.9452809999999996</v>
      </c>
    </row>
    <row r="613" spans="4:23" x14ac:dyDescent="0.2">
      <c r="D613" s="2">
        <v>43634.083333333336</v>
      </c>
      <c r="E613">
        <v>99.17</v>
      </c>
      <c r="F613" s="874"/>
      <c r="G613" s="874"/>
      <c r="H613" s="874"/>
      <c r="I613" s="874"/>
      <c r="J613" s="874"/>
      <c r="K613" s="874"/>
      <c r="L613" s="874"/>
      <c r="M613" s="286">
        <v>43814.291666666664</v>
      </c>
      <c r="N613">
        <v>7.971166666666667</v>
      </c>
      <c r="P613" s="286">
        <v>43856.791666666664</v>
      </c>
      <c r="Q613">
        <v>9.0748333333333342</v>
      </c>
      <c r="S613" s="286">
        <v>44450.291666666664</v>
      </c>
      <c r="T613" s="461">
        <v>4.3630899999999997</v>
      </c>
      <c r="V613" s="286">
        <v>44830.583333333336</v>
      </c>
      <c r="W613">
        <v>5.3266119999999999</v>
      </c>
    </row>
    <row r="614" spans="4:23" x14ac:dyDescent="0.2">
      <c r="D614" s="2">
        <v>43634.125</v>
      </c>
      <c r="E614">
        <v>10.51</v>
      </c>
      <c r="F614" s="874"/>
      <c r="G614" s="874"/>
      <c r="H614" s="874"/>
      <c r="I614" s="874"/>
      <c r="J614" s="874"/>
      <c r="K614" s="874"/>
      <c r="L614" s="874"/>
      <c r="M614" s="286">
        <v>43814.333333333336</v>
      </c>
      <c r="N614">
        <v>7.9833333333333352</v>
      </c>
      <c r="P614" s="286">
        <v>43856.833333333336</v>
      </c>
      <c r="Q614">
        <v>9.6186666666666643</v>
      </c>
      <c r="S614" s="286">
        <v>44450.333333333336</v>
      </c>
      <c r="T614" s="461">
        <v>4.118093</v>
      </c>
      <c r="V614" s="286">
        <v>44830.625</v>
      </c>
      <c r="W614">
        <v>2.8913000000000002</v>
      </c>
    </row>
    <row r="615" spans="4:23" x14ac:dyDescent="0.2">
      <c r="D615" s="2">
        <v>43634.166666666664</v>
      </c>
      <c r="E615">
        <v>8.6199999999999992</v>
      </c>
      <c r="F615" s="874"/>
      <c r="G615" s="874"/>
      <c r="H615" s="874"/>
      <c r="I615" s="874"/>
      <c r="J615" s="874"/>
      <c r="K615" s="874"/>
      <c r="L615" s="874"/>
      <c r="M615" s="286">
        <v>43814.375</v>
      </c>
      <c r="N615">
        <v>7.8310000000000004</v>
      </c>
      <c r="P615" s="286">
        <v>43856.875</v>
      </c>
      <c r="Q615">
        <v>11.383500000000002</v>
      </c>
      <c r="S615" s="286">
        <v>44450.375</v>
      </c>
      <c r="T615" s="461">
        <v>4.324268</v>
      </c>
      <c r="V615" s="286">
        <v>44830.666666666664</v>
      </c>
      <c r="W615">
        <v>2.087399</v>
      </c>
    </row>
    <row r="616" spans="4:23" x14ac:dyDescent="0.2">
      <c r="D616" s="2">
        <v>43634.208333333336</v>
      </c>
      <c r="E616">
        <v>11.23</v>
      </c>
      <c r="F616" s="874"/>
      <c r="G616" s="874"/>
      <c r="H616" s="874"/>
      <c r="I616" s="874"/>
      <c r="J616" s="874"/>
      <c r="K616" s="874"/>
      <c r="L616" s="874"/>
      <c r="M616" s="286">
        <v>43814.416666666664</v>
      </c>
      <c r="N616">
        <v>7.2750000000000021</v>
      </c>
      <c r="P616" s="286">
        <v>43856.916666666664</v>
      </c>
      <c r="Q616">
        <v>13.159999999999997</v>
      </c>
      <c r="S616" s="286">
        <v>44450.416666666664</v>
      </c>
      <c r="T616" s="461">
        <v>3.976569</v>
      </c>
      <c r="V616" s="286">
        <v>44830.708333333336</v>
      </c>
      <c r="W616">
        <v>1.0771980000000001</v>
      </c>
    </row>
    <row r="617" spans="4:23" x14ac:dyDescent="0.2">
      <c r="D617" s="2">
        <v>43634.25</v>
      </c>
      <c r="E617">
        <v>6.12</v>
      </c>
      <c r="F617" s="874"/>
      <c r="G617" s="874"/>
      <c r="H617" s="874"/>
      <c r="I617" s="874"/>
      <c r="J617" s="874"/>
      <c r="K617" s="874"/>
      <c r="L617" s="874"/>
      <c r="M617" s="286">
        <v>43814.458333333336</v>
      </c>
      <c r="N617">
        <v>2.0391666666666666</v>
      </c>
      <c r="P617" s="286">
        <v>43856.958333333336</v>
      </c>
      <c r="Q617">
        <v>12.585166666666662</v>
      </c>
      <c r="S617" s="286">
        <v>44450.458333333336</v>
      </c>
      <c r="T617" s="461">
        <v>4.1078960000000002</v>
      </c>
      <c r="V617" s="286">
        <v>44830.75</v>
      </c>
      <c r="W617">
        <v>1.470458</v>
      </c>
    </row>
    <row r="618" spans="4:23" x14ac:dyDescent="0.2">
      <c r="D618" s="2">
        <v>43634.291666666664</v>
      </c>
      <c r="E618">
        <v>18.760000000000002</v>
      </c>
      <c r="F618" s="874"/>
      <c r="G618" s="874"/>
      <c r="H618" s="874"/>
      <c r="I618" s="874"/>
      <c r="J618" s="874"/>
      <c r="K618" s="874"/>
      <c r="L618" s="874"/>
      <c r="M618" s="286">
        <v>43814.5</v>
      </c>
      <c r="N618">
        <v>4.9741666666666653</v>
      </c>
      <c r="P618" s="286">
        <v>43857</v>
      </c>
      <c r="Q618">
        <v>11.949166666666665</v>
      </c>
      <c r="S618" s="286">
        <v>44450.5</v>
      </c>
      <c r="T618" s="461">
        <v>3.9944540000000002</v>
      </c>
      <c r="V618" s="286">
        <v>44830.791666666664</v>
      </c>
      <c r="W618">
        <v>1.2195389999999999</v>
      </c>
    </row>
    <row r="619" spans="4:23" x14ac:dyDescent="0.2">
      <c r="D619" s="2">
        <v>43634.333333333336</v>
      </c>
      <c r="E619">
        <v>31.45</v>
      </c>
      <c r="F619" s="874"/>
      <c r="G619" s="874"/>
      <c r="H619" s="874"/>
      <c r="I619" s="874"/>
      <c r="J619" s="874"/>
      <c r="K619" s="874"/>
      <c r="L619" s="874"/>
      <c r="M619" s="286">
        <v>43814.541666666664</v>
      </c>
      <c r="N619">
        <v>4.5578333333333347</v>
      </c>
      <c r="P619" s="286">
        <v>43857.041666666664</v>
      </c>
      <c r="Q619">
        <v>11.601000000000001</v>
      </c>
      <c r="S619" s="286">
        <v>44450.541666666664</v>
      </c>
      <c r="T619" s="461">
        <v>3.756154</v>
      </c>
      <c r="V619" s="286">
        <v>44830.833333333336</v>
      </c>
      <c r="W619">
        <v>1.0940719999999999</v>
      </c>
    </row>
    <row r="620" spans="4:23" x14ac:dyDescent="0.2">
      <c r="D620" s="2">
        <v>43634.375</v>
      </c>
      <c r="E620">
        <v>44.58</v>
      </c>
      <c r="F620" s="874"/>
      <c r="G620" s="874"/>
      <c r="H620" s="874"/>
      <c r="I620" s="874"/>
      <c r="J620" s="874"/>
      <c r="K620" s="874"/>
      <c r="L620" s="874"/>
      <c r="M620" s="286">
        <v>43814.583333333336</v>
      </c>
      <c r="N620">
        <v>5.3785000000000025</v>
      </c>
      <c r="P620" s="286">
        <v>43857.083333333336</v>
      </c>
      <c r="Q620">
        <v>10.579999999999995</v>
      </c>
      <c r="S620" s="286">
        <v>44450.583333333336</v>
      </c>
      <c r="T620" s="461">
        <v>3.7855470000000002</v>
      </c>
      <c r="V620" s="286">
        <v>44830.875</v>
      </c>
      <c r="W620">
        <v>1.2328790000000001</v>
      </c>
    </row>
    <row r="621" spans="4:23" x14ac:dyDescent="0.2">
      <c r="D621" s="2">
        <v>43634.416666666664</v>
      </c>
      <c r="E621">
        <v>113.39</v>
      </c>
      <c r="F621" s="874"/>
      <c r="G621" s="874"/>
      <c r="H621" s="874"/>
      <c r="I621" s="874"/>
      <c r="J621" s="874"/>
      <c r="K621" s="874"/>
      <c r="L621" s="874"/>
      <c r="M621" s="286">
        <v>43814.625</v>
      </c>
      <c r="N621">
        <v>6.0083333333333337</v>
      </c>
      <c r="P621" s="286">
        <v>43857.125</v>
      </c>
      <c r="Q621">
        <v>512.45866666666677</v>
      </c>
      <c r="S621" s="286">
        <v>44450.625</v>
      </c>
      <c r="T621" s="461">
        <v>3.8966159999999999</v>
      </c>
      <c r="V621" s="286">
        <v>44831.291666666664</v>
      </c>
      <c r="W621">
        <v>115.51</v>
      </c>
    </row>
    <row r="622" spans="4:23" x14ac:dyDescent="0.2">
      <c r="D622" s="2">
        <v>43634.458333333336</v>
      </c>
      <c r="E622">
        <v>123.17</v>
      </c>
      <c r="F622" s="874"/>
      <c r="G622" s="874"/>
      <c r="H622" s="874"/>
      <c r="I622" s="874"/>
      <c r="J622" s="874"/>
      <c r="K622" s="874"/>
      <c r="L622" s="874"/>
      <c r="M622" s="286">
        <v>43814.666666666664</v>
      </c>
      <c r="N622">
        <v>5.6860000000000026</v>
      </c>
      <c r="P622" s="286">
        <v>43857.166666666664</v>
      </c>
      <c r="Q622">
        <v>32.723833333333339</v>
      </c>
      <c r="S622" s="286">
        <v>44450.666666666664</v>
      </c>
      <c r="T622" s="461">
        <v>4.0105829999999996</v>
      </c>
      <c r="V622" s="286">
        <v>44831.333333333336</v>
      </c>
      <c r="W622">
        <v>45.510120000000001</v>
      </c>
    </row>
    <row r="623" spans="4:23" x14ac:dyDescent="0.2">
      <c r="D623" s="2">
        <v>43634.5</v>
      </c>
      <c r="E623">
        <v>62.15</v>
      </c>
      <c r="F623" s="874"/>
      <c r="G623" s="874"/>
      <c r="H623" s="874"/>
      <c r="I623" s="874"/>
      <c r="J623" s="874"/>
      <c r="K623" s="874"/>
      <c r="L623" s="874"/>
      <c r="M623" s="286">
        <v>43814.708333333336</v>
      </c>
      <c r="N623">
        <v>4.8231666666666664</v>
      </c>
      <c r="P623" s="286">
        <v>43857.208333333336</v>
      </c>
      <c r="Q623">
        <v>8.1623333333333328</v>
      </c>
      <c r="S623" s="286">
        <v>44450.708333333336</v>
      </c>
      <c r="T623" s="461">
        <v>3.7464379999999999</v>
      </c>
      <c r="V623" s="286">
        <v>44831.375</v>
      </c>
      <c r="W623">
        <v>31.63092</v>
      </c>
    </row>
    <row r="624" spans="4:23" x14ac:dyDescent="0.2">
      <c r="D624" s="2">
        <v>43634.541666666664</v>
      </c>
      <c r="E624">
        <v>284.36</v>
      </c>
      <c r="F624" s="874"/>
      <c r="G624" s="874"/>
      <c r="H624" s="874"/>
      <c r="I624" s="874"/>
      <c r="J624" s="874"/>
      <c r="K624" s="874"/>
      <c r="L624" s="874"/>
      <c r="M624" s="286">
        <v>43814.75</v>
      </c>
      <c r="N624">
        <v>4.6490000000000009</v>
      </c>
      <c r="P624" s="286">
        <v>43857.25</v>
      </c>
      <c r="Q624">
        <v>10.298166666666667</v>
      </c>
      <c r="S624" s="286">
        <v>44450.75</v>
      </c>
      <c r="T624" s="461">
        <v>3.37418</v>
      </c>
      <c r="V624" s="286">
        <v>44831.416666666664</v>
      </c>
      <c r="W624">
        <v>198.7526</v>
      </c>
    </row>
    <row r="625" spans="4:23" x14ac:dyDescent="0.2">
      <c r="D625" s="2">
        <v>43634.583333333336</v>
      </c>
      <c r="E625">
        <v>149.82</v>
      </c>
      <c r="F625" s="874"/>
      <c r="G625" s="874"/>
      <c r="H625" s="874"/>
      <c r="I625" s="874"/>
      <c r="J625" s="874"/>
      <c r="K625" s="874"/>
      <c r="L625" s="874"/>
      <c r="M625" s="286">
        <v>43814.791666666664</v>
      </c>
      <c r="N625">
        <v>4.3378333333333332</v>
      </c>
      <c r="P625" s="286">
        <v>43857.291666666664</v>
      </c>
      <c r="Q625">
        <v>21.577666666666669</v>
      </c>
      <c r="S625" s="286">
        <v>44450.791666666664</v>
      </c>
      <c r="T625" s="461">
        <v>3.3508429999999998</v>
      </c>
      <c r="V625" s="286">
        <v>44831.458333333336</v>
      </c>
      <c r="W625">
        <v>152.1609</v>
      </c>
    </row>
    <row r="626" spans="4:23" x14ac:dyDescent="0.2">
      <c r="D626" s="2">
        <v>43634.625</v>
      </c>
      <c r="E626">
        <v>68.09</v>
      </c>
      <c r="F626" s="874"/>
      <c r="G626" s="874"/>
      <c r="H626" s="874"/>
      <c r="I626" s="874"/>
      <c r="J626" s="874"/>
      <c r="K626" s="874"/>
      <c r="L626" s="874"/>
      <c r="M626" s="286">
        <v>43814.833333333336</v>
      </c>
      <c r="N626">
        <v>4.2863333333333324</v>
      </c>
      <c r="P626" s="286">
        <v>43857.333333333336</v>
      </c>
      <c r="Q626">
        <v>18.840166666666669</v>
      </c>
      <c r="S626" s="286">
        <v>44450.833333333336</v>
      </c>
      <c r="T626" s="461">
        <v>3.2134179999999999</v>
      </c>
      <c r="V626" s="286">
        <v>44831.5</v>
      </c>
      <c r="W626">
        <v>201.19739999999999</v>
      </c>
    </row>
    <row r="627" spans="4:23" x14ac:dyDescent="0.2">
      <c r="D627" s="2">
        <v>43634.666666666664</v>
      </c>
      <c r="E627">
        <v>6.84</v>
      </c>
      <c r="F627" s="874"/>
      <c r="G627" s="874"/>
      <c r="H627" s="874"/>
      <c r="I627" s="874"/>
      <c r="J627" s="874"/>
      <c r="K627" s="874"/>
      <c r="L627" s="874"/>
      <c r="M627" s="286">
        <v>43814.875</v>
      </c>
      <c r="N627">
        <v>4.6404999999999994</v>
      </c>
      <c r="P627" s="286">
        <v>43857.375</v>
      </c>
      <c r="Q627">
        <v>12.33433333333333</v>
      </c>
      <c r="S627" s="286">
        <v>44450.875</v>
      </c>
      <c r="T627" s="461">
        <v>3.2437399999999998</v>
      </c>
      <c r="V627" s="286">
        <v>44831.541666666664</v>
      </c>
      <c r="W627">
        <v>111.2517</v>
      </c>
    </row>
    <row r="628" spans="4:23" x14ac:dyDescent="0.2">
      <c r="D628" s="2">
        <v>43634.708333333336</v>
      </c>
      <c r="E628">
        <v>5.72</v>
      </c>
      <c r="F628" s="874"/>
      <c r="G628" s="874"/>
      <c r="H628" s="874"/>
      <c r="I628" s="874"/>
      <c r="J628" s="874"/>
      <c r="K628" s="874"/>
      <c r="L628" s="874"/>
      <c r="M628" s="286">
        <v>43814.916666666664</v>
      </c>
      <c r="N628">
        <v>4.5360000000000005</v>
      </c>
      <c r="P628" s="286">
        <v>43857.416666666664</v>
      </c>
      <c r="Q628">
        <v>6.8370000000000006</v>
      </c>
      <c r="S628" s="286">
        <v>44450.916666666664</v>
      </c>
      <c r="T628" s="461">
        <v>3.4004889999999999</v>
      </c>
      <c r="V628" s="286">
        <v>44831.583333333336</v>
      </c>
      <c r="W628">
        <v>20.31615</v>
      </c>
    </row>
    <row r="629" spans="4:23" x14ac:dyDescent="0.2">
      <c r="D629" s="2">
        <v>43634.75</v>
      </c>
      <c r="E629">
        <v>4.8600000000000003</v>
      </c>
      <c r="F629" s="874"/>
      <c r="G629" s="874"/>
      <c r="H629" s="874"/>
      <c r="I629" s="874"/>
      <c r="J629" s="874"/>
      <c r="K629" s="874"/>
      <c r="L629" s="874"/>
      <c r="M629" s="286">
        <v>43814.958333333336</v>
      </c>
      <c r="N629">
        <v>4.4323333333333332</v>
      </c>
      <c r="P629" s="286">
        <v>43857.458333333336</v>
      </c>
      <c r="Q629">
        <v>9.9353333333333289</v>
      </c>
      <c r="S629" s="286">
        <v>44450.958333333336</v>
      </c>
      <c r="T629" s="461">
        <v>3.2293810000000001</v>
      </c>
      <c r="V629" s="286">
        <v>44831.625</v>
      </c>
      <c r="W629">
        <v>10.58038</v>
      </c>
    </row>
    <row r="630" spans="4:23" x14ac:dyDescent="0.2">
      <c r="D630" s="2">
        <v>43634.791666666664</v>
      </c>
      <c r="E630">
        <v>4.54</v>
      </c>
      <c r="F630" s="874"/>
      <c r="G630" s="874"/>
      <c r="H630" s="874"/>
      <c r="I630" s="874"/>
      <c r="J630" s="874"/>
      <c r="K630" s="874"/>
      <c r="L630" s="874"/>
      <c r="M630" s="286">
        <v>43815</v>
      </c>
      <c r="N630">
        <v>4.4531666666666663</v>
      </c>
      <c r="P630" s="286">
        <v>43857.5</v>
      </c>
      <c r="Q630">
        <v>8.7711666666666677</v>
      </c>
      <c r="S630" s="286">
        <v>44451</v>
      </c>
      <c r="T630" s="461">
        <v>6.4102930000000002</v>
      </c>
      <c r="V630" s="286">
        <v>44831.666666666664</v>
      </c>
      <c r="W630">
        <v>4.5859220000000001</v>
      </c>
    </row>
    <row r="631" spans="4:23" x14ac:dyDescent="0.2">
      <c r="D631" s="2">
        <v>43634.833333333336</v>
      </c>
      <c r="E631">
        <v>4.29</v>
      </c>
      <c r="F631" s="874"/>
      <c r="G631" s="874"/>
      <c r="H631" s="874"/>
      <c r="I631" s="874"/>
      <c r="J631" s="874"/>
      <c r="K631" s="874"/>
      <c r="L631" s="874"/>
      <c r="M631" s="286">
        <v>43815.041666666664</v>
      </c>
      <c r="N631">
        <v>4.5838333333333319</v>
      </c>
      <c r="P631" s="286">
        <v>43857.541666666664</v>
      </c>
      <c r="Q631">
        <v>6.1915000000000013</v>
      </c>
      <c r="S631" s="286">
        <v>44451.041666666664</v>
      </c>
      <c r="T631" s="461">
        <v>7.3788390000000001</v>
      </c>
      <c r="V631" s="286">
        <v>44831.708333333336</v>
      </c>
      <c r="W631">
        <v>2.1156410000000001</v>
      </c>
    </row>
    <row r="632" spans="4:23" x14ac:dyDescent="0.2">
      <c r="D632" s="2">
        <v>43634.875</v>
      </c>
      <c r="E632">
        <v>4.01</v>
      </c>
      <c r="F632" s="874"/>
      <c r="G632" s="874"/>
      <c r="H632" s="874"/>
      <c r="I632" s="874"/>
      <c r="J632" s="874"/>
      <c r="K632" s="874"/>
      <c r="L632" s="874"/>
      <c r="M632" s="286">
        <v>43815.083333333336</v>
      </c>
      <c r="N632">
        <v>4.344000000000003</v>
      </c>
      <c r="P632" s="286">
        <v>43857.583333333336</v>
      </c>
      <c r="Q632">
        <v>6.1336666666666648</v>
      </c>
      <c r="S632" s="286">
        <v>44451.083333333336</v>
      </c>
      <c r="T632" s="461">
        <v>4.9415370000000003</v>
      </c>
      <c r="V632" s="286">
        <v>44831.75</v>
      </c>
      <c r="W632">
        <v>1.4058200000000001</v>
      </c>
    </row>
    <row r="633" spans="4:23" x14ac:dyDescent="0.2">
      <c r="D633" s="2">
        <v>43634.916666666664</v>
      </c>
      <c r="E633">
        <v>4.53</v>
      </c>
      <c r="F633" s="874"/>
      <c r="G633" s="874"/>
      <c r="H633" s="874"/>
      <c r="I633" s="874"/>
      <c r="J633" s="874"/>
      <c r="K633" s="874"/>
      <c r="L633" s="874"/>
      <c r="M633" s="286">
        <v>43815.125</v>
      </c>
      <c r="N633">
        <v>286.23449999999985</v>
      </c>
      <c r="P633" s="286">
        <v>43857.625</v>
      </c>
      <c r="Q633">
        <v>6.2279999999999998</v>
      </c>
      <c r="S633" s="286">
        <v>44451.125</v>
      </c>
      <c r="T633" s="461">
        <v>4.432334</v>
      </c>
      <c r="V633" s="286">
        <v>44831.791666666664</v>
      </c>
      <c r="W633">
        <v>1.5153749999999999</v>
      </c>
    </row>
    <row r="634" spans="4:23" x14ac:dyDescent="0.2">
      <c r="D634" s="2">
        <v>43634.958333333336</v>
      </c>
      <c r="E634">
        <v>4.3600000000000003</v>
      </c>
      <c r="F634" s="874"/>
      <c r="G634" s="874"/>
      <c r="H634" s="874"/>
      <c r="I634" s="874"/>
      <c r="J634" s="874"/>
      <c r="K634" s="874"/>
      <c r="L634" s="874"/>
      <c r="M634" s="286">
        <v>43815.166666666664</v>
      </c>
      <c r="N634">
        <v>16.076833333333337</v>
      </c>
      <c r="P634" s="286">
        <v>43857.666666666664</v>
      </c>
      <c r="Q634">
        <v>5.4820000000000011</v>
      </c>
      <c r="S634" s="286">
        <v>44451.166666666664</v>
      </c>
      <c r="T634" s="461">
        <v>4.0396970000000003</v>
      </c>
      <c r="V634" s="286">
        <v>44831.833333333336</v>
      </c>
      <c r="W634">
        <v>0.63860479999999997</v>
      </c>
    </row>
    <row r="635" spans="4:23" x14ac:dyDescent="0.2">
      <c r="D635" s="2">
        <v>43635</v>
      </c>
      <c r="E635">
        <v>3.71</v>
      </c>
      <c r="F635" s="874"/>
      <c r="G635" s="874"/>
      <c r="H635" s="874"/>
      <c r="I635" s="874"/>
      <c r="J635" s="874"/>
      <c r="K635" s="874"/>
      <c r="L635" s="874"/>
      <c r="M635" s="286">
        <v>43815.208333333336</v>
      </c>
      <c r="N635">
        <v>8.171166666666668</v>
      </c>
      <c r="P635" s="286">
        <v>43857.708333333336</v>
      </c>
      <c r="Q635">
        <v>5.1911666666666658</v>
      </c>
      <c r="S635" s="286">
        <v>44451.208333333336</v>
      </c>
      <c r="T635" s="461">
        <v>3.6845729999999999</v>
      </c>
      <c r="V635" s="286">
        <v>44831.875</v>
      </c>
      <c r="W635">
        <v>0.89430949999999998</v>
      </c>
    </row>
    <row r="636" spans="4:23" x14ac:dyDescent="0.2">
      <c r="D636" s="2">
        <v>43635.041666666664</v>
      </c>
      <c r="E636">
        <v>3.17</v>
      </c>
      <c r="F636" s="874"/>
      <c r="G636" s="874"/>
      <c r="H636" s="874"/>
      <c r="I636" s="874"/>
      <c r="J636" s="874"/>
      <c r="K636" s="874"/>
      <c r="L636" s="874"/>
      <c r="M636" s="286">
        <v>43815.25</v>
      </c>
      <c r="N636">
        <v>32.883500000000005</v>
      </c>
      <c r="P636" s="286">
        <v>43857.75</v>
      </c>
      <c r="Q636">
        <v>4.9101666666666688</v>
      </c>
      <c r="S636" s="286">
        <v>44451.25</v>
      </c>
      <c r="T636" s="461">
        <v>3.7499349999999998</v>
      </c>
      <c r="V636" s="286">
        <v>44832.291666666664</v>
      </c>
      <c r="W636">
        <v>169.6046</v>
      </c>
    </row>
    <row r="637" spans="4:23" x14ac:dyDescent="0.2">
      <c r="D637" s="2">
        <v>43635.083333333336</v>
      </c>
      <c r="E637">
        <v>128.12</v>
      </c>
      <c r="F637" s="874"/>
      <c r="G637" s="874"/>
      <c r="H637" s="874"/>
      <c r="I637" s="874"/>
      <c r="J637" s="874"/>
      <c r="K637" s="874"/>
      <c r="L637" s="874"/>
      <c r="M637" s="286">
        <v>43815.291666666664</v>
      </c>
      <c r="N637">
        <v>124.75949999999999</v>
      </c>
      <c r="P637" s="286">
        <v>43857.791666666664</v>
      </c>
      <c r="Q637">
        <v>4.8565000000000005</v>
      </c>
      <c r="S637" s="286">
        <v>44451.291666666664</v>
      </c>
      <c r="T637" s="461">
        <v>3.6985600000000001</v>
      </c>
      <c r="V637" s="286">
        <v>44832.333333333336</v>
      </c>
      <c r="W637">
        <v>36.058369999999996</v>
      </c>
    </row>
    <row r="638" spans="4:23" x14ac:dyDescent="0.2">
      <c r="D638" s="2">
        <v>43635.125</v>
      </c>
      <c r="E638">
        <v>9.56</v>
      </c>
      <c r="F638" s="874"/>
      <c r="G638" s="874"/>
      <c r="H638" s="874"/>
      <c r="I638" s="874"/>
      <c r="J638" s="874"/>
      <c r="K638" s="874"/>
      <c r="L638" s="874"/>
      <c r="M638" s="286">
        <v>43815.333333333336</v>
      </c>
      <c r="N638">
        <v>63.561333333333323</v>
      </c>
      <c r="P638" s="286">
        <v>43857.833333333336</v>
      </c>
      <c r="Q638">
        <v>4.963499999999998</v>
      </c>
      <c r="S638" s="286">
        <v>44451.333333333336</v>
      </c>
      <c r="T638" s="461">
        <v>3.4152640000000001</v>
      </c>
      <c r="V638" s="286">
        <v>44832.375</v>
      </c>
      <c r="W638">
        <v>57.936439999999997</v>
      </c>
    </row>
    <row r="639" spans="4:23" x14ac:dyDescent="0.2">
      <c r="D639" s="2">
        <v>43635.166666666664</v>
      </c>
      <c r="E639">
        <v>9</v>
      </c>
      <c r="F639" s="874"/>
      <c r="G639" s="874"/>
      <c r="H639" s="874"/>
      <c r="I639" s="874"/>
      <c r="J639" s="874"/>
      <c r="K639" s="874"/>
      <c r="L639" s="874"/>
      <c r="M639" s="286">
        <v>43815.375</v>
      </c>
      <c r="N639">
        <v>117.04766666666667</v>
      </c>
      <c r="P639" s="286">
        <v>43857.875</v>
      </c>
      <c r="Q639">
        <v>5.3641666666666659</v>
      </c>
      <c r="S639" s="286">
        <v>44451.375</v>
      </c>
      <c r="T639" s="461">
        <v>3.0737800000000002</v>
      </c>
      <c r="V639" s="286">
        <v>44832.416666666664</v>
      </c>
      <c r="W639">
        <v>50.448810000000002</v>
      </c>
    </row>
    <row r="640" spans="4:23" x14ac:dyDescent="0.2">
      <c r="D640" s="2">
        <v>43635.208333333336</v>
      </c>
      <c r="E640">
        <v>9.6199999999999992</v>
      </c>
      <c r="F640" s="874"/>
      <c r="G640" s="874"/>
      <c r="H640" s="874"/>
      <c r="I640" s="874"/>
      <c r="J640" s="874"/>
      <c r="K640" s="874"/>
      <c r="L640" s="874"/>
      <c r="M640" s="286">
        <v>43815.416666666664</v>
      </c>
      <c r="N640">
        <v>217.19449999999992</v>
      </c>
      <c r="P640" s="286">
        <v>43857.916666666664</v>
      </c>
      <c r="Q640">
        <v>5.6896666666666675</v>
      </c>
      <c r="S640" s="286">
        <v>44451.416666666664</v>
      </c>
      <c r="T640" s="461">
        <v>3.1822339999999998</v>
      </c>
      <c r="V640" s="286">
        <v>44832.458333333336</v>
      </c>
      <c r="W640">
        <v>104.1895</v>
      </c>
    </row>
    <row r="641" spans="4:23" x14ac:dyDescent="0.2">
      <c r="D641" s="2">
        <v>43635.25</v>
      </c>
      <c r="E641">
        <v>5.09</v>
      </c>
      <c r="F641" s="874"/>
      <c r="G641" s="874"/>
      <c r="H641" s="874"/>
      <c r="I641" s="874"/>
      <c r="J641" s="874"/>
      <c r="K641" s="874"/>
      <c r="L641" s="874"/>
      <c r="M641" s="286">
        <v>43815.458333333336</v>
      </c>
      <c r="N641">
        <v>145.83566666666673</v>
      </c>
      <c r="P641" s="286">
        <v>43857.958333333336</v>
      </c>
      <c r="Q641">
        <v>3.6561666666666657</v>
      </c>
      <c r="S641" s="286">
        <v>44451.458333333336</v>
      </c>
      <c r="T641" s="461">
        <v>3.1674180000000001</v>
      </c>
      <c r="V641" s="286">
        <v>44832.5</v>
      </c>
      <c r="W641">
        <v>144.50450000000001</v>
      </c>
    </row>
    <row r="642" spans="4:23" x14ac:dyDescent="0.2">
      <c r="D642" s="2">
        <v>43635.291666666664</v>
      </c>
      <c r="E642">
        <v>27.15</v>
      </c>
      <c r="F642" s="874"/>
      <c r="G642" s="874"/>
      <c r="H642" s="874"/>
      <c r="I642" s="874"/>
      <c r="J642" s="874"/>
      <c r="K642" s="874"/>
      <c r="L642" s="874"/>
      <c r="M642" s="286">
        <v>43815.5</v>
      </c>
      <c r="N642">
        <v>195.059</v>
      </c>
      <c r="P642" s="286">
        <v>43858</v>
      </c>
      <c r="Q642">
        <v>4.7028333333333343</v>
      </c>
      <c r="S642" s="286">
        <v>44451.5</v>
      </c>
      <c r="T642" s="461">
        <v>3.3440219999999998</v>
      </c>
      <c r="V642" s="286">
        <v>44832.541666666664</v>
      </c>
      <c r="W642">
        <v>136.33449999999999</v>
      </c>
    </row>
    <row r="643" spans="4:23" x14ac:dyDescent="0.2">
      <c r="D643" s="2">
        <v>43635.333333333336</v>
      </c>
      <c r="E643">
        <v>178.91</v>
      </c>
      <c r="F643" s="874"/>
      <c r="G643" s="874"/>
      <c r="H643" s="874"/>
      <c r="I643" s="874"/>
      <c r="J643" s="874"/>
      <c r="K643" s="874"/>
      <c r="L643" s="874"/>
      <c r="M643" s="286">
        <v>43815.541666666664</v>
      </c>
      <c r="N643">
        <v>173.9701666666667</v>
      </c>
      <c r="P643" s="286">
        <v>43858.041666666664</v>
      </c>
      <c r="Q643">
        <v>6.1444999999999999</v>
      </c>
      <c r="S643" s="286">
        <v>44451.541666666664</v>
      </c>
      <c r="T643" s="461">
        <v>3.361561</v>
      </c>
      <c r="V643" s="286">
        <v>44832.583333333336</v>
      </c>
      <c r="W643">
        <v>17.551480000000002</v>
      </c>
    </row>
    <row r="644" spans="4:23" x14ac:dyDescent="0.2">
      <c r="D644" s="2">
        <v>43635.375</v>
      </c>
      <c r="E644">
        <v>79.12</v>
      </c>
      <c r="F644" s="874"/>
      <c r="G644" s="874"/>
      <c r="H644" s="874"/>
      <c r="I644" s="874"/>
      <c r="J644" s="874"/>
      <c r="K644" s="874"/>
      <c r="L644" s="874"/>
      <c r="M644" s="286">
        <v>43815.583333333336</v>
      </c>
      <c r="N644">
        <v>199.1958333333333</v>
      </c>
      <c r="P644" s="286">
        <v>43858.083333333336</v>
      </c>
      <c r="Q644">
        <v>4.4148333333333341</v>
      </c>
      <c r="S644" s="286">
        <v>44451.583333333336</v>
      </c>
      <c r="T644" s="461">
        <v>3.5389390000000001</v>
      </c>
      <c r="V644" s="286">
        <v>44832.625</v>
      </c>
      <c r="W644">
        <v>14.03819</v>
      </c>
    </row>
    <row r="645" spans="4:23" x14ac:dyDescent="0.2">
      <c r="D645" s="2">
        <v>43635.416666666664</v>
      </c>
      <c r="E645">
        <v>96.27</v>
      </c>
      <c r="F645" s="874"/>
      <c r="G645" s="874"/>
      <c r="H645" s="874"/>
      <c r="I645" s="874"/>
      <c r="J645" s="874"/>
      <c r="K645" s="874"/>
      <c r="L645" s="874"/>
      <c r="M645" s="286">
        <v>43815.625</v>
      </c>
      <c r="N645">
        <v>87.468166666666733</v>
      </c>
      <c r="P645" s="286">
        <v>43858.125</v>
      </c>
      <c r="Q645">
        <v>405.60050000000007</v>
      </c>
      <c r="S645" s="286">
        <v>44451.625</v>
      </c>
      <c r="T645" s="461">
        <v>3.5234459999999999</v>
      </c>
      <c r="V645" s="286">
        <v>44832.666666666664</v>
      </c>
      <c r="W645">
        <v>10.19922</v>
      </c>
    </row>
    <row r="646" spans="4:23" x14ac:dyDescent="0.2">
      <c r="D646" s="2">
        <v>43635.458333333336</v>
      </c>
      <c r="E646">
        <v>130.91</v>
      </c>
      <c r="F646" s="874"/>
      <c r="G646" s="874"/>
      <c r="H646" s="874"/>
      <c r="I646" s="874"/>
      <c r="J646" s="874"/>
      <c r="K646" s="874"/>
      <c r="L646" s="874"/>
      <c r="M646" s="286">
        <v>43815.666666666664</v>
      </c>
      <c r="N646">
        <v>116.30600000000003</v>
      </c>
      <c r="P646" s="286">
        <v>43858.166666666664</v>
      </c>
      <c r="Q646">
        <v>12.530499999999998</v>
      </c>
      <c r="S646" s="286">
        <v>44451.666666666664</v>
      </c>
      <c r="T646" s="461">
        <v>3.4944220000000001</v>
      </c>
      <c r="V646" s="286">
        <v>44832.708333333336</v>
      </c>
      <c r="W646">
        <v>2.7912210000000002</v>
      </c>
    </row>
    <row r="647" spans="4:23" x14ac:dyDescent="0.2">
      <c r="D647" s="2">
        <v>43635.5</v>
      </c>
      <c r="E647">
        <v>100.3</v>
      </c>
      <c r="F647" s="874"/>
      <c r="G647" s="874"/>
      <c r="H647" s="874"/>
      <c r="I647" s="874"/>
      <c r="J647" s="874"/>
      <c r="K647" s="874"/>
      <c r="L647" s="874"/>
      <c r="M647" s="286">
        <v>43815.708333333336</v>
      </c>
      <c r="N647">
        <v>20.021333333333338</v>
      </c>
      <c r="P647" s="286">
        <v>43858.208333333336</v>
      </c>
      <c r="Q647">
        <v>7.4216666666666642</v>
      </c>
      <c r="S647" s="286">
        <v>44451.708333333336</v>
      </c>
      <c r="T647" s="461">
        <v>3.6317219999999999</v>
      </c>
      <c r="V647" s="286">
        <v>44832.75</v>
      </c>
      <c r="W647">
        <v>3.5542739999999999</v>
      </c>
    </row>
    <row r="648" spans="4:23" x14ac:dyDescent="0.2">
      <c r="D648" s="2">
        <v>43635.541666666664</v>
      </c>
      <c r="E648">
        <v>89.62</v>
      </c>
      <c r="F648" s="874"/>
      <c r="G648" s="874"/>
      <c r="H648" s="874"/>
      <c r="I648" s="874"/>
      <c r="J648" s="874"/>
      <c r="K648" s="874"/>
      <c r="L648" s="874"/>
      <c r="M648" s="286">
        <v>43815.75</v>
      </c>
      <c r="N648">
        <v>68.87549999999996</v>
      </c>
      <c r="P648" s="286">
        <v>43858.25</v>
      </c>
      <c r="Q648">
        <v>35.323333333333338</v>
      </c>
      <c r="S648" s="286">
        <v>44451.75</v>
      </c>
      <c r="T648" s="461">
        <v>3.2249629999999998</v>
      </c>
      <c r="V648" s="286">
        <v>44832.791666666664</v>
      </c>
      <c r="W648">
        <v>5.5308679999999999E-2</v>
      </c>
    </row>
    <row r="649" spans="4:23" x14ac:dyDescent="0.2">
      <c r="D649" s="2">
        <v>43635.583333333336</v>
      </c>
      <c r="E649">
        <v>87.73</v>
      </c>
      <c r="F649" s="874"/>
      <c r="G649" s="874"/>
      <c r="H649" s="874"/>
      <c r="I649" s="874"/>
      <c r="J649" s="874"/>
      <c r="K649" s="874"/>
      <c r="L649" s="874"/>
      <c r="M649" s="286">
        <v>43815.791666666664</v>
      </c>
      <c r="N649">
        <v>67.569166666666689</v>
      </c>
      <c r="P649" s="286">
        <v>43858.291666666664</v>
      </c>
      <c r="Q649">
        <v>170.55800000000002</v>
      </c>
      <c r="S649" s="286">
        <v>44451.791666666664</v>
      </c>
      <c r="T649" s="461">
        <v>3.2369050000000001</v>
      </c>
      <c r="V649" s="286">
        <v>44832.833333333336</v>
      </c>
      <c r="W649">
        <v>0.46035949999999998</v>
      </c>
    </row>
    <row r="650" spans="4:23" x14ac:dyDescent="0.2">
      <c r="D650" s="2">
        <v>43635.625</v>
      </c>
      <c r="E650">
        <v>143.59</v>
      </c>
      <c r="F650" s="874"/>
      <c r="G650" s="874"/>
      <c r="H650" s="874"/>
      <c r="I650" s="874"/>
      <c r="J650" s="874"/>
      <c r="K650" s="874"/>
      <c r="L650" s="874"/>
      <c r="M650" s="286">
        <v>43815.833333333336</v>
      </c>
      <c r="N650">
        <v>121.47016666666663</v>
      </c>
      <c r="P650" s="286">
        <v>43858.333333333336</v>
      </c>
      <c r="Q650">
        <v>63.468166666666683</v>
      </c>
      <c r="S650" s="286">
        <v>44451.833333333336</v>
      </c>
      <c r="T650" s="461">
        <v>3.1225100000000001</v>
      </c>
      <c r="V650" s="286">
        <v>44832.875</v>
      </c>
      <c r="W650">
        <v>0.592746</v>
      </c>
    </row>
    <row r="651" spans="4:23" x14ac:dyDescent="0.2">
      <c r="D651" s="2">
        <v>43635.666666666664</v>
      </c>
      <c r="E651">
        <v>9.4499999999999993</v>
      </c>
      <c r="F651" s="874"/>
      <c r="G651" s="874"/>
      <c r="H651" s="874"/>
      <c r="I651" s="874"/>
      <c r="J651" s="874"/>
      <c r="K651" s="874"/>
      <c r="L651" s="874"/>
      <c r="M651" s="286">
        <v>43815.875</v>
      </c>
      <c r="N651">
        <v>79.692999999999969</v>
      </c>
      <c r="P651" s="286">
        <v>43858.375</v>
      </c>
      <c r="Q651">
        <v>97.321166666666656</v>
      </c>
      <c r="S651" s="286">
        <v>44451.875</v>
      </c>
      <c r="T651" s="461">
        <v>3.2418149999999999</v>
      </c>
      <c r="V651" s="286">
        <v>44833.291666666664</v>
      </c>
      <c r="W651">
        <v>241.68899999999999</v>
      </c>
    </row>
    <row r="652" spans="4:23" x14ac:dyDescent="0.2">
      <c r="D652" s="2">
        <v>43635.708333333336</v>
      </c>
      <c r="E652">
        <v>5.65</v>
      </c>
      <c r="F652" s="874"/>
      <c r="G652" s="874"/>
      <c r="H652" s="874"/>
      <c r="I652" s="874"/>
      <c r="J652" s="874"/>
      <c r="K652" s="874"/>
      <c r="L652" s="874"/>
      <c r="M652" s="286">
        <v>43815.916666666664</v>
      </c>
      <c r="N652">
        <v>25.806333333333331</v>
      </c>
      <c r="P652" s="286">
        <v>43858.416666666664</v>
      </c>
      <c r="Q652">
        <v>106.46250000000005</v>
      </c>
      <c r="S652" s="286">
        <v>44451.916666666664</v>
      </c>
      <c r="T652" s="461">
        <v>3.034071</v>
      </c>
      <c r="V652" s="286">
        <v>44833.333333333336</v>
      </c>
      <c r="W652">
        <v>50.63241</v>
      </c>
    </row>
    <row r="653" spans="4:23" x14ac:dyDescent="0.2">
      <c r="D653" s="2">
        <v>43635.75</v>
      </c>
      <c r="E653">
        <v>3.95</v>
      </c>
      <c r="F653" s="874"/>
      <c r="G653" s="874"/>
      <c r="H653" s="874"/>
      <c r="I653" s="874"/>
      <c r="J653" s="874"/>
      <c r="K653" s="874"/>
      <c r="L653" s="874"/>
      <c r="M653" s="286">
        <v>43815.958333333336</v>
      </c>
      <c r="N653">
        <v>16.312166666666666</v>
      </c>
      <c r="P653" s="286">
        <v>43858.458333333336</v>
      </c>
      <c r="Q653">
        <v>71.15100000000001</v>
      </c>
      <c r="S653" s="286">
        <v>44451.958333333336</v>
      </c>
      <c r="T653" s="461">
        <v>3.0332210000000002</v>
      </c>
      <c r="V653" s="286">
        <v>44833.375</v>
      </c>
      <c r="W653">
        <v>111.6027</v>
      </c>
    </row>
    <row r="654" spans="4:23" x14ac:dyDescent="0.2">
      <c r="D654" s="2">
        <v>43635.791666666664</v>
      </c>
      <c r="E654">
        <v>3.72</v>
      </c>
      <c r="F654" s="874"/>
      <c r="G654" s="874"/>
      <c r="H654" s="874"/>
      <c r="I654" s="874"/>
      <c r="J654" s="874"/>
      <c r="K654" s="874"/>
      <c r="L654" s="874"/>
      <c r="M654" s="286">
        <v>43816</v>
      </c>
      <c r="N654">
        <v>10.605</v>
      </c>
      <c r="P654" s="286">
        <v>43858.5</v>
      </c>
      <c r="Q654">
        <v>53.008666666666649</v>
      </c>
      <c r="S654" s="286">
        <v>44452</v>
      </c>
      <c r="T654" s="461">
        <v>5.3263749999999996</v>
      </c>
      <c r="V654" s="286">
        <v>44833.416666666664</v>
      </c>
      <c r="W654">
        <v>21.885390000000001</v>
      </c>
    </row>
    <row r="655" spans="4:23" x14ac:dyDescent="0.2">
      <c r="D655" s="2">
        <v>43635.833333333336</v>
      </c>
      <c r="E655">
        <v>4.18</v>
      </c>
      <c r="F655" s="874"/>
      <c r="G655" s="874"/>
      <c r="H655" s="874"/>
      <c r="I655" s="874"/>
      <c r="J655" s="874"/>
      <c r="K655" s="874"/>
      <c r="L655" s="874"/>
      <c r="M655" s="286">
        <v>43816.041666666664</v>
      </c>
      <c r="N655">
        <v>2.811166666666669</v>
      </c>
      <c r="P655" s="286">
        <v>43858.541666666664</v>
      </c>
      <c r="Q655">
        <v>84.851333333333315</v>
      </c>
      <c r="S655" s="286">
        <v>44452.041666666664</v>
      </c>
      <c r="T655" s="461">
        <v>7.7843600000000004</v>
      </c>
      <c r="V655" s="286">
        <v>44833.458333333336</v>
      </c>
      <c r="W655">
        <v>106.208</v>
      </c>
    </row>
    <row r="656" spans="4:23" x14ac:dyDescent="0.2">
      <c r="D656" s="2">
        <v>43635.875</v>
      </c>
      <c r="E656">
        <v>5.66</v>
      </c>
      <c r="F656" s="874"/>
      <c r="G656" s="874"/>
      <c r="H656" s="874"/>
      <c r="I656" s="874"/>
      <c r="J656" s="874"/>
      <c r="K656" s="874"/>
      <c r="L656" s="874"/>
      <c r="M656" s="286">
        <v>43816.083333333336</v>
      </c>
      <c r="N656">
        <v>6.107666666666665</v>
      </c>
      <c r="P656" s="286">
        <v>43858.583333333336</v>
      </c>
      <c r="Q656">
        <v>72.449333333333328</v>
      </c>
      <c r="S656" s="286">
        <v>44452.083333333336</v>
      </c>
      <c r="T656" s="461">
        <v>5.4371</v>
      </c>
      <c r="V656" s="286">
        <v>44833.5</v>
      </c>
      <c r="W656">
        <v>91.921779999999998</v>
      </c>
    </row>
    <row r="657" spans="4:23" x14ac:dyDescent="0.2">
      <c r="D657" s="2">
        <v>43635.916666666664</v>
      </c>
      <c r="E657">
        <v>5.0199999999999996</v>
      </c>
      <c r="F657" s="874"/>
      <c r="G657" s="874"/>
      <c r="H657" s="874"/>
      <c r="I657" s="874"/>
      <c r="J657" s="874"/>
      <c r="K657" s="874"/>
      <c r="L657" s="874"/>
      <c r="M657" s="286">
        <v>43816.125</v>
      </c>
      <c r="N657">
        <v>411.84550000000013</v>
      </c>
      <c r="P657" s="286">
        <v>43858.625</v>
      </c>
      <c r="Q657">
        <v>16.693333333333332</v>
      </c>
      <c r="S657" s="286">
        <v>44452.125</v>
      </c>
      <c r="T657" s="461">
        <v>4.7052680000000002</v>
      </c>
      <c r="V657" s="286">
        <v>44833.541666666664</v>
      </c>
      <c r="W657">
        <v>30.623930000000001</v>
      </c>
    </row>
    <row r="658" spans="4:23" x14ac:dyDescent="0.2">
      <c r="D658" s="2">
        <v>43635.958333333336</v>
      </c>
      <c r="E658">
        <v>4.28</v>
      </c>
      <c r="F658" s="874"/>
      <c r="G658" s="874"/>
      <c r="H658" s="874"/>
      <c r="I658" s="874"/>
      <c r="J658" s="874"/>
      <c r="K658" s="874"/>
      <c r="L658" s="874"/>
      <c r="M658" s="286">
        <v>43816.166666666664</v>
      </c>
      <c r="N658">
        <v>11.735333333333335</v>
      </c>
      <c r="P658" s="286">
        <v>43858.666666666664</v>
      </c>
      <c r="Q658">
        <v>10.224833333333333</v>
      </c>
      <c r="S658" s="286">
        <v>44452.166666666664</v>
      </c>
      <c r="T658" s="461">
        <v>4.0723159999999998</v>
      </c>
      <c r="V658" s="286">
        <v>44833.583333333336</v>
      </c>
      <c r="W658">
        <v>10.721080000000001</v>
      </c>
    </row>
    <row r="659" spans="4:23" x14ac:dyDescent="0.2">
      <c r="D659" s="2">
        <v>43636</v>
      </c>
      <c r="E659">
        <v>4.0999999999999996</v>
      </c>
      <c r="F659" s="874"/>
      <c r="G659" s="874"/>
      <c r="H659" s="874"/>
      <c r="I659" s="874"/>
      <c r="J659" s="874"/>
      <c r="K659" s="874"/>
      <c r="L659" s="874"/>
      <c r="M659" s="286">
        <v>43816.208333333336</v>
      </c>
      <c r="N659">
        <v>7.0213333333333345</v>
      </c>
      <c r="P659" s="286">
        <v>43858.708333333336</v>
      </c>
      <c r="Q659">
        <v>7.7311666666666659</v>
      </c>
      <c r="S659" s="286">
        <v>44452.208333333336</v>
      </c>
      <c r="T659" s="461">
        <v>3.847191</v>
      </c>
      <c r="V659" s="286">
        <v>44833.625</v>
      </c>
      <c r="W659">
        <v>4.7979139999999996</v>
      </c>
    </row>
    <row r="660" spans="4:23" x14ac:dyDescent="0.2">
      <c r="D660" s="2">
        <v>43636.041666666664</v>
      </c>
      <c r="E660">
        <v>3.62</v>
      </c>
      <c r="F660" s="874"/>
      <c r="G660" s="874"/>
      <c r="H660" s="874"/>
      <c r="I660" s="874"/>
      <c r="J660" s="874"/>
      <c r="K660" s="874"/>
      <c r="L660" s="874"/>
      <c r="M660" s="286">
        <v>43816.25</v>
      </c>
      <c r="N660">
        <v>34.136833333333335</v>
      </c>
      <c r="P660" s="286">
        <v>43858.75</v>
      </c>
      <c r="Q660">
        <v>8.2346666666666657</v>
      </c>
      <c r="S660" s="286">
        <v>44452.25</v>
      </c>
      <c r="T660" s="461">
        <v>3.6567090000000002</v>
      </c>
      <c r="V660" s="286">
        <v>44833.666666666664</v>
      </c>
      <c r="W660">
        <v>0.96170999999999995</v>
      </c>
    </row>
    <row r="661" spans="4:23" x14ac:dyDescent="0.2">
      <c r="D661" s="2">
        <v>43636.083333333336</v>
      </c>
      <c r="E661">
        <v>129.26</v>
      </c>
      <c r="F661" s="874"/>
      <c r="G661" s="874"/>
      <c r="H661" s="874"/>
      <c r="I661" s="874"/>
      <c r="J661" s="874"/>
      <c r="K661" s="874"/>
      <c r="L661" s="874"/>
      <c r="M661" s="286">
        <v>43816.291666666664</v>
      </c>
      <c r="N661">
        <v>109.77033333333334</v>
      </c>
      <c r="P661" s="286">
        <v>43858.791666666664</v>
      </c>
      <c r="Q661">
        <v>19.691999999999997</v>
      </c>
      <c r="S661" s="286">
        <v>44452.291666666664</v>
      </c>
      <c r="T661" s="461">
        <v>3.5541269999999998</v>
      </c>
      <c r="V661" s="286">
        <v>44833.708333333336</v>
      </c>
      <c r="W661">
        <v>1.6001510000000001</v>
      </c>
    </row>
    <row r="662" spans="4:23" x14ac:dyDescent="0.2">
      <c r="D662" s="2">
        <v>43636.125</v>
      </c>
      <c r="E662">
        <v>9.5500000000000007</v>
      </c>
      <c r="F662" s="874"/>
      <c r="G662" s="874"/>
      <c r="H662" s="874"/>
      <c r="I662" s="874"/>
      <c r="J662" s="874"/>
      <c r="K662" s="874"/>
      <c r="L662" s="874"/>
      <c r="M662" s="286">
        <v>43816.333333333336</v>
      </c>
      <c r="N662">
        <v>53.643666666666668</v>
      </c>
      <c r="P662" s="286">
        <v>43858.833333333336</v>
      </c>
      <c r="Q662">
        <v>3.6146666666666674</v>
      </c>
      <c r="S662" s="286">
        <v>44452.333333333336</v>
      </c>
      <c r="T662" s="461">
        <v>3.8254169999999998</v>
      </c>
      <c r="V662" s="286">
        <v>44833.75</v>
      </c>
      <c r="W662">
        <v>1.1554120000000001</v>
      </c>
    </row>
    <row r="663" spans="4:23" x14ac:dyDescent="0.2">
      <c r="D663" s="2">
        <v>43636.166666666664</v>
      </c>
      <c r="E663">
        <v>7.74</v>
      </c>
      <c r="F663" s="874"/>
      <c r="G663" s="874"/>
      <c r="H663" s="874"/>
      <c r="I663" s="874"/>
      <c r="J663" s="874"/>
      <c r="K663" s="874"/>
      <c r="L663" s="874"/>
      <c r="M663" s="286">
        <v>43816.375</v>
      </c>
      <c r="N663">
        <v>49.738666666666667</v>
      </c>
      <c r="P663" s="286">
        <v>43858.875</v>
      </c>
      <c r="Q663">
        <v>12.598666666666665</v>
      </c>
      <c r="S663" s="286">
        <v>44452.375</v>
      </c>
      <c r="T663" s="461">
        <v>14.58442</v>
      </c>
      <c r="V663" s="286">
        <v>44833.791666666664</v>
      </c>
      <c r="W663">
        <v>1.134639</v>
      </c>
    </row>
    <row r="664" spans="4:23" x14ac:dyDescent="0.2">
      <c r="D664" s="2">
        <v>43636.208333333336</v>
      </c>
      <c r="E664">
        <v>8.0500000000000007</v>
      </c>
      <c r="F664" s="874"/>
      <c r="G664" s="874"/>
      <c r="H664" s="874"/>
      <c r="I664" s="874"/>
      <c r="J664" s="874"/>
      <c r="K664" s="874"/>
      <c r="L664" s="874"/>
      <c r="M664" s="286">
        <v>43816.416666666664</v>
      </c>
      <c r="N664">
        <v>143.62533333333332</v>
      </c>
      <c r="P664" s="286">
        <v>43858.916666666664</v>
      </c>
      <c r="Q664">
        <v>5.0353333333333321</v>
      </c>
      <c r="S664" s="286">
        <v>44452.416666666664</v>
      </c>
      <c r="T664" s="461">
        <v>68.511809999999997</v>
      </c>
      <c r="V664" s="286">
        <v>44833.833333333336</v>
      </c>
      <c r="W664">
        <v>1.121097</v>
      </c>
    </row>
    <row r="665" spans="4:23" x14ac:dyDescent="0.2">
      <c r="D665" s="2">
        <v>43636.25</v>
      </c>
      <c r="E665">
        <v>4.76</v>
      </c>
      <c r="F665" s="874"/>
      <c r="G665" s="874"/>
      <c r="H665" s="874"/>
      <c r="I665" s="874"/>
      <c r="J665" s="874"/>
      <c r="K665" s="874"/>
      <c r="L665" s="874"/>
      <c r="M665" s="286">
        <v>43816.458333333336</v>
      </c>
      <c r="N665">
        <v>129.30966666666666</v>
      </c>
      <c r="P665" s="286">
        <v>43858.958333333336</v>
      </c>
      <c r="Q665">
        <v>6.2463333333333333</v>
      </c>
      <c r="S665" s="286">
        <v>44452.458333333336</v>
      </c>
      <c r="T665" s="461">
        <v>168.3742</v>
      </c>
      <c r="V665" s="286">
        <v>44833.875</v>
      </c>
      <c r="W665">
        <v>1.0509040000000001</v>
      </c>
    </row>
    <row r="666" spans="4:23" x14ac:dyDescent="0.2">
      <c r="D666" s="2">
        <v>43636.291666666664</v>
      </c>
      <c r="F666" s="876" t="s">
        <v>1249</v>
      </c>
      <c r="G666" s="877"/>
      <c r="H666" s="877"/>
      <c r="I666" s="877"/>
      <c r="J666" s="877"/>
      <c r="K666" s="877"/>
      <c r="L666" s="877"/>
      <c r="M666" s="286">
        <v>43816.5</v>
      </c>
      <c r="N666">
        <v>148.10300000000001</v>
      </c>
      <c r="P666" s="286">
        <v>43859</v>
      </c>
      <c r="Q666">
        <v>5.5764999999999993</v>
      </c>
      <c r="S666" s="286">
        <v>44452.5</v>
      </c>
      <c r="T666" s="461">
        <v>206.42189999999999</v>
      </c>
      <c r="V666" s="286">
        <v>44834.291666666664</v>
      </c>
      <c r="W666" t="s">
        <v>1735</v>
      </c>
    </row>
    <row r="667" spans="4:23" x14ac:dyDescent="0.2">
      <c r="D667" s="2">
        <v>43636.333333333336</v>
      </c>
      <c r="E667">
        <v>40.270000000000003</v>
      </c>
      <c r="F667" s="874"/>
      <c r="G667" s="874"/>
      <c r="H667" s="874"/>
      <c r="I667" s="874"/>
      <c r="J667" s="874"/>
      <c r="K667" s="874"/>
      <c r="L667" s="874"/>
      <c r="M667" s="286">
        <v>43816.541666666664</v>
      </c>
      <c r="N667">
        <v>173.01666666666659</v>
      </c>
      <c r="P667" s="286">
        <v>43859.041666666664</v>
      </c>
      <c r="Q667">
        <v>5.7915000000000001</v>
      </c>
      <c r="S667" s="286">
        <v>44452.541666666664</v>
      </c>
      <c r="T667" s="461">
        <v>136.6224</v>
      </c>
      <c r="V667" s="286">
        <v>44834.333333333336</v>
      </c>
      <c r="W667" t="s">
        <v>1735</v>
      </c>
    </row>
    <row r="668" spans="4:23" x14ac:dyDescent="0.2">
      <c r="D668" s="2">
        <v>43636.375</v>
      </c>
      <c r="E668">
        <v>200.77</v>
      </c>
      <c r="F668" s="874"/>
      <c r="G668" s="874"/>
      <c r="H668" s="874"/>
      <c r="I668" s="874"/>
      <c r="J668" s="874"/>
      <c r="K668" s="874"/>
      <c r="L668" s="874"/>
      <c r="M668" s="286">
        <v>43816.583333333336</v>
      </c>
      <c r="N668">
        <v>109.60933333333334</v>
      </c>
      <c r="P668" s="286">
        <v>43859.083333333336</v>
      </c>
      <c r="Q668">
        <v>5.0730000000000013</v>
      </c>
      <c r="S668" s="286">
        <v>44452.583333333336</v>
      </c>
      <c r="T668" s="461">
        <v>140.8527</v>
      </c>
      <c r="V668" s="286">
        <v>44834.375</v>
      </c>
      <c r="W668" t="s">
        <v>1735</v>
      </c>
    </row>
    <row r="669" spans="4:23" x14ac:dyDescent="0.2">
      <c r="D669" s="2">
        <v>43636.416666666664</v>
      </c>
      <c r="E669">
        <v>69.17</v>
      </c>
      <c r="F669" s="874"/>
      <c r="G669" s="874"/>
      <c r="H669" s="874"/>
      <c r="I669" s="874"/>
      <c r="J669" s="874"/>
      <c r="K669" s="874"/>
      <c r="L669" s="874"/>
      <c r="M669" s="286">
        <v>43816.625</v>
      </c>
      <c r="N669">
        <v>70.18950000000001</v>
      </c>
      <c r="P669" s="286">
        <v>43859.125</v>
      </c>
      <c r="Q669">
        <v>400.8191666666666</v>
      </c>
      <c r="S669" s="286">
        <v>44452.625</v>
      </c>
      <c r="T669" s="461">
        <v>136.03370000000001</v>
      </c>
      <c r="V669" s="286">
        <v>44834.416666666664</v>
      </c>
      <c r="W669" t="s">
        <v>1735</v>
      </c>
    </row>
    <row r="670" spans="4:23" x14ac:dyDescent="0.2">
      <c r="D670" s="2">
        <v>43636.458333333336</v>
      </c>
      <c r="E670">
        <v>84.77</v>
      </c>
      <c r="F670" s="874"/>
      <c r="G670" s="874"/>
      <c r="H670" s="874"/>
      <c r="I670" s="874"/>
      <c r="J670" s="874"/>
      <c r="K670" s="874"/>
      <c r="L670" s="874"/>
      <c r="M670" s="286">
        <v>43816.666666666664</v>
      </c>
      <c r="N670">
        <v>41.190166666666677</v>
      </c>
      <c r="P670" s="286">
        <v>43859.166666666664</v>
      </c>
      <c r="Q670">
        <v>14.37233333333333</v>
      </c>
      <c r="S670" s="286">
        <v>44452.666666666664</v>
      </c>
      <c r="T670" s="461">
        <v>158.946</v>
      </c>
      <c r="V670" s="286">
        <v>44834.458333333336</v>
      </c>
      <c r="W670" t="s">
        <v>1735</v>
      </c>
    </row>
    <row r="671" spans="4:23" x14ac:dyDescent="0.2">
      <c r="D671" s="2">
        <v>43636.5</v>
      </c>
      <c r="E671">
        <v>72.86</v>
      </c>
      <c r="F671" s="874"/>
      <c r="G671" s="874"/>
      <c r="H671" s="874"/>
      <c r="I671" s="874"/>
      <c r="J671" s="874"/>
      <c r="K671" s="874"/>
      <c r="L671" s="874"/>
      <c r="M671" s="286">
        <v>43816.708333333336</v>
      </c>
      <c r="N671">
        <v>282.18583333333333</v>
      </c>
      <c r="P671" s="286">
        <v>43859.208333333336</v>
      </c>
      <c r="Q671">
        <v>8.6023333333333358</v>
      </c>
      <c r="S671" s="286">
        <v>44452.708333333336</v>
      </c>
      <c r="T671" s="461">
        <v>224.49930000000001</v>
      </c>
      <c r="V671" s="286">
        <v>44834.5</v>
      </c>
      <c r="W671" t="s">
        <v>1735</v>
      </c>
    </row>
    <row r="672" spans="4:23" x14ac:dyDescent="0.2">
      <c r="D672" s="2">
        <v>43636.541666666664</v>
      </c>
      <c r="E672">
        <v>85.14</v>
      </c>
      <c r="F672" s="874"/>
      <c r="G672" s="874"/>
      <c r="H672" s="874"/>
      <c r="I672" s="874"/>
      <c r="J672" s="874"/>
      <c r="K672" s="874"/>
      <c r="L672" s="874"/>
      <c r="M672" s="286">
        <v>43816.75</v>
      </c>
      <c r="N672">
        <v>176.14766666666665</v>
      </c>
      <c r="P672" s="286">
        <v>43859.25</v>
      </c>
      <c r="Q672">
        <v>36.066000000000003</v>
      </c>
      <c r="S672" s="286">
        <v>44452.75</v>
      </c>
      <c r="T672" s="461">
        <v>231.83019999999999</v>
      </c>
      <c r="V672" s="286">
        <v>44834.541666666664</v>
      </c>
      <c r="W672" t="s">
        <v>1735</v>
      </c>
    </row>
    <row r="673" spans="4:23" x14ac:dyDescent="0.2">
      <c r="D673" s="2">
        <v>43636.583333333336</v>
      </c>
      <c r="E673">
        <v>95.49</v>
      </c>
      <c r="F673" s="874"/>
      <c r="G673" s="874"/>
      <c r="H673" s="874"/>
      <c r="I673" s="874"/>
      <c r="J673" s="874"/>
      <c r="K673" s="874"/>
      <c r="L673" s="874"/>
      <c r="M673" s="286">
        <v>43816.791666666664</v>
      </c>
      <c r="N673">
        <v>76.964999999999961</v>
      </c>
      <c r="P673" s="286">
        <v>43859.291666666664</v>
      </c>
      <c r="Q673">
        <v>112.38950000000003</v>
      </c>
      <c r="S673" s="286">
        <v>44452.791666666664</v>
      </c>
      <c r="T673" s="461">
        <v>254.08150000000001</v>
      </c>
      <c r="V673" s="286">
        <v>44834.583333333336</v>
      </c>
      <c r="W673" t="s">
        <v>1735</v>
      </c>
    </row>
    <row r="674" spans="4:23" x14ac:dyDescent="0.2">
      <c r="D674" s="2">
        <v>43636.625</v>
      </c>
      <c r="E674">
        <v>31.23</v>
      </c>
      <c r="F674" s="874"/>
      <c r="G674" s="874"/>
      <c r="H674" s="874"/>
      <c r="I674" s="874"/>
      <c r="J674" s="874"/>
      <c r="K674" s="874"/>
      <c r="L674" s="874"/>
      <c r="M674" s="286">
        <v>43816.833333333336</v>
      </c>
      <c r="N674">
        <v>67.575000000000003</v>
      </c>
      <c r="P674" s="286">
        <v>43859.333333333336</v>
      </c>
      <c r="Q674">
        <v>165.80966666666666</v>
      </c>
      <c r="S674" s="286">
        <v>44452.833333333336</v>
      </c>
      <c r="T674" s="461">
        <v>237.4332</v>
      </c>
      <c r="V674" s="286">
        <v>44834.625</v>
      </c>
      <c r="W674" t="s">
        <v>1735</v>
      </c>
    </row>
    <row r="675" spans="4:23" x14ac:dyDescent="0.2">
      <c r="D675" s="2">
        <v>43636.666666666664</v>
      </c>
      <c r="E675">
        <v>3.99</v>
      </c>
      <c r="F675" s="874"/>
      <c r="G675" s="874"/>
      <c r="H675" s="874"/>
      <c r="I675" s="874"/>
      <c r="J675" s="874"/>
      <c r="K675" s="874"/>
      <c r="L675" s="874"/>
      <c r="M675" s="286">
        <v>43816.875</v>
      </c>
      <c r="N675">
        <v>93.545666666666648</v>
      </c>
      <c r="P675" s="286">
        <v>43859.375</v>
      </c>
      <c r="Q675">
        <v>127.92699999999999</v>
      </c>
      <c r="S675" s="286">
        <v>44452.875</v>
      </c>
      <c r="T675" s="461">
        <v>170.94929999999999</v>
      </c>
      <c r="V675" s="286">
        <v>44834.666666666664</v>
      </c>
      <c r="W675" t="s">
        <v>1735</v>
      </c>
    </row>
    <row r="676" spans="4:23" x14ac:dyDescent="0.2">
      <c r="D676" s="2">
        <v>43636.708333333336</v>
      </c>
      <c r="E676">
        <v>2.81</v>
      </c>
      <c r="F676" s="874"/>
      <c r="G676" s="874"/>
      <c r="H676" s="874"/>
      <c r="I676" s="874"/>
      <c r="J676" s="874"/>
      <c r="K676" s="874"/>
      <c r="L676" s="874"/>
      <c r="M676" s="286">
        <v>43816.916666666664</v>
      </c>
      <c r="N676">
        <v>48.6041666666667</v>
      </c>
      <c r="P676" s="286">
        <v>43859.416666666664</v>
      </c>
      <c r="Q676">
        <v>143.14016666666666</v>
      </c>
      <c r="S676" s="286">
        <v>44452.916666666664</v>
      </c>
      <c r="T676" s="461">
        <v>22.603449999999999</v>
      </c>
      <c r="V676" s="286">
        <v>44834.708333333336</v>
      </c>
      <c r="W676" t="s">
        <v>1735</v>
      </c>
    </row>
    <row r="677" spans="4:23" x14ac:dyDescent="0.2">
      <c r="D677" s="2">
        <v>43636.75</v>
      </c>
      <c r="E677">
        <v>2.78</v>
      </c>
      <c r="F677" s="874"/>
      <c r="G677" s="874"/>
      <c r="H677" s="874"/>
      <c r="I677" s="874"/>
      <c r="J677" s="874"/>
      <c r="K677" s="874"/>
      <c r="L677" s="874"/>
      <c r="M677" s="286">
        <v>43816.958333333336</v>
      </c>
      <c r="N677">
        <v>13.765333333333333</v>
      </c>
      <c r="P677" s="286">
        <v>43859.458333333336</v>
      </c>
      <c r="Q677">
        <v>104.88599999999995</v>
      </c>
      <c r="S677" s="286">
        <v>44452.958333333336</v>
      </c>
      <c r="T677" s="461">
        <v>19.014679999999998</v>
      </c>
      <c r="V677" s="286">
        <v>44834.75</v>
      </c>
      <c r="W677" t="s">
        <v>1735</v>
      </c>
    </row>
    <row r="678" spans="4:23" x14ac:dyDescent="0.2">
      <c r="D678" s="2">
        <v>43636.791666666664</v>
      </c>
      <c r="E678">
        <v>2.88</v>
      </c>
      <c r="F678" s="874"/>
      <c r="G678" s="874"/>
      <c r="H678" s="874"/>
      <c r="I678" s="874"/>
      <c r="J678" s="874"/>
      <c r="K678" s="874"/>
      <c r="L678" s="874"/>
      <c r="M678" s="286">
        <v>43817</v>
      </c>
      <c r="N678">
        <v>9.9476666666666684</v>
      </c>
      <c r="P678" s="286">
        <v>43859.5</v>
      </c>
      <c r="Q678">
        <v>90.234833333333299</v>
      </c>
      <c r="S678" s="286">
        <v>44453</v>
      </c>
      <c r="T678" s="461">
        <v>19.113409999999998</v>
      </c>
      <c r="V678" s="286">
        <v>44834.791666666664</v>
      </c>
      <c r="W678" t="s">
        <v>1735</v>
      </c>
    </row>
    <row r="679" spans="4:23" x14ac:dyDescent="0.2">
      <c r="D679" s="2">
        <v>43636.833333333336</v>
      </c>
      <c r="E679">
        <v>2.96</v>
      </c>
      <c r="F679" s="874"/>
      <c r="G679" s="874"/>
      <c r="H679" s="874"/>
      <c r="I679" s="874"/>
      <c r="J679" s="874"/>
      <c r="K679" s="874"/>
      <c r="L679" s="874"/>
      <c r="M679" s="286">
        <v>43817.041666666664</v>
      </c>
      <c r="N679">
        <v>8.8258333333333372</v>
      </c>
      <c r="P679" s="286">
        <v>43859.541666666664</v>
      </c>
      <c r="Q679">
        <v>112.29616666666666</v>
      </c>
      <c r="S679" s="286">
        <v>44453.041666666664</v>
      </c>
      <c r="T679" s="461">
        <v>19.665459999999999</v>
      </c>
      <c r="V679" s="286">
        <v>44834.833333333336</v>
      </c>
      <c r="W679" t="s">
        <v>1735</v>
      </c>
    </row>
    <row r="680" spans="4:23" x14ac:dyDescent="0.2">
      <c r="D680" s="2">
        <v>43636.875</v>
      </c>
      <c r="E680">
        <v>3.12</v>
      </c>
      <c r="F680" s="874"/>
      <c r="G680" s="874"/>
      <c r="H680" s="874"/>
      <c r="I680" s="874"/>
      <c r="J680" s="874"/>
      <c r="K680" s="874"/>
      <c r="L680" s="874"/>
      <c r="M680" s="286">
        <v>43817.083333333336</v>
      </c>
      <c r="N680">
        <v>7.3654999999999982</v>
      </c>
      <c r="P680" s="286">
        <v>43859.583333333336</v>
      </c>
      <c r="Q680">
        <v>73.722333333333353</v>
      </c>
      <c r="S680" s="286">
        <v>44453.083333333336</v>
      </c>
      <c r="T680" s="461">
        <v>13.84843</v>
      </c>
      <c r="V680" s="286">
        <v>44834.875</v>
      </c>
      <c r="W680" t="s">
        <v>1735</v>
      </c>
    </row>
    <row r="681" spans="4:23" x14ac:dyDescent="0.2">
      <c r="D681" s="2">
        <v>43636.916666666664</v>
      </c>
      <c r="E681">
        <v>3.06</v>
      </c>
      <c r="F681" s="874"/>
      <c r="G681" s="874"/>
      <c r="H681" s="874"/>
      <c r="I681" s="874"/>
      <c r="J681" s="874"/>
      <c r="K681" s="874"/>
      <c r="L681" s="874"/>
      <c r="M681" s="286">
        <v>43817.125</v>
      </c>
      <c r="N681">
        <v>303.09066666666672</v>
      </c>
      <c r="P681" s="286">
        <v>43859.625</v>
      </c>
      <c r="Q681">
        <v>18.818500000000007</v>
      </c>
      <c r="S681" s="286">
        <v>44453.125</v>
      </c>
      <c r="T681" s="461">
        <v>8.7839700000000001</v>
      </c>
      <c r="V681" s="286">
        <v>44835.291666666664</v>
      </c>
      <c r="W681" t="s">
        <v>1735</v>
      </c>
    </row>
    <row r="682" spans="4:23" x14ac:dyDescent="0.2">
      <c r="D682" s="2">
        <v>43636.958333333336</v>
      </c>
      <c r="E682">
        <v>3.01</v>
      </c>
      <c r="F682" s="874"/>
      <c r="G682" s="874"/>
      <c r="H682" s="874"/>
      <c r="I682" s="874"/>
      <c r="J682" s="874"/>
      <c r="K682" s="874"/>
      <c r="L682" s="874"/>
      <c r="M682" s="286">
        <v>43817.166666666664</v>
      </c>
      <c r="N682">
        <v>13.812833333333336</v>
      </c>
      <c r="P682" s="286">
        <v>43859.666666666664</v>
      </c>
      <c r="Q682">
        <v>9.4063333333333343</v>
      </c>
      <c r="S682" s="286">
        <v>44453.166666666664</v>
      </c>
      <c r="T682" s="461">
        <v>6.8162570000000002</v>
      </c>
      <c r="V682" s="286">
        <v>44835.333333333336</v>
      </c>
      <c r="W682" t="s">
        <v>1735</v>
      </c>
    </row>
    <row r="683" spans="4:23" x14ac:dyDescent="0.2">
      <c r="D683" s="2">
        <v>43637</v>
      </c>
      <c r="E683">
        <v>2.39</v>
      </c>
      <c r="F683" s="874"/>
      <c r="G683" s="874"/>
      <c r="H683" s="874"/>
      <c r="I683" s="874"/>
      <c r="J683" s="874"/>
      <c r="K683" s="874"/>
      <c r="L683" s="874"/>
      <c r="M683" s="286">
        <v>43817.208333333336</v>
      </c>
      <c r="N683">
        <v>9.9046666666666656</v>
      </c>
      <c r="P683" s="286">
        <v>43859.708333333336</v>
      </c>
      <c r="Q683">
        <v>7.6145000000000023</v>
      </c>
      <c r="S683" s="286">
        <v>44453.208333333336</v>
      </c>
      <c r="T683" s="461">
        <v>5.590662</v>
      </c>
      <c r="V683" s="286">
        <v>44835.375</v>
      </c>
      <c r="W683" t="s">
        <v>1735</v>
      </c>
    </row>
    <row r="684" spans="4:23" x14ac:dyDescent="0.2">
      <c r="D684" s="2">
        <v>43637.041666666664</v>
      </c>
      <c r="E684">
        <v>2.12</v>
      </c>
      <c r="F684" s="874"/>
      <c r="G684" s="874"/>
      <c r="H684" s="874"/>
      <c r="I684" s="874"/>
      <c r="J684" s="874"/>
      <c r="K684" s="874"/>
      <c r="L684" s="874"/>
      <c r="M684" s="286">
        <v>43817.25</v>
      </c>
      <c r="N684">
        <v>7.5753333333333339</v>
      </c>
      <c r="P684" s="286">
        <v>43859.75</v>
      </c>
      <c r="Q684">
        <v>7.184166666666667</v>
      </c>
      <c r="S684" s="286">
        <v>44453.25</v>
      </c>
      <c r="T684" s="461">
        <v>29.154350000000001</v>
      </c>
      <c r="V684" s="286">
        <v>44835.416666666664</v>
      </c>
      <c r="W684" t="s">
        <v>1735</v>
      </c>
    </row>
    <row r="685" spans="4:23" x14ac:dyDescent="0.2">
      <c r="D685" s="2">
        <v>43637.083333333336</v>
      </c>
      <c r="E685">
        <v>239.43</v>
      </c>
      <c r="F685" s="874"/>
      <c r="G685" s="874"/>
      <c r="H685" s="874"/>
      <c r="I685" s="874"/>
      <c r="J685" s="874"/>
      <c r="K685" s="874"/>
      <c r="L685" s="874"/>
      <c r="M685" s="286">
        <v>43817.291666666664</v>
      </c>
      <c r="N685">
        <v>7.0034999999999998</v>
      </c>
      <c r="P685" s="286">
        <v>43859.791666666664</v>
      </c>
      <c r="Q685">
        <v>6.6231666666666635</v>
      </c>
      <c r="S685" s="286">
        <v>44453.291666666664</v>
      </c>
      <c r="T685" s="461">
        <v>88.740369999999999</v>
      </c>
      <c r="V685" s="286">
        <v>44835.458333333336</v>
      </c>
      <c r="W685" t="s">
        <v>1735</v>
      </c>
    </row>
    <row r="686" spans="4:23" x14ac:dyDescent="0.2">
      <c r="D686" s="2">
        <v>43637.125</v>
      </c>
      <c r="E686">
        <v>6.14</v>
      </c>
      <c r="F686" s="874"/>
      <c r="G686" s="874"/>
      <c r="H686" s="874"/>
      <c r="I686" s="874"/>
      <c r="J686" s="874"/>
      <c r="K686" s="874"/>
      <c r="L686" s="874"/>
      <c r="M686" s="286">
        <v>43817.333333333336</v>
      </c>
      <c r="N686">
        <v>6.8709999999999969</v>
      </c>
      <c r="P686" s="286">
        <v>43859.833333333336</v>
      </c>
      <c r="Q686">
        <v>6.0881666666666678</v>
      </c>
      <c r="S686" s="286">
        <v>44453.333333333336</v>
      </c>
      <c r="T686" s="461">
        <v>193.32380000000001</v>
      </c>
      <c r="V686" s="286">
        <v>44835.5</v>
      </c>
      <c r="W686" t="s">
        <v>1735</v>
      </c>
    </row>
    <row r="687" spans="4:23" x14ac:dyDescent="0.2">
      <c r="D687" s="2">
        <v>43637.166666666664</v>
      </c>
      <c r="E687">
        <v>5.63</v>
      </c>
      <c r="F687" s="874"/>
      <c r="G687" s="874"/>
      <c r="H687" s="874"/>
      <c r="I687" s="874"/>
      <c r="J687" s="874"/>
      <c r="K687" s="874"/>
      <c r="L687" s="874"/>
      <c r="M687" s="286">
        <v>43817.375</v>
      </c>
      <c r="N687">
        <v>6.342666666666668</v>
      </c>
      <c r="P687" s="286">
        <v>43859.875</v>
      </c>
      <c r="Q687">
        <v>5.7621666666666691</v>
      </c>
      <c r="S687" s="286">
        <v>44453.375</v>
      </c>
      <c r="T687" s="461">
        <v>176.9957</v>
      </c>
      <c r="V687" s="286">
        <v>44835.541666666664</v>
      </c>
      <c r="W687" t="s">
        <v>1735</v>
      </c>
    </row>
    <row r="688" spans="4:23" x14ac:dyDescent="0.2">
      <c r="D688" s="2">
        <v>43637.208333333336</v>
      </c>
      <c r="E688">
        <v>6.89</v>
      </c>
      <c r="F688" s="874"/>
      <c r="G688" s="874"/>
      <c r="H688" s="874"/>
      <c r="I688" s="874"/>
      <c r="J688" s="874"/>
      <c r="K688" s="874"/>
      <c r="L688" s="874"/>
      <c r="M688" s="286">
        <v>43817.416666666664</v>
      </c>
      <c r="N688">
        <v>7.0593333333333357</v>
      </c>
      <c r="P688" s="286">
        <v>43859.916666666664</v>
      </c>
      <c r="Q688">
        <v>5.3528333333333329</v>
      </c>
      <c r="S688" s="286">
        <v>44453.416666666664</v>
      </c>
      <c r="T688" s="461">
        <v>221.89670000000001</v>
      </c>
      <c r="V688" s="286">
        <v>44835.583333333336</v>
      </c>
      <c r="W688" t="s">
        <v>1735</v>
      </c>
    </row>
    <row r="689" spans="4:23" x14ac:dyDescent="0.2">
      <c r="D689" s="2">
        <v>43637.25</v>
      </c>
      <c r="E689">
        <v>4.04</v>
      </c>
      <c r="F689" s="874"/>
      <c r="G689" s="874"/>
      <c r="H689" s="874"/>
      <c r="I689" s="874"/>
      <c r="J689" s="874"/>
      <c r="K689" s="874"/>
      <c r="L689" s="874"/>
      <c r="M689" s="286">
        <v>43817.458333333336</v>
      </c>
      <c r="N689">
        <v>5.9719999999999986</v>
      </c>
      <c r="P689" s="286">
        <v>43859.958333333336</v>
      </c>
      <c r="Q689">
        <v>4.9279999999999999</v>
      </c>
      <c r="S689" s="286">
        <v>44453.458333333336</v>
      </c>
      <c r="T689" s="461">
        <v>217.6712</v>
      </c>
      <c r="V689" s="286">
        <v>44835.625</v>
      </c>
      <c r="W689" t="s">
        <v>1735</v>
      </c>
    </row>
    <row r="690" spans="4:23" x14ac:dyDescent="0.2">
      <c r="D690" s="2">
        <v>43637.291666666664</v>
      </c>
      <c r="E690">
        <v>3.15</v>
      </c>
      <c r="F690" s="874"/>
      <c r="G690" s="874"/>
      <c r="H690" s="874"/>
      <c r="I690" s="874"/>
      <c r="J690" s="874"/>
      <c r="K690" s="874"/>
      <c r="L690" s="874"/>
      <c r="M690" s="286">
        <v>43817.5</v>
      </c>
      <c r="N690">
        <v>6.6605000000000016</v>
      </c>
      <c r="P690" s="286">
        <v>43860</v>
      </c>
      <c r="Q690">
        <v>4.8114999999999997</v>
      </c>
      <c r="S690" s="286">
        <v>44453.5</v>
      </c>
      <c r="T690" s="461">
        <v>210.0891</v>
      </c>
      <c r="V690" s="286">
        <v>44835.666666666664</v>
      </c>
      <c r="W690" t="s">
        <v>1735</v>
      </c>
    </row>
    <row r="691" spans="4:23" x14ac:dyDescent="0.2">
      <c r="D691" s="2">
        <v>43637.333333333336</v>
      </c>
      <c r="E691">
        <v>2.78</v>
      </c>
      <c r="F691" s="874"/>
      <c r="G691" s="874"/>
      <c r="H691" s="874"/>
      <c r="I691" s="874"/>
      <c r="J691" s="874"/>
      <c r="K691" s="874"/>
      <c r="L691" s="874"/>
      <c r="M691" s="286">
        <v>43817.541666666664</v>
      </c>
      <c r="N691">
        <v>6.2748333333333335</v>
      </c>
      <c r="P691" s="286">
        <v>43860.041666666664</v>
      </c>
      <c r="Q691">
        <v>5.0596666666666668</v>
      </c>
      <c r="S691" s="286">
        <v>44453.541666666664</v>
      </c>
      <c r="T691" s="461">
        <v>177.18950000000001</v>
      </c>
      <c r="V691" s="286">
        <v>44835.708333333336</v>
      </c>
      <c r="W691" t="s">
        <v>1735</v>
      </c>
    </row>
    <row r="692" spans="4:23" x14ac:dyDescent="0.2">
      <c r="D692" s="2">
        <v>43637.375</v>
      </c>
      <c r="E692">
        <v>2.6</v>
      </c>
      <c r="F692" s="874"/>
      <c r="G692" s="874"/>
      <c r="H692" s="874"/>
      <c r="I692" s="874"/>
      <c r="J692" s="874"/>
      <c r="K692" s="874"/>
      <c r="L692" s="874"/>
      <c r="M692" s="286">
        <v>43817.583333333336</v>
      </c>
      <c r="N692">
        <v>7.5513333333333339</v>
      </c>
      <c r="P692" s="286">
        <v>43860.083333333336</v>
      </c>
      <c r="Q692">
        <v>4.9981666666666644</v>
      </c>
      <c r="S692" s="286">
        <v>44453.583333333336</v>
      </c>
      <c r="T692" s="461">
        <v>124.544</v>
      </c>
      <c r="V692" s="286">
        <v>44835.75</v>
      </c>
      <c r="W692" t="s">
        <v>1735</v>
      </c>
    </row>
    <row r="693" spans="4:23" x14ac:dyDescent="0.2">
      <c r="D693" s="2">
        <v>43637.416666666664</v>
      </c>
      <c r="F693" s="875" t="s">
        <v>1248</v>
      </c>
      <c r="G693" s="874"/>
      <c r="H693" s="874"/>
      <c r="I693" s="874"/>
      <c r="J693" s="874"/>
      <c r="K693" s="874"/>
      <c r="L693" s="874"/>
      <c r="M693" s="286">
        <v>43817.625</v>
      </c>
      <c r="N693">
        <v>9.0410000000000004</v>
      </c>
      <c r="P693" s="286">
        <v>43860.125</v>
      </c>
      <c r="Q693">
        <v>402.48683333333349</v>
      </c>
      <c r="S693" s="286">
        <v>44453.625</v>
      </c>
      <c r="T693" s="461">
        <v>174.36959999999999</v>
      </c>
      <c r="V693" s="286">
        <v>44835.791666666664</v>
      </c>
      <c r="W693" t="s">
        <v>1735</v>
      </c>
    </row>
    <row r="694" spans="4:23" x14ac:dyDescent="0.2">
      <c r="D694" s="2">
        <v>43637.458333333336</v>
      </c>
      <c r="F694" s="874"/>
      <c r="G694" s="874"/>
      <c r="H694" s="874"/>
      <c r="I694" s="874"/>
      <c r="J694" s="874"/>
      <c r="K694" s="874"/>
      <c r="L694" s="874"/>
      <c r="M694" s="286">
        <v>43817.666666666664</v>
      </c>
      <c r="N694">
        <v>7.4364999999999988</v>
      </c>
      <c r="P694" s="286">
        <v>43860.166666666664</v>
      </c>
      <c r="Q694">
        <v>15.766833333333334</v>
      </c>
      <c r="S694" s="286">
        <v>44453.666666666664</v>
      </c>
      <c r="T694" s="461">
        <v>193.90700000000001</v>
      </c>
      <c r="V694" s="286">
        <v>44835.833333333336</v>
      </c>
      <c r="W694" t="s">
        <v>1735</v>
      </c>
    </row>
    <row r="695" spans="4:23" x14ac:dyDescent="0.2">
      <c r="D695" s="2">
        <v>43637.5</v>
      </c>
      <c r="F695" s="874"/>
      <c r="G695" s="874"/>
      <c r="H695" s="874"/>
      <c r="I695" s="874"/>
      <c r="J695" s="874"/>
      <c r="K695" s="874"/>
      <c r="L695" s="874"/>
      <c r="M695" s="286">
        <v>43817.708333333336</v>
      </c>
      <c r="N695">
        <v>7.2035000000000027</v>
      </c>
      <c r="P695" s="286">
        <v>43860.208333333336</v>
      </c>
      <c r="Q695">
        <v>10.64916666666667</v>
      </c>
      <c r="S695" s="286">
        <v>44453.708333333336</v>
      </c>
      <c r="T695" s="461">
        <v>167.60599999999999</v>
      </c>
      <c r="V695" s="286">
        <v>44835.875</v>
      </c>
      <c r="W695" t="s">
        <v>1735</v>
      </c>
    </row>
    <row r="696" spans="4:23" x14ac:dyDescent="0.2">
      <c r="D696" s="2">
        <v>43637.541666666664</v>
      </c>
      <c r="F696" s="874"/>
      <c r="G696" s="874"/>
      <c r="H696" s="874"/>
      <c r="I696" s="874"/>
      <c r="J696" s="874"/>
      <c r="K696" s="874"/>
      <c r="L696" s="874"/>
      <c r="M696" s="286">
        <v>43817.75</v>
      </c>
      <c r="N696">
        <v>7.5303333333333349</v>
      </c>
      <c r="P696" s="286">
        <v>43860.25</v>
      </c>
      <c r="Q696">
        <v>36.961833333333338</v>
      </c>
      <c r="S696" s="286">
        <v>44453.75</v>
      </c>
      <c r="T696" s="461">
        <v>227.64330000000001</v>
      </c>
      <c r="V696" s="286">
        <v>44836.291666666664</v>
      </c>
      <c r="W696" t="s">
        <v>1735</v>
      </c>
    </row>
    <row r="697" spans="4:23" x14ac:dyDescent="0.2">
      <c r="D697" s="2">
        <v>43637.583333333336</v>
      </c>
      <c r="E697">
        <v>18.309999999999999</v>
      </c>
      <c r="F697" s="874"/>
      <c r="G697" s="874"/>
      <c r="H697" s="874"/>
      <c r="I697" s="874"/>
      <c r="J697" s="874"/>
      <c r="K697" s="874"/>
      <c r="L697" s="874"/>
      <c r="M697" s="286">
        <v>43817.791666666664</v>
      </c>
      <c r="N697">
        <v>7.5369999999999999</v>
      </c>
      <c r="P697" s="286">
        <v>43860.291666666664</v>
      </c>
      <c r="Q697">
        <v>141.85499999999999</v>
      </c>
      <c r="S697" s="286">
        <v>44453.791666666664</v>
      </c>
      <c r="T697" s="461">
        <v>222.06010000000001</v>
      </c>
      <c r="V697" s="286">
        <v>44836.333333333336</v>
      </c>
      <c r="W697" t="s">
        <v>1735</v>
      </c>
    </row>
    <row r="698" spans="4:23" x14ac:dyDescent="0.2">
      <c r="D698" s="2">
        <v>43637.625</v>
      </c>
      <c r="E698">
        <v>10.88</v>
      </c>
      <c r="F698" s="874"/>
      <c r="G698" s="874"/>
      <c r="H698" s="874"/>
      <c r="I698" s="874"/>
      <c r="J698" s="874"/>
      <c r="K698" s="874"/>
      <c r="L698" s="874"/>
      <c r="M698" s="286">
        <v>43817.833333333336</v>
      </c>
      <c r="N698">
        <v>7.1368333333333318</v>
      </c>
      <c r="P698" s="286">
        <v>43860.333333333336</v>
      </c>
      <c r="Q698">
        <v>95.609166666666681</v>
      </c>
      <c r="S698" s="286">
        <v>44453.833333333336</v>
      </c>
      <c r="T698" s="461">
        <v>223.749</v>
      </c>
      <c r="V698" s="286">
        <v>44836.375</v>
      </c>
      <c r="W698" t="s">
        <v>1735</v>
      </c>
    </row>
    <row r="699" spans="4:23" x14ac:dyDescent="0.2">
      <c r="D699" s="2">
        <v>43637.666666666664</v>
      </c>
      <c r="E699">
        <v>8.51</v>
      </c>
      <c r="F699" s="874"/>
      <c r="G699" s="874"/>
      <c r="H699" s="874"/>
      <c r="I699" s="874"/>
      <c r="J699" s="874"/>
      <c r="K699" s="874"/>
      <c r="L699" s="874"/>
      <c r="M699" s="286">
        <v>43817.875</v>
      </c>
      <c r="N699">
        <v>6.7234999999999978</v>
      </c>
      <c r="P699" s="286">
        <v>43860.375</v>
      </c>
      <c r="Q699">
        <v>100.22899999999998</v>
      </c>
      <c r="S699" s="286">
        <v>44453.875</v>
      </c>
      <c r="T699" s="461">
        <v>166.0864</v>
      </c>
      <c r="V699" s="286">
        <v>44836.416666666664</v>
      </c>
      <c r="W699" t="s">
        <v>1735</v>
      </c>
    </row>
    <row r="700" spans="4:23" x14ac:dyDescent="0.2">
      <c r="D700" s="2">
        <v>43637.708333333336</v>
      </c>
      <c r="E700">
        <v>7.19</v>
      </c>
      <c r="F700" s="874"/>
      <c r="G700" s="874"/>
      <c r="H700" s="874"/>
      <c r="I700" s="874"/>
      <c r="J700" s="874"/>
      <c r="K700" s="874"/>
      <c r="L700" s="874"/>
      <c r="M700" s="286">
        <v>43817.916666666664</v>
      </c>
      <c r="N700">
        <v>6.3751666666666669</v>
      </c>
      <c r="P700" s="286">
        <v>43860.416666666664</v>
      </c>
      <c r="Q700">
        <v>103.96383333333331</v>
      </c>
      <c r="S700" s="286">
        <v>44453.916666666664</v>
      </c>
      <c r="T700" s="461">
        <v>18.990570000000002</v>
      </c>
      <c r="V700" s="286">
        <v>44836.458333333336</v>
      </c>
      <c r="W700" t="s">
        <v>1735</v>
      </c>
    </row>
    <row r="701" spans="4:23" x14ac:dyDescent="0.2">
      <c r="D701" s="2">
        <v>43637.75</v>
      </c>
      <c r="E701">
        <v>6.16</v>
      </c>
      <c r="F701" s="874"/>
      <c r="G701" s="874"/>
      <c r="H701" s="874"/>
      <c r="I701" s="874"/>
      <c r="J701" s="874"/>
      <c r="K701" s="874"/>
      <c r="L701" s="874"/>
      <c r="M701" s="286">
        <v>43817.958333333336</v>
      </c>
      <c r="N701">
        <v>5.3878333333333304</v>
      </c>
      <c r="P701" s="286">
        <v>43860.458333333336</v>
      </c>
      <c r="Q701">
        <v>91.365666666666669</v>
      </c>
      <c r="S701" s="286">
        <v>44453.958333333336</v>
      </c>
      <c r="T701" s="461">
        <v>11.532209999999999</v>
      </c>
      <c r="V701" s="286">
        <v>44836.5</v>
      </c>
      <c r="W701" t="s">
        <v>1735</v>
      </c>
    </row>
    <row r="702" spans="4:23" x14ac:dyDescent="0.2">
      <c r="D702" s="2">
        <v>43637.791666666664</v>
      </c>
      <c r="E702">
        <v>5.43</v>
      </c>
      <c r="F702" s="874"/>
      <c r="G702" s="874"/>
      <c r="H702" s="874"/>
      <c r="I702" s="874"/>
      <c r="J702" s="874"/>
      <c r="K702" s="874"/>
      <c r="L702" s="874"/>
      <c r="M702" s="286">
        <v>43818</v>
      </c>
      <c r="N702">
        <v>4.7451666666666661</v>
      </c>
      <c r="P702" s="286">
        <v>43860.5</v>
      </c>
      <c r="Q702">
        <v>67.518333333333331</v>
      </c>
      <c r="S702" s="286">
        <v>44454</v>
      </c>
      <c r="T702" s="461">
        <v>11.550470000000001</v>
      </c>
      <c r="V702" s="286">
        <v>44836.541666666664</v>
      </c>
      <c r="W702" t="s">
        <v>1735</v>
      </c>
    </row>
    <row r="703" spans="4:23" x14ac:dyDescent="0.2">
      <c r="D703" s="2">
        <v>43637.833333333336</v>
      </c>
      <c r="E703">
        <v>4.79</v>
      </c>
      <c r="F703" s="874"/>
      <c r="G703" s="874"/>
      <c r="H703" s="874"/>
      <c r="I703" s="874"/>
      <c r="J703" s="874"/>
      <c r="K703" s="874"/>
      <c r="L703" s="874"/>
      <c r="M703" s="286">
        <v>43818.041666666664</v>
      </c>
      <c r="N703">
        <v>4.2863333333333324</v>
      </c>
      <c r="P703" s="286">
        <v>43860.541666666664</v>
      </c>
      <c r="Q703">
        <v>105.16400000000002</v>
      </c>
      <c r="S703" s="286">
        <v>44454.041666666664</v>
      </c>
      <c r="T703" s="461">
        <v>12.88719</v>
      </c>
      <c r="V703" s="286">
        <v>44836.583333333336</v>
      </c>
      <c r="W703" t="s">
        <v>1735</v>
      </c>
    </row>
    <row r="704" spans="4:23" x14ac:dyDescent="0.2">
      <c r="D704" s="2">
        <v>43637.875</v>
      </c>
      <c r="E704">
        <v>4.63</v>
      </c>
      <c r="F704" s="874"/>
      <c r="G704" s="874"/>
      <c r="H704" s="874"/>
      <c r="I704" s="874"/>
      <c r="J704" s="874"/>
      <c r="K704" s="874"/>
      <c r="L704" s="874"/>
      <c r="M704" s="286">
        <v>43818.083333333336</v>
      </c>
      <c r="N704">
        <v>4.0409999999999995</v>
      </c>
      <c r="P704" s="286">
        <v>43860.583333333336</v>
      </c>
      <c r="Q704">
        <v>68.481999999999985</v>
      </c>
      <c r="S704" s="286">
        <v>44454.083333333336</v>
      </c>
      <c r="T704" s="461">
        <v>8.2333680000000005</v>
      </c>
      <c r="V704" s="286">
        <v>44836.625</v>
      </c>
      <c r="W704" t="s">
        <v>1735</v>
      </c>
    </row>
    <row r="705" spans="4:23" x14ac:dyDescent="0.2">
      <c r="D705" s="2">
        <v>43637.916666666664</v>
      </c>
      <c r="E705">
        <v>4.2300000000000004</v>
      </c>
      <c r="F705" s="874"/>
      <c r="G705" s="874"/>
      <c r="H705" s="874"/>
      <c r="I705" s="874"/>
      <c r="J705" s="874"/>
      <c r="K705" s="874"/>
      <c r="L705" s="874"/>
      <c r="M705" s="286">
        <v>43818.125</v>
      </c>
      <c r="N705">
        <v>80.887166666666658</v>
      </c>
      <c r="P705" s="286">
        <v>43860.625</v>
      </c>
      <c r="Q705">
        <v>20.10583333333334</v>
      </c>
      <c r="S705" s="286">
        <v>44454.125</v>
      </c>
      <c r="T705" s="461">
        <v>5.5731729999999997</v>
      </c>
      <c r="V705" s="286">
        <v>44836.666666666664</v>
      </c>
      <c r="W705" t="s">
        <v>1735</v>
      </c>
    </row>
    <row r="706" spans="4:23" x14ac:dyDescent="0.2">
      <c r="D706" s="2">
        <v>43637.958333333336</v>
      </c>
      <c r="E706">
        <v>4.05</v>
      </c>
      <c r="F706" s="874"/>
      <c r="G706" s="874"/>
      <c r="H706" s="874"/>
      <c r="I706" s="874"/>
      <c r="J706" s="874"/>
      <c r="K706" s="874"/>
      <c r="L706" s="874"/>
      <c r="M706" s="286">
        <v>43818.166666666664</v>
      </c>
      <c r="N706">
        <v>1.9288333333333343</v>
      </c>
      <c r="P706" s="286">
        <v>43860.666666666664</v>
      </c>
      <c r="Q706">
        <v>13.563166666666664</v>
      </c>
      <c r="S706" s="286">
        <v>44454.166666666664</v>
      </c>
      <c r="T706" s="461">
        <v>4.4618849999999997</v>
      </c>
      <c r="V706" s="286">
        <v>44836.708333333336</v>
      </c>
      <c r="W706" t="s">
        <v>1735</v>
      </c>
    </row>
    <row r="707" spans="4:23" x14ac:dyDescent="0.2">
      <c r="D707" s="2">
        <v>43638</v>
      </c>
      <c r="E707">
        <v>3.9</v>
      </c>
      <c r="F707" s="874"/>
      <c r="G707" s="874"/>
      <c r="H707" s="874"/>
      <c r="I707" s="874"/>
      <c r="J707" s="874"/>
      <c r="K707" s="874"/>
      <c r="L707" s="874"/>
      <c r="M707" s="286">
        <v>43818.208333333336</v>
      </c>
      <c r="N707">
        <v>3.6890000000000001</v>
      </c>
      <c r="P707" s="286">
        <v>43860.708333333336</v>
      </c>
      <c r="Q707">
        <v>9.2746666666666613</v>
      </c>
      <c r="S707" s="286">
        <v>44454.208333333336</v>
      </c>
      <c r="T707" s="461">
        <v>3.9147820000000002</v>
      </c>
      <c r="V707" s="286">
        <v>44836.75</v>
      </c>
      <c r="W707" t="s">
        <v>1735</v>
      </c>
    </row>
    <row r="708" spans="4:23" x14ac:dyDescent="0.2">
      <c r="D708" s="2">
        <v>43638.041666666664</v>
      </c>
      <c r="E708">
        <v>3.79</v>
      </c>
      <c r="F708" s="874"/>
      <c r="G708" s="874"/>
      <c r="H708" s="874"/>
      <c r="I708" s="874"/>
      <c r="J708" s="874"/>
      <c r="K708" s="874"/>
      <c r="L708" s="874"/>
      <c r="M708" s="286">
        <v>43818.25</v>
      </c>
      <c r="N708">
        <v>7.9628333333333323</v>
      </c>
      <c r="P708" s="286">
        <v>43860.75</v>
      </c>
      <c r="Q708">
        <v>7.6516666666666682</v>
      </c>
      <c r="S708" s="286">
        <v>44454.25</v>
      </c>
      <c r="T708" s="461">
        <v>27.628070000000001</v>
      </c>
      <c r="V708" s="286">
        <v>44836.791666666664</v>
      </c>
      <c r="W708" t="s">
        <v>1735</v>
      </c>
    </row>
    <row r="709" spans="4:23" x14ac:dyDescent="0.2">
      <c r="D709" s="2">
        <v>43638.083333333336</v>
      </c>
      <c r="E709">
        <v>3.36</v>
      </c>
      <c r="F709" s="874"/>
      <c r="G709" s="874"/>
      <c r="H709" s="874"/>
      <c r="I709" s="874"/>
      <c r="J709" s="874"/>
      <c r="K709" s="874"/>
      <c r="L709" s="874"/>
      <c r="M709" s="286">
        <v>43818.291666666664</v>
      </c>
      <c r="N709">
        <v>4.3661666666666665</v>
      </c>
      <c r="P709" s="286">
        <v>43860.791666666664</v>
      </c>
      <c r="Q709">
        <v>7.5891666666666673</v>
      </c>
      <c r="S709" s="286">
        <v>44454.291666666664</v>
      </c>
      <c r="T709" s="461">
        <v>91.387209999999996</v>
      </c>
      <c r="V709" s="286">
        <v>44836.833333333336</v>
      </c>
      <c r="W709" t="s">
        <v>1735</v>
      </c>
    </row>
    <row r="710" spans="4:23" x14ac:dyDescent="0.2">
      <c r="D710" s="2">
        <v>43638.125</v>
      </c>
      <c r="E710">
        <v>3.79</v>
      </c>
      <c r="F710" s="874"/>
      <c r="G710" s="874"/>
      <c r="H710" s="874"/>
      <c r="I710" s="874"/>
      <c r="J710" s="874"/>
      <c r="K710" s="874"/>
      <c r="L710" s="874"/>
      <c r="M710" s="286">
        <v>43818.333333333336</v>
      </c>
      <c r="N710">
        <v>0.53733333333333444</v>
      </c>
      <c r="P710" s="286">
        <v>43860.833333333336</v>
      </c>
      <c r="Q710">
        <v>8.0229999999999997</v>
      </c>
      <c r="S710" s="286">
        <v>44454.333333333336</v>
      </c>
      <c r="T710" s="461">
        <v>276.7971</v>
      </c>
      <c r="V710" s="286">
        <v>44836.875</v>
      </c>
      <c r="W710" t="s">
        <v>1735</v>
      </c>
    </row>
    <row r="711" spans="4:23" x14ac:dyDescent="0.2">
      <c r="D711" s="2">
        <v>43638.166666666664</v>
      </c>
      <c r="E711">
        <v>0.59</v>
      </c>
      <c r="F711" s="874"/>
      <c r="G711" s="874"/>
      <c r="H711" s="874"/>
      <c r="I711" s="874"/>
      <c r="J711" s="874"/>
      <c r="K711" s="874"/>
      <c r="L711" s="874"/>
      <c r="M711" s="286">
        <v>43818.375</v>
      </c>
      <c r="N711">
        <v>4.480833333333333</v>
      </c>
      <c r="P711" s="286">
        <v>43860.875</v>
      </c>
      <c r="Q711">
        <v>10.212166666666668</v>
      </c>
      <c r="S711" s="286">
        <v>44454.375</v>
      </c>
      <c r="T711" s="461">
        <v>178.68090000000001</v>
      </c>
      <c r="V711" s="286">
        <v>44837.291666666664</v>
      </c>
      <c r="W711" t="s">
        <v>1735</v>
      </c>
    </row>
    <row r="712" spans="4:23" x14ac:dyDescent="0.2">
      <c r="D712" s="2">
        <v>43638.208333333336</v>
      </c>
      <c r="E712">
        <v>5.59</v>
      </c>
      <c r="F712" s="874"/>
      <c r="G712" s="874"/>
      <c r="H712" s="874"/>
      <c r="I712" s="874"/>
      <c r="J712" s="874"/>
      <c r="K712" s="874"/>
      <c r="L712" s="874"/>
      <c r="M712" s="286">
        <v>43818.416666666664</v>
      </c>
      <c r="N712">
        <v>3.7395</v>
      </c>
      <c r="P712" s="286">
        <v>43860.916666666664</v>
      </c>
      <c r="Q712">
        <v>12.57216666666667</v>
      </c>
      <c r="S712" s="286">
        <v>44454.416666666664</v>
      </c>
      <c r="T712" s="461">
        <v>211.50729999999999</v>
      </c>
      <c r="V712" s="286">
        <v>44837.333333333336</v>
      </c>
      <c r="W712" t="s">
        <v>1735</v>
      </c>
    </row>
    <row r="713" spans="4:23" x14ac:dyDescent="0.2">
      <c r="D713" s="2">
        <v>43638.25</v>
      </c>
      <c r="E713">
        <v>5.05</v>
      </c>
      <c r="F713" s="874"/>
      <c r="G713" s="874"/>
      <c r="H713" s="874"/>
      <c r="I713" s="874"/>
      <c r="J713" s="874"/>
      <c r="K713" s="874"/>
      <c r="L713" s="874"/>
      <c r="M713" s="286">
        <v>43818.458333333336</v>
      </c>
      <c r="N713">
        <v>5.2353333333333323</v>
      </c>
      <c r="P713" s="286">
        <v>43860.958333333336</v>
      </c>
      <c r="Q713">
        <v>15.311166666666672</v>
      </c>
      <c r="S713" s="286">
        <v>44454.458333333336</v>
      </c>
      <c r="T713" s="461">
        <v>270.09829999999999</v>
      </c>
      <c r="V713" s="286">
        <v>44837.375</v>
      </c>
      <c r="W713" t="s">
        <v>1735</v>
      </c>
    </row>
    <row r="714" spans="4:23" x14ac:dyDescent="0.2">
      <c r="D714" s="2">
        <v>43638.291666666664</v>
      </c>
      <c r="E714">
        <v>4.3099999999999996</v>
      </c>
      <c r="F714" s="874"/>
      <c r="G714" s="874"/>
      <c r="H714" s="874"/>
      <c r="I714" s="874"/>
      <c r="J714" s="874"/>
      <c r="K714" s="874"/>
      <c r="L714" s="874"/>
      <c r="M714" s="286">
        <v>43818.5</v>
      </c>
      <c r="N714">
        <v>5.3196666666666665</v>
      </c>
      <c r="P714" s="286">
        <v>43861</v>
      </c>
      <c r="Q714">
        <v>30.254166666666663</v>
      </c>
      <c r="S714" s="286">
        <v>44454.5</v>
      </c>
      <c r="T714" s="461">
        <v>263.29520000000002</v>
      </c>
      <c r="V714" s="286">
        <v>44837.416666666664</v>
      </c>
      <c r="W714" t="s">
        <v>1735</v>
      </c>
    </row>
    <row r="715" spans="4:23" x14ac:dyDescent="0.2">
      <c r="D715" s="2">
        <v>43638.333333333336</v>
      </c>
      <c r="E715">
        <v>3.38</v>
      </c>
      <c r="F715" s="874"/>
      <c r="G715" s="874"/>
      <c r="H715" s="874"/>
      <c r="I715" s="874"/>
      <c r="J715" s="874"/>
      <c r="K715" s="874"/>
      <c r="L715" s="874"/>
      <c r="M715" s="286">
        <v>43818.541666666664</v>
      </c>
      <c r="N715">
        <v>5.4824999999999982</v>
      </c>
      <c r="P715" s="286">
        <v>43861.041666666664</v>
      </c>
      <c r="Q715">
        <v>7.6813333333333311</v>
      </c>
      <c r="S715" s="286">
        <v>44454.541666666664</v>
      </c>
      <c r="T715" s="461">
        <v>189.3075</v>
      </c>
      <c r="V715" s="286">
        <v>44837.458333333336</v>
      </c>
      <c r="W715" t="s">
        <v>1735</v>
      </c>
    </row>
    <row r="716" spans="4:23" x14ac:dyDescent="0.2">
      <c r="D716" s="2">
        <v>43638.375</v>
      </c>
      <c r="E716">
        <v>3.89</v>
      </c>
      <c r="F716" s="874"/>
      <c r="G716" s="874"/>
      <c r="H716" s="874"/>
      <c r="I716" s="874"/>
      <c r="J716" s="874"/>
      <c r="K716" s="874"/>
      <c r="L716" s="874"/>
      <c r="M716" s="286">
        <v>43818.583333333336</v>
      </c>
      <c r="N716">
        <v>5.932833333333333</v>
      </c>
      <c r="P716" s="286">
        <v>43861.083333333336</v>
      </c>
      <c r="Q716">
        <v>23.025999999999993</v>
      </c>
      <c r="S716" s="286">
        <v>44454.583333333336</v>
      </c>
      <c r="T716" s="461">
        <v>154.1337</v>
      </c>
      <c r="V716" s="286">
        <v>44837.5</v>
      </c>
      <c r="W716" t="s">
        <v>1735</v>
      </c>
    </row>
    <row r="717" spans="4:23" x14ac:dyDescent="0.2">
      <c r="D717" s="2">
        <v>43638.416666666664</v>
      </c>
      <c r="E717">
        <v>3.91</v>
      </c>
      <c r="F717" s="874"/>
      <c r="G717" s="874"/>
      <c r="H717" s="874"/>
      <c r="I717" s="874"/>
      <c r="J717" s="874"/>
      <c r="K717" s="874"/>
      <c r="L717" s="874"/>
      <c r="M717" s="286">
        <v>43818.625</v>
      </c>
      <c r="N717">
        <v>5.3778333333333332</v>
      </c>
      <c r="P717" s="286">
        <v>43861.125</v>
      </c>
      <c r="Q717">
        <v>335.65966666666651</v>
      </c>
      <c r="S717" s="286">
        <v>44454.625</v>
      </c>
      <c r="T717" s="461">
        <v>276.96820000000002</v>
      </c>
      <c r="V717" s="286">
        <v>44837.541666666664</v>
      </c>
      <c r="W717" t="s">
        <v>1735</v>
      </c>
    </row>
    <row r="718" spans="4:23" x14ac:dyDescent="0.2">
      <c r="D718" s="2">
        <v>43638.458333333336</v>
      </c>
      <c r="E718">
        <v>4.41</v>
      </c>
      <c r="F718" s="874"/>
      <c r="G718" s="874"/>
      <c r="H718" s="874"/>
      <c r="I718" s="874"/>
      <c r="J718" s="874"/>
      <c r="K718" s="874"/>
      <c r="L718" s="874"/>
      <c r="M718" s="286">
        <v>43818.666666666664</v>
      </c>
      <c r="N718">
        <v>4.9784999999999986</v>
      </c>
      <c r="P718" s="286">
        <v>43861.166666666664</v>
      </c>
      <c r="Q718">
        <v>33.157166666666662</v>
      </c>
      <c r="S718" s="286">
        <v>44454.666666666664</v>
      </c>
      <c r="T718" s="461">
        <v>319.92500000000001</v>
      </c>
      <c r="V718" s="286">
        <v>44837.583333333336</v>
      </c>
      <c r="W718" t="s">
        <v>1735</v>
      </c>
    </row>
    <row r="719" spans="4:23" x14ac:dyDescent="0.2">
      <c r="D719" s="2">
        <v>43638.5</v>
      </c>
      <c r="E719">
        <v>4.45</v>
      </c>
      <c r="F719" s="874"/>
      <c r="G719" s="874"/>
      <c r="H719" s="874"/>
      <c r="I719" s="874"/>
      <c r="J719" s="874"/>
      <c r="K719" s="874"/>
      <c r="L719" s="874"/>
      <c r="M719" s="286">
        <v>43818.708333333336</v>
      </c>
      <c r="N719">
        <v>4.8424999999999994</v>
      </c>
      <c r="P719" s="286">
        <v>43861.208333333336</v>
      </c>
      <c r="Q719">
        <v>17.947166666666664</v>
      </c>
      <c r="S719" s="286">
        <v>44454.708333333336</v>
      </c>
      <c r="T719" s="461">
        <v>358.00510000000003</v>
      </c>
      <c r="V719" s="286">
        <v>44837.625</v>
      </c>
      <c r="W719" t="s">
        <v>1735</v>
      </c>
    </row>
    <row r="720" spans="4:23" x14ac:dyDescent="0.2">
      <c r="D720" s="2">
        <v>43638.541666666664</v>
      </c>
      <c r="E720">
        <v>4.4800000000000004</v>
      </c>
      <c r="F720" s="874"/>
      <c r="G720" s="874"/>
      <c r="H720" s="874"/>
      <c r="I720" s="874"/>
      <c r="J720" s="874"/>
      <c r="K720" s="874"/>
      <c r="L720" s="874"/>
      <c r="M720" s="286">
        <v>43818.75</v>
      </c>
      <c r="N720">
        <v>4.5753333333333339</v>
      </c>
      <c r="P720" s="286">
        <v>43861.25</v>
      </c>
      <c r="Q720">
        <v>39.883499999999998</v>
      </c>
      <c r="S720" s="286">
        <v>44454.75</v>
      </c>
      <c r="T720" s="461">
        <v>262.24700000000001</v>
      </c>
      <c r="V720" s="286">
        <v>44837.666666666664</v>
      </c>
      <c r="W720" t="s">
        <v>1735</v>
      </c>
    </row>
    <row r="721" spans="4:23" x14ac:dyDescent="0.2">
      <c r="D721" s="2">
        <v>43638.583333333336</v>
      </c>
      <c r="E721">
        <v>4.7699999999999996</v>
      </c>
      <c r="F721" s="874"/>
      <c r="G721" s="874"/>
      <c r="H721" s="874"/>
      <c r="I721" s="874"/>
      <c r="J721" s="874"/>
      <c r="K721" s="874"/>
      <c r="L721" s="874"/>
      <c r="M721" s="286">
        <v>43818.791666666664</v>
      </c>
      <c r="N721">
        <v>4.2873333333333346</v>
      </c>
      <c r="P721" s="286">
        <v>43861.291666666664</v>
      </c>
      <c r="Q721">
        <v>140.9471666666667</v>
      </c>
      <c r="S721" s="286">
        <v>44454.791666666664</v>
      </c>
      <c r="T721" s="461">
        <v>327.98379999999997</v>
      </c>
      <c r="V721" s="286">
        <v>44837.708333333336</v>
      </c>
      <c r="W721" t="s">
        <v>1735</v>
      </c>
    </row>
    <row r="722" spans="4:23" x14ac:dyDescent="0.2">
      <c r="D722" s="2">
        <v>43638.625</v>
      </c>
      <c r="E722">
        <v>4.87</v>
      </c>
      <c r="F722" s="874"/>
      <c r="G722" s="874"/>
      <c r="H722" s="874"/>
      <c r="I722" s="874"/>
      <c r="J722" s="874"/>
      <c r="K722" s="874"/>
      <c r="L722" s="874"/>
      <c r="M722" s="286">
        <v>43818.833333333336</v>
      </c>
      <c r="N722">
        <v>3.8710000000000004</v>
      </c>
      <c r="P722" s="286">
        <v>43861.333333333336</v>
      </c>
      <c r="Q722">
        <v>98.317666666666668</v>
      </c>
      <c r="S722" s="286">
        <v>44454.833333333336</v>
      </c>
      <c r="T722" s="461">
        <v>308.67230000000001</v>
      </c>
      <c r="V722" s="286">
        <v>44837.75</v>
      </c>
      <c r="W722" t="s">
        <v>1735</v>
      </c>
    </row>
    <row r="723" spans="4:23" x14ac:dyDescent="0.2">
      <c r="D723" s="2">
        <v>43638.666666666664</v>
      </c>
      <c r="E723">
        <v>5.0599999999999996</v>
      </c>
      <c r="F723" s="874"/>
      <c r="G723" s="874"/>
      <c r="H723" s="874"/>
      <c r="I723" s="874"/>
      <c r="J723" s="874"/>
      <c r="K723" s="874"/>
      <c r="L723" s="874"/>
      <c r="M723" s="286">
        <v>43818.875</v>
      </c>
      <c r="N723">
        <v>3.7149999999999976</v>
      </c>
      <c r="P723" s="286">
        <v>43861.375</v>
      </c>
      <c r="Q723">
        <v>86.542500000000004</v>
      </c>
      <c r="S723" s="286">
        <v>44454.875</v>
      </c>
      <c r="T723" s="461">
        <v>169.5463</v>
      </c>
      <c r="V723" s="286">
        <v>44837.791666666664</v>
      </c>
      <c r="W723" t="s">
        <v>1735</v>
      </c>
    </row>
    <row r="724" spans="4:23" x14ac:dyDescent="0.2">
      <c r="D724" s="2">
        <v>43638.708333333336</v>
      </c>
      <c r="E724">
        <v>4.53</v>
      </c>
      <c r="F724" s="874"/>
      <c r="G724" s="874"/>
      <c r="H724" s="874"/>
      <c r="I724" s="874"/>
      <c r="J724" s="874"/>
      <c r="K724" s="874"/>
      <c r="L724" s="874"/>
      <c r="M724" s="286">
        <v>43818.916666666664</v>
      </c>
      <c r="N724">
        <v>2.9625000000000008</v>
      </c>
      <c r="P724" s="286">
        <v>43861.416666666664</v>
      </c>
      <c r="Q724">
        <v>103.49033333333335</v>
      </c>
      <c r="S724" s="286">
        <v>44454.916666666664</v>
      </c>
      <c r="T724" s="461">
        <v>13.99896</v>
      </c>
      <c r="V724" s="286">
        <v>44837.833333333336</v>
      </c>
      <c r="W724" t="s">
        <v>1735</v>
      </c>
    </row>
    <row r="725" spans="4:23" x14ac:dyDescent="0.2">
      <c r="D725" s="2">
        <v>43638.75</v>
      </c>
      <c r="E725">
        <v>4.16</v>
      </c>
      <c r="F725" s="874"/>
      <c r="G725" s="874"/>
      <c r="H725" s="874"/>
      <c r="I725" s="874"/>
      <c r="J725" s="874"/>
      <c r="K725" s="874"/>
      <c r="L725" s="874"/>
      <c r="M725" s="286">
        <v>43818.958333333336</v>
      </c>
      <c r="N725">
        <v>3.2780000000000005</v>
      </c>
      <c r="P725" s="286">
        <v>43861.458333333336</v>
      </c>
      <c r="Q725">
        <v>147.39850000000004</v>
      </c>
      <c r="S725" s="286">
        <v>44454.958333333336</v>
      </c>
      <c r="T725" s="461">
        <v>10.87585</v>
      </c>
      <c r="V725" s="286">
        <v>44837.875</v>
      </c>
      <c r="W725" t="s">
        <v>1735</v>
      </c>
    </row>
    <row r="726" spans="4:23" x14ac:dyDescent="0.2">
      <c r="D726" s="2">
        <v>43638.791666666664</v>
      </c>
      <c r="E726">
        <v>3.97</v>
      </c>
      <c r="F726" s="874"/>
      <c r="G726" s="874"/>
      <c r="H726" s="874"/>
      <c r="I726" s="874"/>
      <c r="J726" s="874"/>
      <c r="K726" s="874"/>
      <c r="L726" s="874"/>
      <c r="M726" s="286">
        <v>43819</v>
      </c>
      <c r="N726">
        <v>1.1058333333333332</v>
      </c>
      <c r="P726" s="286">
        <v>43861.5</v>
      </c>
      <c r="Q726">
        <v>102.36083333333333</v>
      </c>
      <c r="S726" s="286">
        <v>44455</v>
      </c>
      <c r="T726" s="461">
        <v>14.04003</v>
      </c>
      <c r="V726" s="286">
        <v>44838.291666666664</v>
      </c>
      <c r="W726">
        <v>153.56569999999999</v>
      </c>
    </row>
    <row r="727" spans="4:23" x14ac:dyDescent="0.2">
      <c r="D727" s="2">
        <v>43638.833333333336</v>
      </c>
      <c r="E727">
        <v>4.33</v>
      </c>
      <c r="F727" s="874"/>
      <c r="G727" s="874"/>
      <c r="H727" s="874"/>
      <c r="I727" s="874"/>
      <c r="J727" s="874"/>
      <c r="K727" s="874"/>
      <c r="L727" s="874"/>
      <c r="M727" s="286">
        <v>43819.041666666664</v>
      </c>
      <c r="N727">
        <v>-4.1333333333334346E-2</v>
      </c>
      <c r="P727" s="286">
        <v>43861.541666666664</v>
      </c>
      <c r="Q727">
        <v>40.92466666666666</v>
      </c>
      <c r="S727" s="286">
        <v>44455.041666666664</v>
      </c>
      <c r="T727" s="461">
        <v>15.907579999999999</v>
      </c>
      <c r="V727" s="286">
        <v>44838.333333333336</v>
      </c>
      <c r="W727">
        <v>44.50121</v>
      </c>
    </row>
    <row r="728" spans="4:23" x14ac:dyDescent="0.2">
      <c r="D728" s="2">
        <v>43638.875</v>
      </c>
      <c r="E728">
        <v>4.42</v>
      </c>
      <c r="F728" s="874"/>
      <c r="G728" s="874"/>
      <c r="H728" s="874"/>
      <c r="I728" s="874"/>
      <c r="J728" s="874"/>
      <c r="K728" s="874"/>
      <c r="L728" s="874"/>
      <c r="M728" s="286">
        <v>43819.083333333336</v>
      </c>
      <c r="N728">
        <v>3.0221666666666658</v>
      </c>
      <c r="P728" s="286">
        <v>43861.583333333336</v>
      </c>
      <c r="Q728">
        <v>13.9665</v>
      </c>
      <c r="S728" s="286">
        <v>44455.083333333336</v>
      </c>
      <c r="T728" s="461">
        <v>8.0808900000000001</v>
      </c>
      <c r="V728" s="286">
        <v>44838.375</v>
      </c>
      <c r="W728">
        <v>75.456789999999998</v>
      </c>
    </row>
    <row r="729" spans="4:23" x14ac:dyDescent="0.2">
      <c r="D729" s="2">
        <v>43638.916666666664</v>
      </c>
      <c r="E729">
        <v>4.2699999999999996</v>
      </c>
      <c r="F729" s="874"/>
      <c r="G729" s="874"/>
      <c r="H729" s="874"/>
      <c r="I729" s="874"/>
      <c r="J729" s="874"/>
      <c r="K729" s="874"/>
      <c r="L729" s="874"/>
      <c r="M729" s="286">
        <v>43819.125</v>
      </c>
      <c r="N729">
        <v>4.429666666666666</v>
      </c>
      <c r="P729" s="286">
        <v>43861.625</v>
      </c>
      <c r="Q729">
        <v>8.6813333333333311</v>
      </c>
      <c r="S729" s="286">
        <v>44455.125</v>
      </c>
      <c r="T729" s="461">
        <v>5.4075680000000004</v>
      </c>
      <c r="V729" s="286">
        <v>44838.416666666664</v>
      </c>
      <c r="W729">
        <v>43.527470000000001</v>
      </c>
    </row>
    <row r="730" spans="4:23" x14ac:dyDescent="0.2">
      <c r="D730" s="2">
        <v>43638.958333333336</v>
      </c>
      <c r="E730">
        <v>3.33</v>
      </c>
      <c r="F730" s="874"/>
      <c r="G730" s="874"/>
      <c r="H730" s="874"/>
      <c r="I730" s="874"/>
      <c r="J730" s="874"/>
      <c r="K730" s="874"/>
      <c r="L730" s="874"/>
      <c r="M730" s="286">
        <v>43819.166666666664</v>
      </c>
      <c r="N730">
        <v>3.9160000000000008</v>
      </c>
      <c r="P730" s="286">
        <v>43861.666666666664</v>
      </c>
      <c r="Q730">
        <v>7.4085000000000001</v>
      </c>
      <c r="S730" s="286">
        <v>44455.166666666664</v>
      </c>
      <c r="T730" s="461">
        <v>4.156377</v>
      </c>
      <c r="V730" s="286">
        <v>44838.458333333336</v>
      </c>
      <c r="W730">
        <v>38.858440000000002</v>
      </c>
    </row>
    <row r="731" spans="4:23" x14ac:dyDescent="0.2">
      <c r="D731" s="2">
        <v>43639</v>
      </c>
      <c r="E731">
        <v>11.7</v>
      </c>
      <c r="F731" s="874"/>
      <c r="G731" s="874"/>
      <c r="H731" s="874"/>
      <c r="I731" s="874"/>
      <c r="J731" s="874"/>
      <c r="K731" s="874"/>
      <c r="L731" s="874"/>
      <c r="M731" s="286">
        <v>43819.208333333336</v>
      </c>
      <c r="N731">
        <v>3.4891666666666672</v>
      </c>
      <c r="P731" s="286">
        <v>43861.708333333336</v>
      </c>
      <c r="Q731">
        <v>6.9416666666666647</v>
      </c>
      <c r="S731" s="286">
        <v>44455.208333333336</v>
      </c>
      <c r="T731" s="461">
        <v>3.54068</v>
      </c>
      <c r="V731" s="286">
        <v>44838.5</v>
      </c>
      <c r="W731">
        <v>81.538489999999996</v>
      </c>
    </row>
    <row r="732" spans="4:23" x14ac:dyDescent="0.2">
      <c r="D732" s="2">
        <v>43639.041666666664</v>
      </c>
      <c r="E732">
        <v>2.2799999999999998</v>
      </c>
      <c r="F732" s="874"/>
      <c r="G732" s="874"/>
      <c r="H732" s="874"/>
      <c r="I732" s="874"/>
      <c r="J732" s="874"/>
      <c r="K732" s="874"/>
      <c r="L732" s="874"/>
      <c r="M732" s="286">
        <v>43819.25</v>
      </c>
      <c r="N732">
        <v>3.4700000000000011</v>
      </c>
      <c r="P732" s="286">
        <v>43861.75</v>
      </c>
      <c r="Q732">
        <v>7.0578333333333338</v>
      </c>
      <c r="S732" s="286">
        <v>44455.25</v>
      </c>
      <c r="T732" s="461">
        <v>30.153590000000001</v>
      </c>
      <c r="V732" s="286">
        <v>44838.541666666664</v>
      </c>
      <c r="W732">
        <v>12.49225</v>
      </c>
    </row>
    <row r="733" spans="4:23" x14ac:dyDescent="0.2">
      <c r="D733" s="2">
        <v>43639.083333333336</v>
      </c>
      <c r="E733">
        <v>2.5099999999999998</v>
      </c>
      <c r="F733" s="874"/>
      <c r="G733" s="874"/>
      <c r="H733" s="874"/>
      <c r="I733" s="874"/>
      <c r="J733" s="874"/>
      <c r="K733" s="874"/>
      <c r="L733" s="874"/>
      <c r="M733" s="286">
        <v>43819.291666666664</v>
      </c>
      <c r="N733">
        <v>3.4106666666666672</v>
      </c>
      <c r="P733" s="286">
        <v>43861.791666666664</v>
      </c>
      <c r="Q733">
        <v>7.6946666666666674</v>
      </c>
      <c r="S733" s="286">
        <v>44455.291666666664</v>
      </c>
      <c r="T733" s="461">
        <v>95.13409</v>
      </c>
      <c r="V733" s="286">
        <v>44838.583333333336</v>
      </c>
      <c r="W733">
        <v>9.0514069999999993</v>
      </c>
    </row>
    <row r="734" spans="4:23" x14ac:dyDescent="0.2">
      <c r="D734" s="2">
        <v>43639.125</v>
      </c>
      <c r="E734">
        <v>2.81</v>
      </c>
      <c r="F734" s="874"/>
      <c r="G734" s="874"/>
      <c r="H734" s="874"/>
      <c r="I734" s="874"/>
      <c r="J734" s="874"/>
      <c r="K734" s="874"/>
      <c r="L734" s="874"/>
      <c r="M734" s="286">
        <v>43819.333333333336</v>
      </c>
      <c r="N734">
        <v>3.360666666666666</v>
      </c>
      <c r="P734" s="286">
        <v>43861.833333333336</v>
      </c>
      <c r="Q734">
        <v>8.9628333333333288</v>
      </c>
      <c r="S734" s="286">
        <v>44455.333333333336</v>
      </c>
      <c r="T734" s="461">
        <v>193.69370000000001</v>
      </c>
      <c r="V734" s="286">
        <v>44838.625</v>
      </c>
      <c r="W734">
        <v>3.4069859999999998</v>
      </c>
    </row>
    <row r="735" spans="4:23" x14ac:dyDescent="0.2">
      <c r="D735" s="2">
        <v>43639.166666666664</v>
      </c>
      <c r="E735">
        <v>6.53</v>
      </c>
      <c r="F735" s="874"/>
      <c r="G735" s="874"/>
      <c r="H735" s="874"/>
      <c r="I735" s="874"/>
      <c r="J735" s="874"/>
      <c r="K735" s="874"/>
      <c r="L735" s="874"/>
      <c r="M735" s="286">
        <v>43819.375</v>
      </c>
      <c r="N735">
        <v>2.7748333333333344</v>
      </c>
      <c r="P735" s="286">
        <v>43861.875</v>
      </c>
      <c r="Q735">
        <v>15.112833333333334</v>
      </c>
      <c r="S735" s="286">
        <v>44455.375</v>
      </c>
      <c r="T735" s="461">
        <v>143.55279999999999</v>
      </c>
      <c r="V735" s="286">
        <v>44838.666666666664</v>
      </c>
      <c r="W735">
        <v>2.0750109999999999</v>
      </c>
    </row>
    <row r="736" spans="4:23" x14ac:dyDescent="0.2">
      <c r="D736" s="2">
        <v>43639.208333333336</v>
      </c>
      <c r="E736">
        <v>7.79</v>
      </c>
      <c r="F736" s="874"/>
      <c r="G736" s="874"/>
      <c r="H736" s="874"/>
      <c r="I736" s="874"/>
      <c r="J736" s="874"/>
      <c r="K736" s="874"/>
      <c r="L736" s="874"/>
      <c r="M736" s="286">
        <v>43819.416666666664</v>
      </c>
      <c r="N736">
        <v>2.8736666666666664</v>
      </c>
      <c r="P736" s="286">
        <v>43861.916666666664</v>
      </c>
      <c r="Q736">
        <v>18.202833333333334</v>
      </c>
      <c r="S736" s="286">
        <v>44455.416666666664</v>
      </c>
      <c r="T736" s="461">
        <v>149.12899999999999</v>
      </c>
      <c r="V736" s="286">
        <v>44838.708333333336</v>
      </c>
      <c r="W736">
        <v>1.645138</v>
      </c>
    </row>
    <row r="737" spans="4:23" x14ac:dyDescent="0.2">
      <c r="D737" s="2">
        <v>43639.25</v>
      </c>
      <c r="E737">
        <v>4.76</v>
      </c>
      <c r="F737" s="874"/>
      <c r="G737" s="874"/>
      <c r="H737" s="874"/>
      <c r="I737" s="874"/>
      <c r="J737" s="874"/>
      <c r="K737" s="874"/>
      <c r="L737" s="874"/>
      <c r="M737" s="286">
        <v>43819.458333333336</v>
      </c>
      <c r="N737">
        <v>3.0819999999999999</v>
      </c>
      <c r="P737" s="286">
        <v>43861.958333333336</v>
      </c>
      <c r="Q737">
        <v>16.599166666666669</v>
      </c>
      <c r="S737" s="286">
        <v>44455.458333333336</v>
      </c>
      <c r="T737" s="461">
        <v>227.43190000000001</v>
      </c>
      <c r="V737" s="286">
        <v>44838.75</v>
      </c>
      <c r="W737">
        <v>1.0790139999999999</v>
      </c>
    </row>
    <row r="738" spans="4:23" x14ac:dyDescent="0.2">
      <c r="D738" s="2">
        <v>43639.291666666664</v>
      </c>
      <c r="E738">
        <v>3.8</v>
      </c>
      <c r="F738" s="874"/>
      <c r="G738" s="874"/>
      <c r="H738" s="874"/>
      <c r="I738" s="874"/>
      <c r="J738" s="874"/>
      <c r="K738" s="874"/>
      <c r="L738" s="874"/>
      <c r="M738" s="286">
        <v>43819.5</v>
      </c>
      <c r="N738">
        <v>3.1184999999999996</v>
      </c>
      <c r="P738" s="286">
        <v>43862</v>
      </c>
      <c r="Q738" s="8">
        <v>20.130833333333328</v>
      </c>
      <c r="S738" s="286">
        <v>44455.5</v>
      </c>
      <c r="T738" s="461">
        <v>265.01389999999998</v>
      </c>
      <c r="V738" s="286">
        <v>44838.791666666664</v>
      </c>
      <c r="W738">
        <v>2.2539470000000001</v>
      </c>
    </row>
    <row r="739" spans="4:23" x14ac:dyDescent="0.2">
      <c r="D739" s="2">
        <v>43639.333333333336</v>
      </c>
      <c r="E739">
        <v>3.45</v>
      </c>
      <c r="F739" s="874"/>
      <c r="G739" s="874"/>
      <c r="H739" s="874"/>
      <c r="I739" s="874"/>
      <c r="J739" s="874"/>
      <c r="K739" s="874"/>
      <c r="L739" s="874"/>
      <c r="M739" s="286">
        <v>43819.541666666664</v>
      </c>
      <c r="N739">
        <v>3.4810000000000003</v>
      </c>
      <c r="P739" s="286">
        <v>43862.041666666664</v>
      </c>
      <c r="Q739" s="8">
        <v>21.119166666666665</v>
      </c>
      <c r="S739" s="286">
        <v>44455.541666666664</v>
      </c>
      <c r="T739" s="461">
        <v>194.81739999999999</v>
      </c>
      <c r="V739" s="286">
        <v>44838.833333333336</v>
      </c>
      <c r="W739">
        <v>1.3341369999999999</v>
      </c>
    </row>
    <row r="740" spans="4:23" x14ac:dyDescent="0.2">
      <c r="D740" s="2">
        <v>43639.375</v>
      </c>
      <c r="E740">
        <v>3.42</v>
      </c>
      <c r="F740" s="874"/>
      <c r="G740" s="874"/>
      <c r="H740" s="874"/>
      <c r="I740" s="874"/>
      <c r="J740" s="874"/>
      <c r="K740" s="874"/>
      <c r="L740" s="874"/>
      <c r="M740" s="286">
        <v>43819.583333333336</v>
      </c>
      <c r="N740">
        <v>3.7628333333333335</v>
      </c>
      <c r="P740" s="286">
        <v>43862.083333333336</v>
      </c>
      <c r="Q740" s="8">
        <v>24.094500000000007</v>
      </c>
      <c r="S740" s="286">
        <v>44455.583333333336</v>
      </c>
      <c r="T740" s="461">
        <v>167.11779999999999</v>
      </c>
      <c r="V740" s="286">
        <v>44838.875</v>
      </c>
      <c r="W740">
        <v>2.3943279999999998</v>
      </c>
    </row>
    <row r="741" spans="4:23" x14ac:dyDescent="0.2">
      <c r="D741" s="2">
        <v>43639.416666666664</v>
      </c>
      <c r="E741">
        <v>3.72</v>
      </c>
      <c r="F741" s="874"/>
      <c r="G741" s="874"/>
      <c r="H741" s="874"/>
      <c r="I741" s="874"/>
      <c r="J741" s="874"/>
      <c r="K741" s="874"/>
      <c r="L741" s="874"/>
      <c r="M741" s="286">
        <v>43819.625</v>
      </c>
      <c r="N741">
        <v>3.8750000000000004</v>
      </c>
      <c r="P741" s="286">
        <v>43862.125</v>
      </c>
      <c r="Q741" s="8">
        <v>523.33283333333327</v>
      </c>
      <c r="S741" s="286">
        <v>44455.625</v>
      </c>
      <c r="T741" s="461">
        <v>208.5633</v>
      </c>
      <c r="V741" s="286">
        <v>44839.291666666664</v>
      </c>
      <c r="W741">
        <v>156.34299999999999</v>
      </c>
    </row>
    <row r="742" spans="4:23" x14ac:dyDescent="0.2">
      <c r="D742" s="2">
        <v>43639.458333333336</v>
      </c>
      <c r="E742">
        <v>4.08</v>
      </c>
      <c r="F742" s="874"/>
      <c r="G742" s="874"/>
      <c r="H742" s="874"/>
      <c r="I742" s="874"/>
      <c r="J742" s="874"/>
      <c r="K742" s="874"/>
      <c r="L742" s="874"/>
      <c r="M742" s="286">
        <v>43819.666666666664</v>
      </c>
      <c r="N742">
        <v>3.7206666666666677</v>
      </c>
      <c r="P742" s="286">
        <v>43862.166666666664</v>
      </c>
      <c r="Q742" s="8">
        <v>95.499333333333354</v>
      </c>
      <c r="S742" s="286">
        <v>44455.666666666664</v>
      </c>
      <c r="T742" s="461">
        <v>233.20150000000001</v>
      </c>
      <c r="V742" s="286">
        <v>44839.333333333336</v>
      </c>
      <c r="W742">
        <v>57.410769999999999</v>
      </c>
    </row>
    <row r="743" spans="4:23" x14ac:dyDescent="0.2">
      <c r="D743" s="2">
        <v>43639.5</v>
      </c>
      <c r="E743">
        <v>4.25</v>
      </c>
      <c r="F743" s="874"/>
      <c r="G743" s="874"/>
      <c r="H743" s="874"/>
      <c r="I743" s="874"/>
      <c r="J743" s="874"/>
      <c r="K743" s="874"/>
      <c r="L743" s="874"/>
      <c r="M743" s="286">
        <v>43819.708333333336</v>
      </c>
      <c r="N743">
        <v>3.7829999999999999</v>
      </c>
      <c r="P743" s="286">
        <v>43862.208333333336</v>
      </c>
      <c r="Q743" s="8">
        <v>32.818000000000005</v>
      </c>
      <c r="S743" s="286">
        <v>44455.708333333336</v>
      </c>
      <c r="T743" s="461">
        <v>196.4187</v>
      </c>
      <c r="V743" s="286">
        <v>44839.375</v>
      </c>
      <c r="W743">
        <v>50.924039999999998</v>
      </c>
    </row>
    <row r="744" spans="4:23" x14ac:dyDescent="0.2">
      <c r="D744" s="2">
        <v>43639.541666666664</v>
      </c>
      <c r="E744">
        <v>4.51</v>
      </c>
      <c r="F744" s="874"/>
      <c r="G744" s="874"/>
      <c r="H744" s="874"/>
      <c r="I744" s="874"/>
      <c r="J744" s="874"/>
      <c r="K744" s="874"/>
      <c r="L744" s="874"/>
      <c r="M744" s="286">
        <v>43819.75</v>
      </c>
      <c r="N744">
        <v>3.8109999999999991</v>
      </c>
      <c r="P744" s="286">
        <v>43862.25</v>
      </c>
      <c r="Q744" s="8">
        <v>38.977666666666657</v>
      </c>
      <c r="S744" s="286">
        <v>44455.75</v>
      </c>
      <c r="T744" s="461">
        <v>222.06720000000001</v>
      </c>
      <c r="V744" s="286">
        <v>44839.416666666664</v>
      </c>
      <c r="W744">
        <v>35.170749999999998</v>
      </c>
    </row>
    <row r="745" spans="4:23" x14ac:dyDescent="0.2">
      <c r="D745" s="2">
        <v>43639.583333333336</v>
      </c>
      <c r="E745">
        <v>4.0599999999999996</v>
      </c>
      <c r="F745" s="874"/>
      <c r="G745" s="874"/>
      <c r="H745" s="874"/>
      <c r="I745" s="874"/>
      <c r="J745" s="874"/>
      <c r="K745" s="874"/>
      <c r="L745" s="874"/>
      <c r="M745" s="286">
        <v>43819.791666666664</v>
      </c>
      <c r="N745">
        <v>3.9091666666666662</v>
      </c>
      <c r="P745" s="286">
        <v>43862.291666666664</v>
      </c>
      <c r="Q745" s="8">
        <v>43.142833333333336</v>
      </c>
      <c r="S745" s="286">
        <v>44455.791666666664</v>
      </c>
      <c r="T745" s="461">
        <v>102.1823</v>
      </c>
      <c r="V745" s="286">
        <v>44839.458333333336</v>
      </c>
      <c r="W745">
        <v>21.730450000000001</v>
      </c>
    </row>
    <row r="746" spans="4:23" x14ac:dyDescent="0.2">
      <c r="D746" s="2">
        <v>43639.625</v>
      </c>
      <c r="E746">
        <v>5.47</v>
      </c>
      <c r="F746" s="874"/>
      <c r="G746" s="874"/>
      <c r="H746" s="874"/>
      <c r="I746" s="874"/>
      <c r="J746" s="874"/>
      <c r="K746" s="874"/>
      <c r="L746" s="874"/>
      <c r="M746" s="286">
        <v>43819.833333333336</v>
      </c>
      <c r="N746">
        <v>4.6886666666666672</v>
      </c>
      <c r="P746" s="286">
        <v>43862.333333333336</v>
      </c>
      <c r="Q746" s="8">
        <v>67.164333333333317</v>
      </c>
      <c r="S746" s="286">
        <v>44455.833333333336</v>
      </c>
      <c r="T746" s="461">
        <v>117.80240000000001</v>
      </c>
      <c r="V746" s="286">
        <v>44839.5</v>
      </c>
      <c r="W746">
        <v>96.819630000000004</v>
      </c>
    </row>
    <row r="747" spans="4:23" x14ac:dyDescent="0.2">
      <c r="D747" s="2">
        <v>43639.666666666664</v>
      </c>
      <c r="E747">
        <v>12.88</v>
      </c>
      <c r="F747" s="874"/>
      <c r="G747" s="874"/>
      <c r="H747" s="874"/>
      <c r="I747" s="874"/>
      <c r="J747" s="874"/>
      <c r="K747" s="874"/>
      <c r="L747" s="874"/>
      <c r="M747" s="286">
        <v>43819.875</v>
      </c>
      <c r="N747">
        <v>14.422666666666666</v>
      </c>
      <c r="P747" s="286">
        <v>43862.375</v>
      </c>
      <c r="Q747" s="8">
        <v>26.070333333333334</v>
      </c>
      <c r="S747" s="286">
        <v>44455.875</v>
      </c>
      <c r="T747" s="461">
        <v>154.6481</v>
      </c>
      <c r="V747" s="286">
        <v>44839.541666666664</v>
      </c>
      <c r="W747">
        <v>48.316690000000001</v>
      </c>
    </row>
    <row r="748" spans="4:23" x14ac:dyDescent="0.2">
      <c r="D748" s="2">
        <v>43639.708333333336</v>
      </c>
      <c r="E748">
        <v>4.29</v>
      </c>
      <c r="F748" s="874"/>
      <c r="G748" s="874"/>
      <c r="H748" s="874"/>
      <c r="I748" s="874"/>
      <c r="J748" s="874"/>
      <c r="K748" s="874"/>
      <c r="L748" s="874"/>
      <c r="M748" s="286">
        <v>43819.916666666664</v>
      </c>
      <c r="N748">
        <v>3.9478333333333344</v>
      </c>
      <c r="P748" s="286">
        <v>43862.416666666664</v>
      </c>
      <c r="Q748" s="8">
        <v>18.383333333333336</v>
      </c>
      <c r="S748" s="286">
        <v>44455.916666666664</v>
      </c>
      <c r="T748" s="461">
        <v>10.85862</v>
      </c>
      <c r="V748" s="286">
        <v>44839.583333333336</v>
      </c>
      <c r="W748">
        <v>34.841290000000001</v>
      </c>
    </row>
    <row r="749" spans="4:23" x14ac:dyDescent="0.2">
      <c r="D749" s="2">
        <v>43639.75</v>
      </c>
      <c r="E749">
        <v>4.92</v>
      </c>
      <c r="F749" s="874"/>
      <c r="G749" s="874"/>
      <c r="H749" s="874"/>
      <c r="I749" s="874"/>
      <c r="J749" s="874"/>
      <c r="K749" s="874"/>
      <c r="L749" s="874"/>
      <c r="M749" s="286">
        <v>43819.958333333336</v>
      </c>
      <c r="N749">
        <v>3.5135000000000001</v>
      </c>
      <c r="P749" s="286">
        <v>43862.458333333336</v>
      </c>
      <c r="Q749" s="8">
        <v>10.70766666666667</v>
      </c>
      <c r="S749" s="286">
        <v>44455.958333333336</v>
      </c>
      <c r="T749" s="461">
        <v>6.861999</v>
      </c>
      <c r="V749" s="286">
        <v>44839.625</v>
      </c>
      <c r="W749">
        <v>26.200150000000001</v>
      </c>
    </row>
    <row r="750" spans="4:23" x14ac:dyDescent="0.2">
      <c r="D750" s="2">
        <v>43639.791666666664</v>
      </c>
      <c r="E750">
        <v>12.31</v>
      </c>
      <c r="F750" s="874"/>
      <c r="G750" s="874"/>
      <c r="H750" s="874"/>
      <c r="I750" s="874"/>
      <c r="J750" s="874"/>
      <c r="K750" s="874"/>
      <c r="L750" s="874"/>
      <c r="M750" s="286">
        <v>43820</v>
      </c>
      <c r="N750">
        <v>3.3381666666666669</v>
      </c>
      <c r="P750" s="286">
        <v>43862.5</v>
      </c>
      <c r="Q750" s="8">
        <v>20.296166666666661</v>
      </c>
      <c r="S750" s="286">
        <v>44456</v>
      </c>
      <c r="T750" s="461">
        <v>5.8747239999999996</v>
      </c>
      <c r="V750" s="286">
        <v>44839.666666666664</v>
      </c>
      <c r="W750">
        <v>11.822760000000001</v>
      </c>
    </row>
    <row r="751" spans="4:23" x14ac:dyDescent="0.2">
      <c r="D751" s="2">
        <v>43639.833333333336</v>
      </c>
      <c r="E751">
        <v>3.59</v>
      </c>
      <c r="F751" s="874"/>
      <c r="G751" s="874"/>
      <c r="H751" s="874"/>
      <c r="I751" s="874"/>
      <c r="J751" s="874"/>
      <c r="K751" s="874"/>
      <c r="L751" s="874"/>
      <c r="M751" s="286">
        <v>43820.041666666664</v>
      </c>
      <c r="N751">
        <v>3.0769999999999995</v>
      </c>
      <c r="P751" s="286">
        <v>43862.541666666664</v>
      </c>
      <c r="Q751" s="8">
        <v>20.637499999999999</v>
      </c>
      <c r="S751" s="286">
        <v>44456.041666666664</v>
      </c>
      <c r="T751" s="461">
        <v>5.7562680000000004</v>
      </c>
      <c r="V751" s="286">
        <v>44839.708333333336</v>
      </c>
      <c r="W751">
        <v>10.83916</v>
      </c>
    </row>
    <row r="752" spans="4:23" x14ac:dyDescent="0.2">
      <c r="D752" s="2">
        <v>43639.875</v>
      </c>
      <c r="E752">
        <v>3.28</v>
      </c>
      <c r="F752" s="874"/>
      <c r="G752" s="874"/>
      <c r="H752" s="874"/>
      <c r="I752" s="874"/>
      <c r="J752" s="874"/>
      <c r="K752" s="874"/>
      <c r="L752" s="874"/>
      <c r="M752" s="286">
        <v>43820.083333333336</v>
      </c>
      <c r="N752">
        <v>2.943500000000002</v>
      </c>
      <c r="P752" s="286">
        <v>43862.583333333336</v>
      </c>
      <c r="Q752" s="8">
        <v>10.222499999999997</v>
      </c>
      <c r="S752" s="286">
        <v>44456.083333333336</v>
      </c>
      <c r="T752" s="461">
        <v>5.8440250000000002</v>
      </c>
      <c r="V752" s="286">
        <v>44839.75</v>
      </c>
      <c r="W752">
        <v>4.4173879999999999</v>
      </c>
    </row>
    <row r="753" spans="4:23" x14ac:dyDescent="0.2">
      <c r="D753" s="2">
        <v>43639.916666666664</v>
      </c>
      <c r="E753">
        <v>3.17</v>
      </c>
      <c r="F753" s="874"/>
      <c r="G753" s="874"/>
      <c r="H753" s="874"/>
      <c r="I753" s="874"/>
      <c r="J753" s="874"/>
      <c r="K753" s="874"/>
      <c r="L753" s="874"/>
      <c r="M753" s="286">
        <v>43820.125</v>
      </c>
      <c r="N753">
        <v>5.5564999999999971</v>
      </c>
      <c r="P753" s="286">
        <v>43862.625</v>
      </c>
      <c r="Q753" s="8">
        <v>8.9314999999999998</v>
      </c>
      <c r="S753" s="286">
        <v>44456.125</v>
      </c>
      <c r="T753" s="461">
        <v>4.7091789999999998</v>
      </c>
      <c r="V753" s="286">
        <v>44839.791666666664</v>
      </c>
      <c r="W753">
        <v>2.4674740000000002</v>
      </c>
    </row>
    <row r="754" spans="4:23" x14ac:dyDescent="0.2">
      <c r="D754" s="2">
        <v>43639.958333333336</v>
      </c>
      <c r="E754">
        <v>2.98</v>
      </c>
      <c r="F754" s="874"/>
      <c r="G754" s="874"/>
      <c r="H754" s="874"/>
      <c r="I754" s="874"/>
      <c r="J754" s="874"/>
      <c r="K754" s="874"/>
      <c r="L754" s="874"/>
      <c r="M754" s="286">
        <v>43820.166666666664</v>
      </c>
      <c r="N754">
        <v>3.2810000000000006</v>
      </c>
      <c r="P754" s="286">
        <v>43862.666666666664</v>
      </c>
      <c r="Q754" s="8">
        <v>10.873166666666663</v>
      </c>
      <c r="S754" s="286">
        <v>44456.166666666664</v>
      </c>
      <c r="T754" s="461">
        <v>3.5966529999999999</v>
      </c>
      <c r="V754" s="286">
        <v>44839.833333333336</v>
      </c>
      <c r="W754">
        <v>1.709265</v>
      </c>
    </row>
    <row r="755" spans="4:23" x14ac:dyDescent="0.2">
      <c r="D755" s="2">
        <v>43640</v>
      </c>
      <c r="E755">
        <v>2.81</v>
      </c>
      <c r="F755" s="874"/>
      <c r="G755" s="874"/>
      <c r="H755" s="874"/>
      <c r="I755" s="874"/>
      <c r="J755" s="874"/>
      <c r="K755" s="874"/>
      <c r="L755" s="874"/>
      <c r="M755" s="286">
        <v>43820.208333333336</v>
      </c>
      <c r="N755">
        <v>3.4500000000000011</v>
      </c>
      <c r="P755" s="286">
        <v>43862.708333333336</v>
      </c>
      <c r="Q755" s="8">
        <v>7.3964999999999996</v>
      </c>
      <c r="S755" s="286">
        <v>44456.208333333336</v>
      </c>
      <c r="T755" s="461">
        <v>3.1262989999999999</v>
      </c>
      <c r="V755" s="286">
        <v>44839.875</v>
      </c>
      <c r="W755">
        <v>1.749792</v>
      </c>
    </row>
    <row r="756" spans="4:23" x14ac:dyDescent="0.2">
      <c r="D756" s="2">
        <v>43640.041666666664</v>
      </c>
      <c r="E756">
        <v>2.66</v>
      </c>
      <c r="F756" s="874"/>
      <c r="G756" s="874"/>
      <c r="H756" s="874"/>
      <c r="I756" s="874"/>
      <c r="J756" s="874"/>
      <c r="K756" s="874"/>
      <c r="L756" s="874"/>
      <c r="M756" s="286">
        <v>43820.25</v>
      </c>
      <c r="N756">
        <v>3.738833333333333</v>
      </c>
      <c r="P756" s="286">
        <v>43862.75</v>
      </c>
      <c r="Q756" s="8">
        <v>12.531666666666666</v>
      </c>
      <c r="S756" s="286">
        <v>44456.25</v>
      </c>
      <c r="T756" s="461">
        <v>27.487179999999999</v>
      </c>
      <c r="V756" s="286">
        <v>44840.291666666664</v>
      </c>
      <c r="W756">
        <v>139.56659999999999</v>
      </c>
    </row>
    <row r="757" spans="4:23" x14ac:dyDescent="0.2">
      <c r="D757" s="2">
        <v>43640.083333333336</v>
      </c>
      <c r="E757">
        <v>2.58</v>
      </c>
      <c r="F757" s="874"/>
      <c r="G757" s="874"/>
      <c r="H757" s="874"/>
      <c r="I757" s="874"/>
      <c r="J757" s="874"/>
      <c r="K757" s="874"/>
      <c r="L757" s="874"/>
      <c r="M757" s="286">
        <v>43820.291666666664</v>
      </c>
      <c r="N757">
        <v>4.3340000000000014</v>
      </c>
      <c r="P757" s="286">
        <v>43862.791666666664</v>
      </c>
      <c r="Q757" s="8">
        <v>16.211333333333332</v>
      </c>
      <c r="S757" s="286">
        <v>44456.291666666664</v>
      </c>
      <c r="T757" s="461">
        <v>110.0585</v>
      </c>
      <c r="V757" s="286">
        <v>44840.333333333336</v>
      </c>
      <c r="W757">
        <v>90.475459999999998</v>
      </c>
    </row>
    <row r="758" spans="4:23" x14ac:dyDescent="0.2">
      <c r="D758" s="2">
        <v>43640.125</v>
      </c>
      <c r="E758">
        <v>2.6</v>
      </c>
      <c r="F758" s="874"/>
      <c r="G758" s="874"/>
      <c r="H758" s="874"/>
      <c r="I758" s="874"/>
      <c r="J758" s="874"/>
      <c r="K758" s="874"/>
      <c r="L758" s="874"/>
      <c r="M758" s="286">
        <v>43820.333333333336</v>
      </c>
      <c r="N758">
        <v>4.4461666666666675</v>
      </c>
      <c r="P758" s="286">
        <v>43862.833333333336</v>
      </c>
      <c r="Q758" s="8">
        <v>28.011500000000005</v>
      </c>
      <c r="S758" s="286">
        <v>44456.333333333336</v>
      </c>
      <c r="T758" s="461">
        <v>199.5052</v>
      </c>
      <c r="V758" s="286">
        <v>44840.375</v>
      </c>
      <c r="W758">
        <v>90.369900000000001</v>
      </c>
    </row>
    <row r="759" spans="4:23" x14ac:dyDescent="0.2">
      <c r="D759" s="2">
        <v>43640.166666666664</v>
      </c>
      <c r="E759">
        <v>5.66</v>
      </c>
      <c r="F759" s="874"/>
      <c r="G759" s="874"/>
      <c r="H759" s="874"/>
      <c r="I759" s="874"/>
      <c r="J759" s="874"/>
      <c r="K759" s="874"/>
      <c r="L759" s="874"/>
      <c r="M759" s="286">
        <v>43820.375</v>
      </c>
      <c r="N759">
        <v>4.6020000000000003</v>
      </c>
      <c r="P759" s="286">
        <v>43862.875</v>
      </c>
      <c r="Q759" s="8">
        <v>19.643833333333344</v>
      </c>
      <c r="S759" s="286">
        <v>44456.375</v>
      </c>
      <c r="T759" s="461">
        <v>164.06649999999999</v>
      </c>
      <c r="V759" s="286">
        <v>44840.416666666664</v>
      </c>
      <c r="W759">
        <v>21.372260000000001</v>
      </c>
    </row>
    <row r="760" spans="4:23" x14ac:dyDescent="0.2">
      <c r="D760" s="2">
        <v>43640.208333333336</v>
      </c>
      <c r="E760">
        <v>8.14</v>
      </c>
      <c r="F760" s="874"/>
      <c r="G760" s="874"/>
      <c r="H760" s="874"/>
      <c r="I760" s="874"/>
      <c r="J760" s="874"/>
      <c r="K760" s="874"/>
      <c r="L760" s="874"/>
      <c r="M760" s="286">
        <v>43820.416666666664</v>
      </c>
      <c r="N760">
        <v>3.7114999999999996</v>
      </c>
      <c r="P760" s="286">
        <v>43862.916666666664</v>
      </c>
      <c r="Q760" s="8">
        <v>18.104499999999994</v>
      </c>
      <c r="S760" s="286">
        <v>44456.416666666664</v>
      </c>
      <c r="T760" s="461">
        <v>173.84370000000001</v>
      </c>
      <c r="V760" s="286">
        <v>44840.458333333336</v>
      </c>
      <c r="W760">
        <v>18.18881</v>
      </c>
    </row>
    <row r="761" spans="4:23" x14ac:dyDescent="0.2">
      <c r="D761" s="2">
        <v>43640.25</v>
      </c>
      <c r="E761">
        <v>4.68</v>
      </c>
      <c r="F761" s="874"/>
      <c r="G761" s="874"/>
      <c r="H761" s="874"/>
      <c r="I761" s="874"/>
      <c r="J761" s="874"/>
      <c r="K761" s="874"/>
      <c r="L761" s="874"/>
      <c r="M761" s="286">
        <v>43820.458333333336</v>
      </c>
      <c r="N761">
        <v>14.427166666666666</v>
      </c>
      <c r="P761" s="286">
        <v>43862.958333333336</v>
      </c>
      <c r="Q761" s="8">
        <v>14.573666666666668</v>
      </c>
      <c r="S761" s="286">
        <v>44456.458333333336</v>
      </c>
      <c r="T761" s="461">
        <v>187.34219999999999</v>
      </c>
      <c r="V761" s="286">
        <v>44840.5</v>
      </c>
      <c r="W761">
        <v>55.072299999999998</v>
      </c>
    </row>
    <row r="762" spans="4:23" x14ac:dyDescent="0.2">
      <c r="D762" s="2">
        <v>43640.291666666664</v>
      </c>
      <c r="E762">
        <v>23.41</v>
      </c>
      <c r="F762" s="874"/>
      <c r="G762" s="874"/>
      <c r="H762" s="874"/>
      <c r="I762" s="874"/>
      <c r="J762" s="874"/>
      <c r="K762" s="874"/>
      <c r="L762" s="874"/>
      <c r="M762" s="286">
        <v>43820.5</v>
      </c>
      <c r="N762">
        <v>6.3635000000000002</v>
      </c>
      <c r="P762" s="286">
        <v>43863</v>
      </c>
      <c r="Q762" s="8">
        <v>22.801333333333325</v>
      </c>
      <c r="S762" s="286">
        <v>44456.5</v>
      </c>
      <c r="T762" s="461">
        <v>201.63390000000001</v>
      </c>
      <c r="V762" s="286">
        <v>44840.541666666664</v>
      </c>
      <c r="W762">
        <v>26.85867</v>
      </c>
    </row>
    <row r="763" spans="4:23" x14ac:dyDescent="0.2">
      <c r="D763" s="2">
        <v>43640.333333333336</v>
      </c>
      <c r="E763">
        <v>245.07</v>
      </c>
      <c r="F763" s="874"/>
      <c r="G763" s="874"/>
      <c r="H763" s="874"/>
      <c r="I763" s="874"/>
      <c r="J763" s="874"/>
      <c r="K763" s="874"/>
      <c r="L763" s="874"/>
      <c r="M763" s="286">
        <v>43820.541666666664</v>
      </c>
      <c r="N763">
        <v>3.4088333333333316</v>
      </c>
      <c r="P763" s="286">
        <v>43863.041666666664</v>
      </c>
      <c r="Q763" s="8">
        <v>42.143500000000024</v>
      </c>
      <c r="S763" s="286">
        <v>44456.541666666664</v>
      </c>
      <c r="T763" s="461">
        <v>135.53399999999999</v>
      </c>
      <c r="V763" s="286">
        <v>44840.583333333336</v>
      </c>
      <c r="W763">
        <v>15.612220000000001</v>
      </c>
    </row>
    <row r="764" spans="4:23" x14ac:dyDescent="0.2">
      <c r="D764" s="2">
        <v>43640.375</v>
      </c>
      <c r="E764">
        <v>97.45</v>
      </c>
      <c r="F764" s="874"/>
      <c r="G764" s="874"/>
      <c r="H764" s="874"/>
      <c r="I764" s="874"/>
      <c r="J764" s="874"/>
      <c r="K764" s="874"/>
      <c r="L764" s="874"/>
      <c r="M764" s="286">
        <v>43820.583333333336</v>
      </c>
      <c r="N764">
        <v>3.9333333333333322</v>
      </c>
      <c r="P764" s="286">
        <v>43863.083333333336</v>
      </c>
      <c r="Q764" s="8">
        <v>41.707999999999991</v>
      </c>
      <c r="S764" s="286">
        <v>44456.583333333336</v>
      </c>
      <c r="T764" s="461">
        <v>140.88489999999999</v>
      </c>
      <c r="V764" s="286">
        <v>44840.625</v>
      </c>
      <c r="W764">
        <v>9.0486810000000002</v>
      </c>
    </row>
    <row r="765" spans="4:23" x14ac:dyDescent="0.2">
      <c r="D765" s="2">
        <v>43640.416666666664</v>
      </c>
      <c r="E765">
        <v>100.62</v>
      </c>
      <c r="F765" s="874"/>
      <c r="G765" s="874"/>
      <c r="H765" s="874"/>
      <c r="I765" s="874"/>
      <c r="J765" s="874"/>
      <c r="K765" s="874"/>
      <c r="L765" s="874"/>
      <c r="M765" s="286">
        <v>43820.625</v>
      </c>
      <c r="N765">
        <v>3.4483333333333324</v>
      </c>
      <c r="P765" s="286">
        <v>43863.125</v>
      </c>
      <c r="Q765" s="8">
        <v>373.53583333333336</v>
      </c>
      <c r="S765" s="286">
        <v>44456.625</v>
      </c>
      <c r="T765" s="461">
        <v>246.08090000000001</v>
      </c>
      <c r="V765" s="286">
        <v>44840.666666666664</v>
      </c>
      <c r="W765">
        <v>5.7215740000000004</v>
      </c>
    </row>
    <row r="766" spans="4:23" x14ac:dyDescent="0.2">
      <c r="D766" s="2">
        <v>43640.458333333336</v>
      </c>
      <c r="E766">
        <v>200.04</v>
      </c>
      <c r="F766" s="874"/>
      <c r="G766" s="874"/>
      <c r="H766" s="874"/>
      <c r="I766" s="874"/>
      <c r="J766" s="874"/>
      <c r="K766" s="874"/>
      <c r="L766" s="874"/>
      <c r="M766" s="286">
        <v>43820.666666666664</v>
      </c>
      <c r="N766">
        <v>3.2598333333333338</v>
      </c>
      <c r="P766" s="286">
        <v>43863.166666666664</v>
      </c>
      <c r="Q766" s="8">
        <v>93.17133333333328</v>
      </c>
      <c r="S766" s="286">
        <v>44456.666666666664</v>
      </c>
      <c r="T766" s="461">
        <v>237.82390000000001</v>
      </c>
      <c r="V766" s="286">
        <v>44840.708333333336</v>
      </c>
      <c r="W766">
        <v>5.5652489999999997</v>
      </c>
    </row>
    <row r="767" spans="4:23" x14ac:dyDescent="0.2">
      <c r="D767" s="2">
        <v>43640.5</v>
      </c>
      <c r="E767">
        <v>146.88</v>
      </c>
      <c r="F767" s="874"/>
      <c r="G767" s="874"/>
      <c r="H767" s="874"/>
      <c r="I767" s="874"/>
      <c r="J767" s="874"/>
      <c r="K767" s="874"/>
      <c r="L767" s="874"/>
      <c r="M767" s="286">
        <v>43820.708333333336</v>
      </c>
      <c r="N767">
        <v>3.066333333333334</v>
      </c>
      <c r="P767" s="286">
        <v>43863.208333333336</v>
      </c>
      <c r="Q767" s="8">
        <v>69.490499999999969</v>
      </c>
      <c r="S767" s="286">
        <v>44456.708333333336</v>
      </c>
      <c r="T767" s="461">
        <v>248.12289999999999</v>
      </c>
      <c r="V767" s="286">
        <v>44840.75</v>
      </c>
      <c r="W767">
        <v>5.8275949999999996</v>
      </c>
    </row>
    <row r="768" spans="4:23" x14ac:dyDescent="0.2">
      <c r="D768" s="2">
        <v>43640.541666666664</v>
      </c>
      <c r="E768">
        <v>153.44</v>
      </c>
      <c r="F768" s="874"/>
      <c r="G768" s="874"/>
      <c r="H768" s="874"/>
      <c r="I768" s="874"/>
      <c r="J768" s="874"/>
      <c r="K768" s="874"/>
      <c r="L768" s="874"/>
      <c r="M768" s="286">
        <v>43820.75</v>
      </c>
      <c r="N768">
        <v>2.9910000000000001</v>
      </c>
      <c r="P768" s="286">
        <v>43863.25</v>
      </c>
      <c r="Q768" s="8">
        <v>25.647666666666669</v>
      </c>
      <c r="S768" s="286">
        <v>44456.75</v>
      </c>
      <c r="T768" s="461">
        <v>289.54700000000003</v>
      </c>
      <c r="V768" s="286">
        <v>44840.791666666664</v>
      </c>
      <c r="W768">
        <v>4.8341370000000001</v>
      </c>
    </row>
    <row r="769" spans="4:23" x14ac:dyDescent="0.2">
      <c r="D769" s="2">
        <v>43640.583333333336</v>
      </c>
      <c r="E769">
        <v>122.81</v>
      </c>
      <c r="F769" s="874"/>
      <c r="G769" s="874"/>
      <c r="H769" s="874"/>
      <c r="I769" s="874"/>
      <c r="J769" s="874"/>
      <c r="K769" s="874"/>
      <c r="L769" s="874"/>
      <c r="M769" s="286">
        <v>43820.791666666664</v>
      </c>
      <c r="N769">
        <v>2.5798333333333323</v>
      </c>
      <c r="P769" s="286">
        <v>43863.291666666664</v>
      </c>
      <c r="Q769" s="8">
        <v>11.204999999999997</v>
      </c>
      <c r="S769" s="286">
        <v>44456.791666666664</v>
      </c>
      <c r="T769" s="461">
        <v>300.2928</v>
      </c>
      <c r="V769" s="286">
        <v>44840.833333333336</v>
      </c>
      <c r="W769">
        <v>3.6120640000000002</v>
      </c>
    </row>
    <row r="770" spans="4:23" x14ac:dyDescent="0.2">
      <c r="D770" s="2">
        <v>43640.625</v>
      </c>
      <c r="E770">
        <v>108.29</v>
      </c>
      <c r="F770" s="874"/>
      <c r="G770" s="874"/>
      <c r="H770" s="874"/>
      <c r="I770" s="874"/>
      <c r="J770" s="874"/>
      <c r="K770" s="874"/>
      <c r="L770" s="874"/>
      <c r="M770" s="286">
        <v>43820.833333333336</v>
      </c>
      <c r="N770">
        <v>2.3136666666666672</v>
      </c>
      <c r="P770" s="286">
        <v>43863.333333333336</v>
      </c>
      <c r="Q770" s="8">
        <v>30.638833333333341</v>
      </c>
      <c r="S770" s="286">
        <v>44456.833333333336</v>
      </c>
      <c r="T770" s="461">
        <v>288.55200000000002</v>
      </c>
      <c r="V770" s="286">
        <v>44840.875</v>
      </c>
      <c r="W770">
        <v>2.926628</v>
      </c>
    </row>
    <row r="771" spans="4:23" x14ac:dyDescent="0.2">
      <c r="D771" s="2">
        <v>43640.666666666664</v>
      </c>
      <c r="E771">
        <v>8.18</v>
      </c>
      <c r="F771" s="874"/>
      <c r="G771" s="874"/>
      <c r="H771" s="874"/>
      <c r="I771" s="874"/>
      <c r="J771" s="874"/>
      <c r="K771" s="874"/>
      <c r="L771" s="874"/>
      <c r="M771" s="286">
        <v>43820.875</v>
      </c>
      <c r="N771">
        <v>2.2003333333333344</v>
      </c>
      <c r="P771" s="286">
        <v>43863.375</v>
      </c>
      <c r="Q771" s="8">
        <v>11.796499999999996</v>
      </c>
      <c r="S771" s="286">
        <v>44456.875</v>
      </c>
      <c r="T771" s="461">
        <v>104.2296</v>
      </c>
      <c r="V771" s="286">
        <v>44841.291666666664</v>
      </c>
      <c r="W771">
        <v>49.021000000000001</v>
      </c>
    </row>
    <row r="772" spans="4:23" x14ac:dyDescent="0.2">
      <c r="D772" s="2">
        <v>43640.708333333336</v>
      </c>
      <c r="E772">
        <v>4.96</v>
      </c>
      <c r="F772" s="874"/>
      <c r="G772" s="874"/>
      <c r="H772" s="874"/>
      <c r="I772" s="874"/>
      <c r="J772" s="874"/>
      <c r="K772" s="874"/>
      <c r="L772" s="874"/>
      <c r="M772" s="286">
        <v>43820.916666666664</v>
      </c>
      <c r="N772">
        <v>2.0306666666666664</v>
      </c>
      <c r="P772" s="286">
        <v>43863.416666666664</v>
      </c>
      <c r="Q772" s="8">
        <v>9.168666666666665</v>
      </c>
      <c r="S772" s="286">
        <v>44456.916666666664</v>
      </c>
      <c r="T772" s="461">
        <v>19.05104</v>
      </c>
      <c r="V772" s="286">
        <v>44841.333333333336</v>
      </c>
      <c r="W772">
        <v>38.086460000000002</v>
      </c>
    </row>
    <row r="773" spans="4:23" x14ac:dyDescent="0.2">
      <c r="D773" s="2">
        <v>43640.75</v>
      </c>
      <c r="E773">
        <v>3.99</v>
      </c>
      <c r="F773" s="874"/>
      <c r="G773" s="874"/>
      <c r="H773" s="874"/>
      <c r="I773" s="874"/>
      <c r="J773" s="874"/>
      <c r="K773" s="874"/>
      <c r="L773" s="874"/>
      <c r="M773" s="286">
        <v>43820.958333333336</v>
      </c>
      <c r="N773">
        <v>2.031166666666667</v>
      </c>
      <c r="P773" s="286">
        <v>43863.458333333336</v>
      </c>
      <c r="Q773" s="8">
        <v>26.384833333333333</v>
      </c>
      <c r="S773" s="286">
        <v>44456.958333333336</v>
      </c>
      <c r="T773" s="461">
        <v>15.2227</v>
      </c>
      <c r="V773" s="286">
        <v>44841.375</v>
      </c>
      <c r="W773">
        <v>72.956419999999994</v>
      </c>
    </row>
    <row r="774" spans="4:23" x14ac:dyDescent="0.2">
      <c r="D774" s="2">
        <v>43640.791666666664</v>
      </c>
      <c r="E774">
        <v>3.67</v>
      </c>
      <c r="F774" s="874"/>
      <c r="G774" s="874"/>
      <c r="H774" s="874"/>
      <c r="I774" s="874"/>
      <c r="J774" s="874"/>
      <c r="K774" s="874"/>
      <c r="L774" s="874"/>
      <c r="M774" s="286">
        <v>43821</v>
      </c>
      <c r="N774">
        <v>2.1001666666666665</v>
      </c>
      <c r="P774" s="286">
        <v>43863.5</v>
      </c>
      <c r="Q774" s="8">
        <v>17.539000000000001</v>
      </c>
      <c r="S774" s="286">
        <v>44457</v>
      </c>
      <c r="T774" s="461">
        <v>10.534789999999999</v>
      </c>
      <c r="V774" s="286">
        <v>44841.416666666664</v>
      </c>
      <c r="W774">
        <v>27.489439999999998</v>
      </c>
    </row>
    <row r="775" spans="4:23" x14ac:dyDescent="0.2">
      <c r="D775" s="2">
        <v>43640.833333333336</v>
      </c>
      <c r="E775">
        <v>3.79</v>
      </c>
      <c r="F775" s="874"/>
      <c r="G775" s="874"/>
      <c r="H775" s="874"/>
      <c r="I775" s="874"/>
      <c r="J775" s="874"/>
      <c r="K775" s="874"/>
      <c r="L775" s="874"/>
      <c r="M775" s="286">
        <v>43821.041666666664</v>
      </c>
      <c r="N775">
        <v>2.068166666666666</v>
      </c>
      <c r="P775" s="286">
        <v>43863.541666666664</v>
      </c>
      <c r="Q775" s="8">
        <v>16.343</v>
      </c>
      <c r="S775" s="286">
        <v>44457.041666666664</v>
      </c>
      <c r="T775" s="461">
        <v>8.1715859999999996</v>
      </c>
      <c r="V775" s="286">
        <v>44841.458333333336</v>
      </c>
      <c r="W775">
        <v>23.854489999999998</v>
      </c>
    </row>
    <row r="776" spans="4:23" x14ac:dyDescent="0.2">
      <c r="D776" s="2">
        <v>43640.875</v>
      </c>
      <c r="E776">
        <v>3.44</v>
      </c>
      <c r="F776" s="874"/>
      <c r="G776" s="874"/>
      <c r="H776" s="874"/>
      <c r="I776" s="874"/>
      <c r="J776" s="874"/>
      <c r="K776" s="874"/>
      <c r="L776" s="874"/>
      <c r="M776" s="286">
        <v>43821.083333333336</v>
      </c>
      <c r="N776">
        <v>2.0226666666666668</v>
      </c>
      <c r="P776" s="286">
        <v>43863.583333333336</v>
      </c>
      <c r="Q776" s="8">
        <v>14.973499999999996</v>
      </c>
      <c r="S776" s="286">
        <v>44457.083333333336</v>
      </c>
      <c r="T776" s="461">
        <v>5.0156650000000003</v>
      </c>
      <c r="V776" s="286">
        <v>44841.5</v>
      </c>
      <c r="W776">
        <v>46.601900000000001</v>
      </c>
    </row>
    <row r="777" spans="4:23" x14ac:dyDescent="0.2">
      <c r="D777" s="2">
        <v>43640.916666666664</v>
      </c>
      <c r="E777">
        <v>3.27</v>
      </c>
      <c r="F777" s="874"/>
      <c r="G777" s="874"/>
      <c r="H777" s="874"/>
      <c r="I777" s="874"/>
      <c r="J777" s="874"/>
      <c r="K777" s="874"/>
      <c r="L777" s="874"/>
      <c r="M777" s="286">
        <v>43821.125</v>
      </c>
      <c r="N777">
        <v>7.1513333333333318</v>
      </c>
      <c r="P777" s="286">
        <v>43863.625</v>
      </c>
      <c r="Q777" s="8">
        <v>12.525666666666668</v>
      </c>
      <c r="S777" s="286">
        <v>44457.125</v>
      </c>
      <c r="T777" s="461">
        <v>3.9418850000000001</v>
      </c>
      <c r="V777" s="286">
        <v>44841.541666666664</v>
      </c>
      <c r="W777">
        <v>7.8701819999999998</v>
      </c>
    </row>
    <row r="778" spans="4:23" x14ac:dyDescent="0.2">
      <c r="D778" s="2">
        <v>43640.958333333336</v>
      </c>
      <c r="E778">
        <v>3.03</v>
      </c>
      <c r="F778" s="874"/>
      <c r="G778" s="874"/>
      <c r="H778" s="874"/>
      <c r="I778" s="874"/>
      <c r="J778" s="874"/>
      <c r="K778" s="874"/>
      <c r="L778" s="874"/>
      <c r="M778" s="286">
        <v>43821.166666666664</v>
      </c>
      <c r="N778">
        <v>2.2776666666666667</v>
      </c>
      <c r="P778" s="286">
        <v>43863.666666666664</v>
      </c>
      <c r="Q778" s="8">
        <v>11.33</v>
      </c>
      <c r="S778" s="286">
        <v>44457.166666666664</v>
      </c>
      <c r="T778" s="461">
        <v>3.5788630000000001</v>
      </c>
      <c r="V778" s="286">
        <v>44841.583333333336</v>
      </c>
      <c r="W778" t="s">
        <v>1735</v>
      </c>
    </row>
    <row r="779" spans="4:23" x14ac:dyDescent="0.2">
      <c r="D779" s="2">
        <v>43641</v>
      </c>
      <c r="E779">
        <v>2.87</v>
      </c>
      <c r="F779" s="874"/>
      <c r="G779" s="874"/>
      <c r="H779" s="874"/>
      <c r="I779" s="874"/>
      <c r="J779" s="874"/>
      <c r="K779" s="874"/>
      <c r="L779" s="874"/>
      <c r="M779" s="286">
        <v>43821.208333333336</v>
      </c>
      <c r="N779">
        <v>2.7851666666666675</v>
      </c>
      <c r="P779" s="286">
        <v>43863.708333333336</v>
      </c>
      <c r="Q779" s="8">
        <v>11.079166666666662</v>
      </c>
      <c r="S779" s="286">
        <v>44457.208333333336</v>
      </c>
      <c r="T779" s="461">
        <v>3.0322330000000002</v>
      </c>
      <c r="V779" s="286">
        <v>44841.625</v>
      </c>
      <c r="W779" t="s">
        <v>1735</v>
      </c>
    </row>
    <row r="780" spans="4:23" x14ac:dyDescent="0.2">
      <c r="D780" s="2">
        <v>43641.041666666664</v>
      </c>
      <c r="E780">
        <v>3.95</v>
      </c>
      <c r="F780" s="874"/>
      <c r="G780" s="874"/>
      <c r="H780" s="874"/>
      <c r="I780" s="874"/>
      <c r="J780" s="874"/>
      <c r="K780" s="874"/>
      <c r="L780" s="874"/>
      <c r="M780" s="286">
        <v>43821.25</v>
      </c>
      <c r="N780">
        <v>1.8748333333333338</v>
      </c>
      <c r="P780" s="286">
        <v>43863.75</v>
      </c>
      <c r="Q780" s="8">
        <v>9.095833333333335</v>
      </c>
      <c r="S780" s="286">
        <v>44457.25</v>
      </c>
      <c r="T780" s="461">
        <v>2.7540269999999998</v>
      </c>
      <c r="V780" s="286">
        <v>44841.666666666664</v>
      </c>
      <c r="W780" t="s">
        <v>1735</v>
      </c>
    </row>
    <row r="781" spans="4:23" x14ac:dyDescent="0.2">
      <c r="D781" s="2">
        <v>43641.083333333336</v>
      </c>
      <c r="E781">
        <v>3.1</v>
      </c>
      <c r="F781" s="874"/>
      <c r="G781" s="874"/>
      <c r="H781" s="874"/>
      <c r="I781" s="874"/>
      <c r="J781" s="874"/>
      <c r="K781" s="874"/>
      <c r="L781" s="874"/>
      <c r="M781" s="286">
        <v>43821.291666666664</v>
      </c>
      <c r="N781">
        <v>1.9785000000000004</v>
      </c>
      <c r="P781" s="286">
        <v>43863.791666666664</v>
      </c>
      <c r="Q781" s="8">
        <v>8.1925000000000026</v>
      </c>
      <c r="S781" s="286">
        <v>44457.291666666664</v>
      </c>
      <c r="T781" s="461">
        <v>2.6561210000000002</v>
      </c>
      <c r="V781" s="286">
        <v>44841.708333333336</v>
      </c>
      <c r="W781" t="s">
        <v>1735</v>
      </c>
    </row>
    <row r="782" spans="4:23" x14ac:dyDescent="0.2">
      <c r="D782" s="2">
        <v>43641.125</v>
      </c>
      <c r="E782">
        <v>-1.0900000000000001</v>
      </c>
      <c r="F782" s="874"/>
      <c r="G782" s="874"/>
      <c r="H782" s="874"/>
      <c r="I782" s="874"/>
      <c r="J782" s="874"/>
      <c r="K782" s="874"/>
      <c r="L782" s="874"/>
      <c r="M782" s="286">
        <v>43821.333333333336</v>
      </c>
      <c r="N782">
        <v>2.2894999999999999</v>
      </c>
      <c r="P782" s="286">
        <v>43863.833333333336</v>
      </c>
      <c r="Q782" s="8">
        <v>7.1751666666666658</v>
      </c>
      <c r="S782" s="286">
        <v>44457.333333333336</v>
      </c>
      <c r="T782" s="461">
        <v>2.5786560000000001</v>
      </c>
      <c r="V782" s="286">
        <v>44841.75</v>
      </c>
      <c r="W782" t="s">
        <v>1735</v>
      </c>
    </row>
    <row r="783" spans="4:23" x14ac:dyDescent="0.2">
      <c r="D783" s="2">
        <v>43641.166666666664</v>
      </c>
      <c r="E783">
        <v>6.44</v>
      </c>
      <c r="F783" s="874"/>
      <c r="G783" s="874"/>
      <c r="H783" s="874"/>
      <c r="I783" s="874"/>
      <c r="J783" s="874"/>
      <c r="K783" s="874"/>
      <c r="L783" s="874"/>
      <c r="M783" s="286">
        <v>43821.375</v>
      </c>
      <c r="N783">
        <v>7.4749999999999996</v>
      </c>
      <c r="P783" s="286">
        <v>43863.875</v>
      </c>
      <c r="Q783" s="8">
        <v>7.8435000000000006</v>
      </c>
      <c r="S783" s="286">
        <v>44457.375</v>
      </c>
      <c r="T783" s="461">
        <v>2.8351730000000002</v>
      </c>
      <c r="V783" s="286">
        <v>44841.791666666664</v>
      </c>
      <c r="W783" t="s">
        <v>1735</v>
      </c>
    </row>
    <row r="784" spans="4:23" x14ac:dyDescent="0.2">
      <c r="D784" s="2">
        <v>43641.208333333336</v>
      </c>
      <c r="E784">
        <v>10.37</v>
      </c>
      <c r="F784" s="874"/>
      <c r="G784" s="874"/>
      <c r="H784" s="874"/>
      <c r="I784" s="874"/>
      <c r="J784" s="874"/>
      <c r="K784" s="874"/>
      <c r="L784" s="874"/>
      <c r="M784" s="286">
        <v>43821.416666666664</v>
      </c>
      <c r="N784">
        <v>2.5875000000000004</v>
      </c>
      <c r="P784" s="286">
        <v>43863.916666666664</v>
      </c>
      <c r="Q784" s="8">
        <v>5.9306666666666672</v>
      </c>
      <c r="S784" s="286">
        <v>44457.416666666664</v>
      </c>
      <c r="T784" s="461">
        <v>3.4441820000000001</v>
      </c>
      <c r="V784" s="286">
        <v>44841.833333333336</v>
      </c>
      <c r="W784" t="s">
        <v>1735</v>
      </c>
    </row>
    <row r="785" spans="4:23" x14ac:dyDescent="0.2">
      <c r="D785" s="2">
        <v>43641.25</v>
      </c>
      <c r="E785">
        <v>15.18</v>
      </c>
      <c r="F785" s="874"/>
      <c r="G785" s="874"/>
      <c r="H785" s="874"/>
      <c r="I785" s="874"/>
      <c r="J785" s="874"/>
      <c r="K785" s="874"/>
      <c r="L785" s="874"/>
      <c r="M785" s="286">
        <v>43821.458333333336</v>
      </c>
      <c r="N785">
        <v>3.0236666666666658</v>
      </c>
      <c r="P785" s="286">
        <v>43863.958333333336</v>
      </c>
      <c r="Q785" s="8">
        <v>7.0813333333333341</v>
      </c>
      <c r="S785" s="286">
        <v>44457.458333333336</v>
      </c>
      <c r="T785" s="461">
        <v>4.1385930000000002</v>
      </c>
      <c r="V785" s="286">
        <v>44841.875</v>
      </c>
      <c r="W785" t="s">
        <v>1735</v>
      </c>
    </row>
    <row r="786" spans="4:23" x14ac:dyDescent="0.2">
      <c r="D786" s="2">
        <v>43641.291666666664</v>
      </c>
      <c r="E786">
        <v>16.55</v>
      </c>
      <c r="F786" s="874"/>
      <c r="G786" s="874"/>
      <c r="H786" s="874"/>
      <c r="I786" s="874"/>
      <c r="J786" s="874"/>
      <c r="K786" s="874"/>
      <c r="L786" s="874"/>
      <c r="M786" s="286">
        <v>43821.5</v>
      </c>
      <c r="N786">
        <v>3.4698333333333338</v>
      </c>
      <c r="P786" s="286">
        <v>43864</v>
      </c>
      <c r="Q786" s="8">
        <v>7.2548333333333339</v>
      </c>
      <c r="S786" s="286">
        <v>44457.5</v>
      </c>
      <c r="T786" s="461">
        <v>4.4707819999999998</v>
      </c>
      <c r="V786" s="286">
        <v>44842.291666666664</v>
      </c>
      <c r="W786" t="s">
        <v>1735</v>
      </c>
    </row>
    <row r="787" spans="4:23" x14ac:dyDescent="0.2">
      <c r="D787" s="2">
        <v>43641.333333333336</v>
      </c>
      <c r="E787">
        <v>59.52</v>
      </c>
      <c r="F787" s="874"/>
      <c r="G787" s="874"/>
      <c r="H787" s="874"/>
      <c r="I787" s="874"/>
      <c r="J787" s="874"/>
      <c r="K787" s="874"/>
      <c r="L787" s="874"/>
      <c r="M787" s="286">
        <v>43821.541666666664</v>
      </c>
      <c r="N787">
        <v>3.9673333333333329</v>
      </c>
      <c r="P787" s="286">
        <v>43864.041666666664</v>
      </c>
      <c r="Q787" s="8">
        <v>6.3174999999999981</v>
      </c>
      <c r="S787" s="286">
        <v>44457.541666666664</v>
      </c>
      <c r="T787" s="461">
        <v>4.2700820000000004</v>
      </c>
      <c r="V787" s="286">
        <v>44842.333333333336</v>
      </c>
      <c r="W787" t="s">
        <v>1735</v>
      </c>
    </row>
    <row r="788" spans="4:23" x14ac:dyDescent="0.2">
      <c r="D788" s="2">
        <v>43641.375</v>
      </c>
      <c r="E788">
        <v>93.78</v>
      </c>
      <c r="F788" s="874"/>
      <c r="G788" s="874"/>
      <c r="H788" s="874"/>
      <c r="I788" s="874"/>
      <c r="J788" s="874"/>
      <c r="K788" s="874"/>
      <c r="L788" s="874"/>
      <c r="M788" s="286">
        <v>43821.583333333336</v>
      </c>
      <c r="N788">
        <v>4.2988333333333335</v>
      </c>
      <c r="P788" s="286">
        <v>43864.083333333336</v>
      </c>
      <c r="Q788" s="8">
        <v>5.3944999999999999</v>
      </c>
      <c r="S788" s="286">
        <v>44457.583333333336</v>
      </c>
      <c r="T788" s="461">
        <v>4.2271640000000001</v>
      </c>
      <c r="V788" s="286">
        <v>44842.375</v>
      </c>
      <c r="W788" t="s">
        <v>1735</v>
      </c>
    </row>
    <row r="789" spans="4:23" x14ac:dyDescent="0.2">
      <c r="D789" s="2">
        <v>43641.416666666664</v>
      </c>
      <c r="E789">
        <v>94.07</v>
      </c>
      <c r="F789" s="874"/>
      <c r="G789" s="874"/>
      <c r="H789" s="874"/>
      <c r="I789" s="874"/>
      <c r="J789" s="874"/>
      <c r="K789" s="874"/>
      <c r="L789" s="874"/>
      <c r="M789" s="286">
        <v>43821.625</v>
      </c>
      <c r="N789">
        <v>4.4448333333333334</v>
      </c>
      <c r="P789" s="286">
        <v>43864.125</v>
      </c>
      <c r="Q789" s="8">
        <v>352.15616666666659</v>
      </c>
      <c r="S789" s="286">
        <v>44457.625</v>
      </c>
      <c r="T789" s="461">
        <v>4.4413039999999997</v>
      </c>
      <c r="V789" s="286">
        <v>44842.416666666664</v>
      </c>
      <c r="W789" t="s">
        <v>1735</v>
      </c>
    </row>
    <row r="790" spans="4:23" x14ac:dyDescent="0.2">
      <c r="D790" s="2">
        <v>43641.458333333336</v>
      </c>
      <c r="E790">
        <v>88.57</v>
      </c>
      <c r="F790" s="874"/>
      <c r="G790" s="874"/>
      <c r="H790" s="874"/>
      <c r="I790" s="874"/>
      <c r="J790" s="874"/>
      <c r="K790" s="874"/>
      <c r="L790" s="874"/>
      <c r="M790" s="286">
        <v>43821.666666666664</v>
      </c>
      <c r="N790">
        <v>4.2088333333333336</v>
      </c>
      <c r="P790" s="286">
        <v>43864.166666666664</v>
      </c>
      <c r="Q790" s="8">
        <v>30.213666666666697</v>
      </c>
      <c r="S790" s="286">
        <v>44457.666666666664</v>
      </c>
      <c r="T790" s="461">
        <v>4.3281770000000002</v>
      </c>
      <c r="V790" s="286">
        <v>44842.458333333336</v>
      </c>
      <c r="W790" t="s">
        <v>1735</v>
      </c>
    </row>
    <row r="791" spans="4:23" x14ac:dyDescent="0.2">
      <c r="D791" s="2">
        <v>43641.5</v>
      </c>
      <c r="E791">
        <v>79.83</v>
      </c>
      <c r="F791" s="874"/>
      <c r="G791" s="874"/>
      <c r="H791" s="874"/>
      <c r="I791" s="874"/>
      <c r="J791" s="874"/>
      <c r="K791" s="874"/>
      <c r="L791" s="874"/>
      <c r="M791" s="286">
        <v>43821.708333333336</v>
      </c>
      <c r="N791">
        <v>3.854000000000001</v>
      </c>
      <c r="P791" s="286">
        <v>43864.208333333336</v>
      </c>
      <c r="Q791" s="8">
        <v>11.767166666666665</v>
      </c>
      <c r="S791" s="286">
        <v>44457.708333333336</v>
      </c>
      <c r="T791" s="461">
        <v>3.8663120000000002</v>
      </c>
      <c r="V791" s="286">
        <v>44842.5</v>
      </c>
      <c r="W791" t="s">
        <v>1735</v>
      </c>
    </row>
    <row r="792" spans="4:23" x14ac:dyDescent="0.2">
      <c r="D792" s="2">
        <v>43641.541666666664</v>
      </c>
      <c r="E792">
        <v>78.459999999999994</v>
      </c>
      <c r="F792" s="874"/>
      <c r="G792" s="874"/>
      <c r="H792" s="874"/>
      <c r="I792" s="874"/>
      <c r="J792" s="874"/>
      <c r="K792" s="874"/>
      <c r="L792" s="874"/>
      <c r="M792" s="286">
        <v>43821.75</v>
      </c>
      <c r="N792">
        <v>3.6693333333333333</v>
      </c>
      <c r="P792" s="286">
        <v>43864.25</v>
      </c>
      <c r="Q792" s="8">
        <v>33.283500000000011</v>
      </c>
      <c r="S792" s="286">
        <v>44457.75</v>
      </c>
      <c r="T792" s="461">
        <v>3.0369649999999999</v>
      </c>
      <c r="V792" s="286">
        <v>44842.541666666664</v>
      </c>
      <c r="W792" t="s">
        <v>1735</v>
      </c>
    </row>
    <row r="793" spans="4:23" x14ac:dyDescent="0.2">
      <c r="D793" s="2">
        <v>43641.583333333336</v>
      </c>
      <c r="E793">
        <v>107.69</v>
      </c>
      <c r="F793" s="874"/>
      <c r="G793" s="874"/>
      <c r="H793" s="874"/>
      <c r="I793" s="874"/>
      <c r="J793" s="874"/>
      <c r="K793" s="874"/>
      <c r="L793" s="874"/>
      <c r="M793" s="286">
        <v>43821.791666666664</v>
      </c>
      <c r="N793">
        <v>3.3641666666666676</v>
      </c>
      <c r="P793" s="286">
        <v>43864.291666666664</v>
      </c>
      <c r="Q793" s="8">
        <v>147.76066666666668</v>
      </c>
      <c r="S793" s="286">
        <v>44457.791666666664</v>
      </c>
      <c r="T793" s="461">
        <v>2.4050189999999998</v>
      </c>
      <c r="V793" s="286">
        <v>44842.583333333336</v>
      </c>
      <c r="W793" t="s">
        <v>1735</v>
      </c>
    </row>
    <row r="794" spans="4:23" x14ac:dyDescent="0.2">
      <c r="D794" s="2">
        <v>43641.625</v>
      </c>
      <c r="E794">
        <v>102.19</v>
      </c>
      <c r="F794" s="874"/>
      <c r="G794" s="874"/>
      <c r="H794" s="874"/>
      <c r="I794" s="874"/>
      <c r="J794" s="874"/>
      <c r="K794" s="874"/>
      <c r="L794" s="874"/>
      <c r="M794" s="286">
        <v>43821.833333333336</v>
      </c>
      <c r="N794">
        <v>3.1086666666666667</v>
      </c>
      <c r="P794" s="286">
        <v>43864.333333333336</v>
      </c>
      <c r="Q794" s="8">
        <v>158.35866666666661</v>
      </c>
      <c r="S794" s="286">
        <v>44457.833333333336</v>
      </c>
      <c r="T794" s="461">
        <v>2.0322369999999998</v>
      </c>
      <c r="V794" s="286">
        <v>44842.625</v>
      </c>
      <c r="W794" t="s">
        <v>1735</v>
      </c>
    </row>
    <row r="795" spans="4:23" x14ac:dyDescent="0.2">
      <c r="D795" s="2">
        <v>43641.666666666664</v>
      </c>
      <c r="E795">
        <v>5</v>
      </c>
      <c r="F795" s="874"/>
      <c r="G795" s="874"/>
      <c r="H795" s="874"/>
      <c r="I795" s="874"/>
      <c r="J795" s="874"/>
      <c r="K795" s="874"/>
      <c r="L795" s="874"/>
      <c r="M795" s="286">
        <v>43821.875</v>
      </c>
      <c r="N795">
        <v>2.9378333333333329</v>
      </c>
      <c r="P795" s="286">
        <v>43864.375</v>
      </c>
      <c r="Q795" s="8">
        <v>91.948500000000024</v>
      </c>
      <c r="S795" s="286">
        <v>44457.875</v>
      </c>
      <c r="T795" s="461">
        <v>1.8324990000000001</v>
      </c>
      <c r="V795" s="286">
        <v>44842.666666666664</v>
      </c>
      <c r="W795" t="s">
        <v>1735</v>
      </c>
    </row>
    <row r="796" spans="4:23" x14ac:dyDescent="0.2">
      <c r="D796" s="2">
        <v>43641.708333333336</v>
      </c>
      <c r="E796">
        <v>4.7300000000000004</v>
      </c>
      <c r="F796" s="874"/>
      <c r="G796" s="874"/>
      <c r="H796" s="874"/>
      <c r="I796" s="874"/>
      <c r="J796" s="874"/>
      <c r="K796" s="874"/>
      <c r="L796" s="874"/>
      <c r="M796" s="286">
        <v>43821.916666666664</v>
      </c>
      <c r="N796">
        <v>2.6979999999999995</v>
      </c>
      <c r="P796" s="286">
        <v>43864.416666666664</v>
      </c>
      <c r="Q796" s="8">
        <v>78.881833333333319</v>
      </c>
      <c r="S796" s="286">
        <v>44457.916666666664</v>
      </c>
      <c r="T796" s="461">
        <v>1.6235710000000001</v>
      </c>
      <c r="V796" s="286">
        <v>44842.708333333336</v>
      </c>
      <c r="W796" t="s">
        <v>1735</v>
      </c>
    </row>
    <row r="797" spans="4:23" x14ac:dyDescent="0.2">
      <c r="D797" s="2">
        <v>43641.75</v>
      </c>
      <c r="E797">
        <v>4.38</v>
      </c>
      <c r="F797" s="874"/>
      <c r="G797" s="874"/>
      <c r="H797" s="874"/>
      <c r="I797" s="874"/>
      <c r="J797" s="874"/>
      <c r="K797" s="874"/>
      <c r="L797" s="874"/>
      <c r="M797" s="286">
        <v>43821.958333333336</v>
      </c>
      <c r="N797">
        <v>1.8975</v>
      </c>
      <c r="P797" s="286">
        <v>43864.458333333336</v>
      </c>
      <c r="Q797" s="8">
        <v>55.453499999999991</v>
      </c>
      <c r="S797" s="286">
        <v>44457.958333333336</v>
      </c>
      <c r="T797" s="461">
        <v>1.537677</v>
      </c>
      <c r="V797" s="286">
        <v>44842.75</v>
      </c>
      <c r="W797" t="s">
        <v>1735</v>
      </c>
    </row>
    <row r="798" spans="4:23" x14ac:dyDescent="0.2">
      <c r="D798" s="2">
        <v>43641.791666666664</v>
      </c>
      <c r="E798">
        <v>6.12</v>
      </c>
      <c r="F798" s="874"/>
      <c r="G798" s="874"/>
      <c r="H798" s="874"/>
      <c r="I798" s="874"/>
      <c r="J798" s="874"/>
      <c r="K798" s="874"/>
      <c r="L798" s="874"/>
      <c r="M798" s="286">
        <v>43822</v>
      </c>
      <c r="N798">
        <v>8.2594999999999974</v>
      </c>
      <c r="P798" s="286">
        <v>43864.5</v>
      </c>
      <c r="Q798" s="8">
        <v>145.13650000000001</v>
      </c>
      <c r="S798" s="286">
        <v>44458</v>
      </c>
      <c r="T798" s="461">
        <v>3.4158740000000001</v>
      </c>
      <c r="V798" s="286">
        <v>44842.791666666664</v>
      </c>
      <c r="W798" t="s">
        <v>1735</v>
      </c>
    </row>
    <row r="799" spans="4:23" x14ac:dyDescent="0.2">
      <c r="D799" s="2">
        <v>43641.833333333336</v>
      </c>
      <c r="E799">
        <v>0.11</v>
      </c>
      <c r="F799" s="874"/>
      <c r="G799" s="874"/>
      <c r="H799" s="874"/>
      <c r="I799" s="874"/>
      <c r="J799" s="874"/>
      <c r="K799" s="874"/>
      <c r="L799" s="874"/>
      <c r="M799" s="286">
        <v>43822.041666666664</v>
      </c>
      <c r="N799">
        <v>2.5163333333333333</v>
      </c>
      <c r="P799" s="286">
        <v>43864.541666666664</v>
      </c>
      <c r="Q799" s="8">
        <v>38.292000000000002</v>
      </c>
      <c r="S799" s="286">
        <v>44458.041666666664</v>
      </c>
      <c r="T799" s="461">
        <v>4.5782049999999996</v>
      </c>
      <c r="V799" s="286">
        <v>44842.833333333336</v>
      </c>
      <c r="W799" t="s">
        <v>1735</v>
      </c>
    </row>
    <row r="800" spans="4:23" x14ac:dyDescent="0.2">
      <c r="D800" s="2">
        <v>43641.875</v>
      </c>
      <c r="E800">
        <v>13.59</v>
      </c>
      <c r="F800" s="874"/>
      <c r="G800" s="874"/>
      <c r="H800" s="874"/>
      <c r="I800" s="874"/>
      <c r="J800" s="874"/>
      <c r="K800" s="874"/>
      <c r="L800" s="874"/>
      <c r="M800" s="286">
        <v>43822.083333333336</v>
      </c>
      <c r="N800">
        <v>2.3020000000000005</v>
      </c>
      <c r="P800" s="286">
        <v>43864.583333333336</v>
      </c>
      <c r="Q800" s="8">
        <v>55.552000000000007</v>
      </c>
      <c r="S800" s="286">
        <v>44458.083333333336</v>
      </c>
      <c r="T800" s="461">
        <v>2.8569450000000001</v>
      </c>
      <c r="V800" s="286">
        <v>44842.875</v>
      </c>
      <c r="W800" t="s">
        <v>1735</v>
      </c>
    </row>
    <row r="801" spans="4:23" x14ac:dyDescent="0.2">
      <c r="D801" s="2">
        <v>43641.916666666664</v>
      </c>
      <c r="E801">
        <v>4.46</v>
      </c>
      <c r="F801" s="874"/>
      <c r="G801" s="874"/>
      <c r="H801" s="874"/>
      <c r="I801" s="874"/>
      <c r="J801" s="874"/>
      <c r="K801" s="874"/>
      <c r="L801" s="874"/>
      <c r="M801" s="286">
        <v>43822.125</v>
      </c>
      <c r="N801">
        <v>4.3715000000000002</v>
      </c>
      <c r="P801" s="286">
        <v>43864.625</v>
      </c>
      <c r="Q801" s="8">
        <v>15.761166666666666</v>
      </c>
      <c r="S801" s="286">
        <v>44458.125</v>
      </c>
      <c r="T801" s="461">
        <v>2.2810160000000002</v>
      </c>
      <c r="V801" s="286">
        <v>44843.291666666664</v>
      </c>
      <c r="W801" t="s">
        <v>1735</v>
      </c>
    </row>
    <row r="802" spans="4:23" x14ac:dyDescent="0.2">
      <c r="D802" s="2">
        <v>43641.958333333336</v>
      </c>
      <c r="E802">
        <v>2.88</v>
      </c>
      <c r="F802" s="874"/>
      <c r="G802" s="874"/>
      <c r="H802" s="874"/>
      <c r="I802" s="874"/>
      <c r="J802" s="874"/>
      <c r="K802" s="874"/>
      <c r="L802" s="874"/>
      <c r="M802" s="286">
        <v>43822.166666666664</v>
      </c>
      <c r="N802">
        <v>2.3801666666666663</v>
      </c>
      <c r="P802" s="286">
        <v>43864.666666666664</v>
      </c>
      <c r="Q802" s="8">
        <v>16.021666666666668</v>
      </c>
      <c r="S802" s="286">
        <v>44458.166666666664</v>
      </c>
      <c r="T802" s="461">
        <v>1.98136</v>
      </c>
      <c r="V802" s="286">
        <v>44843.333333333336</v>
      </c>
      <c r="W802" t="s">
        <v>1735</v>
      </c>
    </row>
    <row r="803" spans="4:23" x14ac:dyDescent="0.2">
      <c r="D803" s="2">
        <v>43642</v>
      </c>
      <c r="E803">
        <v>-1.3</v>
      </c>
      <c r="F803" s="874"/>
      <c r="G803" s="874"/>
      <c r="H803" s="874"/>
      <c r="I803" s="874"/>
      <c r="J803" s="874"/>
      <c r="K803" s="874"/>
      <c r="L803" s="874"/>
      <c r="M803" s="286">
        <v>43822.208333333336</v>
      </c>
      <c r="N803">
        <v>2.5156666666666672</v>
      </c>
      <c r="P803" s="286">
        <v>43864.708333333336</v>
      </c>
      <c r="Q803" s="8">
        <v>9.9984999999999999</v>
      </c>
      <c r="S803" s="286">
        <v>44458.208333333336</v>
      </c>
      <c r="T803" s="461">
        <v>1.9</v>
      </c>
      <c r="V803" s="286">
        <v>44843.375</v>
      </c>
      <c r="W803" t="s">
        <v>1735</v>
      </c>
    </row>
    <row r="804" spans="4:23" x14ac:dyDescent="0.2">
      <c r="D804" s="2">
        <v>43642.041666666664</v>
      </c>
      <c r="E804">
        <v>3.25</v>
      </c>
      <c r="F804" s="874"/>
      <c r="G804" s="874"/>
      <c r="H804" s="874"/>
      <c r="I804" s="874"/>
      <c r="J804" s="874"/>
      <c r="K804" s="874"/>
      <c r="L804" s="874"/>
      <c r="M804" s="286">
        <v>43822.25</v>
      </c>
      <c r="N804">
        <v>2.5345000000000004</v>
      </c>
      <c r="P804" s="286">
        <v>43864.75</v>
      </c>
      <c r="Q804" s="8">
        <v>8.2895000000000003</v>
      </c>
      <c r="S804" s="286">
        <v>44458.25</v>
      </c>
      <c r="T804" s="461">
        <v>1.9008689999999999</v>
      </c>
      <c r="V804" s="286">
        <v>44843.416666666664</v>
      </c>
      <c r="W804" t="s">
        <v>1735</v>
      </c>
    </row>
    <row r="805" spans="4:23" x14ac:dyDescent="0.2">
      <c r="D805" s="2">
        <v>43642.083333333336</v>
      </c>
      <c r="E805">
        <v>3.24</v>
      </c>
      <c r="F805" s="874"/>
      <c r="G805" s="874"/>
      <c r="H805" s="874"/>
      <c r="I805" s="874"/>
      <c r="J805" s="874"/>
      <c r="K805" s="874"/>
      <c r="L805" s="874"/>
      <c r="M805" s="286">
        <v>43822.291666666664</v>
      </c>
      <c r="N805">
        <v>2.5260000000000011</v>
      </c>
      <c r="P805" s="286">
        <v>43864.791666666664</v>
      </c>
      <c r="Q805" s="8">
        <v>6.8390000000000004</v>
      </c>
      <c r="S805" s="286">
        <v>44458.291666666664</v>
      </c>
      <c r="T805" s="461">
        <v>1.8389409999999999</v>
      </c>
      <c r="V805" s="286">
        <v>44843.458333333336</v>
      </c>
      <c r="W805" t="s">
        <v>1735</v>
      </c>
    </row>
    <row r="806" spans="4:23" x14ac:dyDescent="0.2">
      <c r="D806" s="2">
        <v>43642.125</v>
      </c>
      <c r="E806">
        <v>3.09</v>
      </c>
      <c r="F806" s="874"/>
      <c r="G806" s="874"/>
      <c r="H806" s="874"/>
      <c r="I806" s="874"/>
      <c r="J806" s="874"/>
      <c r="K806" s="874"/>
      <c r="L806" s="874"/>
      <c r="M806" s="286">
        <v>43822.333333333336</v>
      </c>
      <c r="N806">
        <v>2.3850000000000002</v>
      </c>
      <c r="P806" s="286">
        <v>43864.833333333336</v>
      </c>
      <c r="Q806" s="8">
        <v>5.9433333333333334</v>
      </c>
      <c r="S806" s="286">
        <v>44458.333333333336</v>
      </c>
      <c r="T806" s="461">
        <v>2.0390809999999999</v>
      </c>
      <c r="V806" s="286">
        <v>44843.5</v>
      </c>
      <c r="W806" t="s">
        <v>1735</v>
      </c>
    </row>
    <row r="807" spans="4:23" x14ac:dyDescent="0.2">
      <c r="D807" s="2">
        <v>43642.166666666664</v>
      </c>
      <c r="E807">
        <v>6.36</v>
      </c>
      <c r="F807" s="874"/>
      <c r="G807" s="874"/>
      <c r="H807" s="874"/>
      <c r="I807" s="874"/>
      <c r="J807" s="874"/>
      <c r="K807" s="874"/>
      <c r="L807" s="874"/>
      <c r="M807" s="286">
        <v>43822.375</v>
      </c>
      <c r="N807">
        <v>2.3651666666666671</v>
      </c>
      <c r="P807" s="286">
        <v>43864.875</v>
      </c>
      <c r="Q807" s="8">
        <v>14.111833333333333</v>
      </c>
      <c r="S807" s="286">
        <v>44458.375</v>
      </c>
      <c r="T807" s="461">
        <v>2.1157530000000002</v>
      </c>
      <c r="V807" s="286">
        <v>44843.541666666664</v>
      </c>
      <c r="W807" t="s">
        <v>1735</v>
      </c>
    </row>
    <row r="808" spans="4:23" x14ac:dyDescent="0.2">
      <c r="D808" s="2">
        <v>43642.208333333336</v>
      </c>
      <c r="E808">
        <v>9.17</v>
      </c>
      <c r="F808" s="874"/>
      <c r="G808" s="874"/>
      <c r="H808" s="874"/>
      <c r="I808" s="874"/>
      <c r="J808" s="874"/>
      <c r="K808" s="874"/>
      <c r="L808" s="874"/>
      <c r="M808" s="286">
        <v>43822.416666666664</v>
      </c>
      <c r="N808">
        <v>2.544166666666666</v>
      </c>
      <c r="P808" s="286">
        <v>43864.916666666664</v>
      </c>
      <c r="Q808" s="8">
        <v>1.5554999999999997</v>
      </c>
      <c r="S808" s="286">
        <v>44458.416666666664</v>
      </c>
      <c r="T808" s="461">
        <v>2.5156489999999998</v>
      </c>
      <c r="V808" s="286">
        <v>44843.583333333336</v>
      </c>
      <c r="W808" t="s">
        <v>1735</v>
      </c>
    </row>
    <row r="809" spans="4:23" x14ac:dyDescent="0.2">
      <c r="D809" s="2">
        <v>43642.25</v>
      </c>
      <c r="E809">
        <v>4.99</v>
      </c>
      <c r="F809" s="874"/>
      <c r="G809" s="874"/>
      <c r="H809" s="874"/>
      <c r="I809" s="874"/>
      <c r="J809" s="874"/>
      <c r="K809" s="874"/>
      <c r="L809" s="874"/>
      <c r="M809" s="286">
        <v>43822.458333333336</v>
      </c>
      <c r="N809">
        <v>2.8010000000000006</v>
      </c>
      <c r="P809" s="286">
        <v>43864.958333333336</v>
      </c>
      <c r="Q809" s="8">
        <v>3.1951666666666658</v>
      </c>
      <c r="S809" s="286">
        <v>44458.458333333336</v>
      </c>
      <c r="T809" s="461">
        <v>2.9851070000000002</v>
      </c>
      <c r="V809" s="286">
        <v>44843.625</v>
      </c>
      <c r="W809" t="s">
        <v>1735</v>
      </c>
    </row>
    <row r="810" spans="4:23" x14ac:dyDescent="0.2">
      <c r="D810" s="2">
        <v>43642.291666666664</v>
      </c>
      <c r="E810">
        <v>4.22</v>
      </c>
      <c r="F810" s="874"/>
      <c r="G810" s="874"/>
      <c r="H810" s="874"/>
      <c r="I810" s="874"/>
      <c r="J810" s="874"/>
      <c r="K810" s="874"/>
      <c r="L810" s="874"/>
      <c r="M810" s="286">
        <v>43822.5</v>
      </c>
      <c r="N810">
        <v>3.1643333333333317</v>
      </c>
      <c r="P810" s="286">
        <v>43865</v>
      </c>
      <c r="Q810" s="8">
        <v>4.6305000000000005</v>
      </c>
      <c r="S810" s="286">
        <v>44458.5</v>
      </c>
      <c r="T810" s="461">
        <v>3.0834429999999999</v>
      </c>
      <c r="V810" s="286">
        <v>44843.666666666664</v>
      </c>
      <c r="W810" t="s">
        <v>1735</v>
      </c>
    </row>
    <row r="811" spans="4:23" x14ac:dyDescent="0.2">
      <c r="D811" s="2">
        <v>43642.333333333336</v>
      </c>
      <c r="E811">
        <v>3.73</v>
      </c>
      <c r="F811" s="874"/>
      <c r="G811" s="874"/>
      <c r="H811" s="874"/>
      <c r="I811" s="874"/>
      <c r="J811" s="874"/>
      <c r="K811" s="874"/>
      <c r="L811" s="874"/>
      <c r="M811" s="286">
        <v>43822.541666666664</v>
      </c>
      <c r="N811">
        <v>3.4813333333333341</v>
      </c>
      <c r="P811" s="286">
        <v>43865.041666666664</v>
      </c>
      <c r="Q811" s="8">
        <v>4.1625000000000005</v>
      </c>
      <c r="S811" s="286">
        <v>44458.541666666664</v>
      </c>
      <c r="T811" s="461">
        <v>2.9636840000000002</v>
      </c>
      <c r="V811" s="286">
        <v>44843.708333333336</v>
      </c>
      <c r="W811" t="s">
        <v>1735</v>
      </c>
    </row>
    <row r="812" spans="4:23" x14ac:dyDescent="0.2">
      <c r="D812" s="2">
        <v>43642.375</v>
      </c>
      <c r="E812">
        <v>39.74</v>
      </c>
      <c r="F812" s="874"/>
      <c r="G812" s="874"/>
      <c r="H812" s="874"/>
      <c r="I812" s="874"/>
      <c r="J812" s="874"/>
      <c r="K812" s="874"/>
      <c r="L812" s="874"/>
      <c r="M812" s="286">
        <v>43822.583333333336</v>
      </c>
      <c r="N812">
        <v>3.7171666666666665</v>
      </c>
      <c r="P812" s="286">
        <v>43865.083333333336</v>
      </c>
      <c r="Q812" s="8">
        <v>3.887499999999998</v>
      </c>
      <c r="S812" s="286">
        <v>44458.583333333336</v>
      </c>
      <c r="T812" s="461">
        <v>2.6904919999999999</v>
      </c>
      <c r="V812" s="286">
        <v>44843.75</v>
      </c>
      <c r="W812" t="s">
        <v>1735</v>
      </c>
    </row>
    <row r="813" spans="4:23" x14ac:dyDescent="0.2">
      <c r="D813" s="2">
        <v>43642.416666666664</v>
      </c>
      <c r="E813">
        <v>89.62</v>
      </c>
      <c r="F813" s="874"/>
      <c r="G813" s="874"/>
      <c r="H813" s="874"/>
      <c r="I813" s="874"/>
      <c r="J813" s="874"/>
      <c r="K813" s="874"/>
      <c r="L813" s="874"/>
      <c r="M813" s="286">
        <v>43822.625</v>
      </c>
      <c r="N813">
        <v>4.0578333333333338</v>
      </c>
      <c r="P813" s="286">
        <v>43865.125</v>
      </c>
      <c r="Q813" s="8">
        <v>341.8619999999998</v>
      </c>
      <c r="S813" s="286">
        <v>44458.625</v>
      </c>
      <c r="T813" s="461">
        <v>2.614627</v>
      </c>
      <c r="V813" s="286">
        <v>44843.791666666664</v>
      </c>
      <c r="W813" t="s">
        <v>1735</v>
      </c>
    </row>
    <row r="814" spans="4:23" x14ac:dyDescent="0.2">
      <c r="D814" s="2">
        <v>43642.458333333336</v>
      </c>
      <c r="E814">
        <v>53.64</v>
      </c>
      <c r="F814" s="874"/>
      <c r="G814" s="874"/>
      <c r="H814" s="874"/>
      <c r="I814" s="874"/>
      <c r="J814" s="874"/>
      <c r="K814" s="874"/>
      <c r="L814" s="874"/>
      <c r="M814" s="286">
        <v>43822.666666666664</v>
      </c>
      <c r="N814">
        <v>3.8833333333333342</v>
      </c>
      <c r="P814" s="286">
        <v>43865.166666666664</v>
      </c>
      <c r="Q814" s="8">
        <v>14.735166666666666</v>
      </c>
      <c r="S814" s="286">
        <v>44458.666666666664</v>
      </c>
      <c r="T814" s="461">
        <v>2.5651999999999999</v>
      </c>
      <c r="V814" s="286">
        <v>44843.833333333336</v>
      </c>
      <c r="W814" t="s">
        <v>1735</v>
      </c>
    </row>
    <row r="815" spans="4:23" x14ac:dyDescent="0.2">
      <c r="D815" s="2">
        <v>43642.5</v>
      </c>
      <c r="E815">
        <v>58.57</v>
      </c>
      <c r="F815" s="874"/>
      <c r="G815" s="874"/>
      <c r="H815" s="874"/>
      <c r="I815" s="874"/>
      <c r="J815" s="874"/>
      <c r="K815" s="874"/>
      <c r="L815" s="874"/>
      <c r="M815" s="286">
        <v>43822.708333333336</v>
      </c>
      <c r="N815">
        <v>12.673999999999991</v>
      </c>
      <c r="P815" s="286">
        <v>43865.208333333336</v>
      </c>
      <c r="Q815" s="8">
        <v>9.2586666666666684</v>
      </c>
      <c r="S815" s="286">
        <v>44458.708333333336</v>
      </c>
      <c r="T815" s="461">
        <v>2.299309</v>
      </c>
      <c r="V815" s="286">
        <v>44843.875</v>
      </c>
      <c r="W815" t="s">
        <v>1735</v>
      </c>
    </row>
    <row r="816" spans="4:23" x14ac:dyDescent="0.2">
      <c r="D816" s="2">
        <v>43642.541666666664</v>
      </c>
      <c r="E816">
        <v>57.72</v>
      </c>
      <c r="F816" s="874"/>
      <c r="G816" s="874"/>
      <c r="H816" s="874"/>
      <c r="I816" s="874"/>
      <c r="J816" s="874"/>
      <c r="K816" s="874"/>
      <c r="L816" s="874"/>
      <c r="M816" s="286">
        <v>43822.75</v>
      </c>
      <c r="N816">
        <v>2.428833333333333</v>
      </c>
      <c r="P816" s="286">
        <v>43865.25</v>
      </c>
      <c r="Q816" s="8">
        <v>34.106666666666669</v>
      </c>
      <c r="S816" s="286">
        <v>44458.75</v>
      </c>
      <c r="T816" s="461">
        <v>2.3103980000000002</v>
      </c>
      <c r="V816" s="286">
        <v>44844.291666666664</v>
      </c>
    </row>
    <row r="817" spans="4:23" x14ac:dyDescent="0.2">
      <c r="D817" s="2">
        <v>43642.583333333336</v>
      </c>
      <c r="E817">
        <v>78.19</v>
      </c>
      <c r="F817" s="874"/>
      <c r="G817" s="874"/>
      <c r="H817" s="874"/>
      <c r="I817" s="874"/>
      <c r="J817" s="874"/>
      <c r="K817" s="874"/>
      <c r="L817" s="874"/>
      <c r="M817" s="286">
        <v>43822.791666666664</v>
      </c>
      <c r="N817">
        <v>2.5998333333333337</v>
      </c>
      <c r="P817" s="286">
        <v>43865.291666666664</v>
      </c>
      <c r="Q817" s="8">
        <v>151.18666666666664</v>
      </c>
      <c r="S817" s="286">
        <v>44458.791666666664</v>
      </c>
      <c r="T817" s="461">
        <v>2.342231</v>
      </c>
      <c r="V817" s="286">
        <v>44844.333333333336</v>
      </c>
    </row>
    <row r="818" spans="4:23" x14ac:dyDescent="0.2">
      <c r="D818" s="2">
        <v>43642.625</v>
      </c>
      <c r="E818">
        <v>77.69</v>
      </c>
      <c r="F818" s="874"/>
      <c r="G818" s="874"/>
      <c r="H818" s="874"/>
      <c r="I818" s="874"/>
      <c r="J818" s="874"/>
      <c r="K818" s="874"/>
      <c r="L818" s="874"/>
      <c r="M818" s="286">
        <v>43822.833333333336</v>
      </c>
      <c r="N818">
        <v>2.3623333333333334</v>
      </c>
      <c r="P818" s="286">
        <v>43865.333333333336</v>
      </c>
      <c r="Q818" s="8">
        <v>82.90083333333331</v>
      </c>
      <c r="S818" s="286">
        <v>44458.833333333336</v>
      </c>
      <c r="T818" s="461">
        <v>2.204555</v>
      </c>
      <c r="V818" s="286">
        <v>44844.375</v>
      </c>
    </row>
    <row r="819" spans="4:23" x14ac:dyDescent="0.2">
      <c r="D819" s="2">
        <v>43642.666666666664</v>
      </c>
      <c r="E819">
        <v>93.92</v>
      </c>
      <c r="F819" s="874"/>
      <c r="G819" s="874"/>
      <c r="H819" s="874"/>
      <c r="I819" s="874"/>
      <c r="J819" s="874"/>
      <c r="K819" s="874"/>
      <c r="L819" s="874"/>
      <c r="M819" s="286">
        <v>43822.875</v>
      </c>
      <c r="N819">
        <v>0.9903333333333334</v>
      </c>
      <c r="P819" s="286">
        <v>43865.375</v>
      </c>
      <c r="Q819" s="8">
        <v>72.980166666666676</v>
      </c>
      <c r="S819" s="286">
        <v>44458.875</v>
      </c>
      <c r="T819" s="461">
        <v>1.9337960000000001</v>
      </c>
      <c r="V819" s="286">
        <v>44844.416666666664</v>
      </c>
    </row>
    <row r="820" spans="4:23" x14ac:dyDescent="0.2">
      <c r="D820" s="2">
        <v>43642.708333333336</v>
      </c>
      <c r="E820">
        <v>118.81</v>
      </c>
      <c r="F820" s="874"/>
      <c r="G820" s="874"/>
      <c r="H820" s="874"/>
      <c r="I820" s="874"/>
      <c r="J820" s="874"/>
      <c r="K820" s="874"/>
      <c r="L820" s="874"/>
      <c r="M820" s="286">
        <v>43822.916666666664</v>
      </c>
      <c r="N820">
        <v>2.9353333333333333</v>
      </c>
      <c r="P820" s="286">
        <v>43865.416666666664</v>
      </c>
      <c r="Q820" s="8">
        <v>67.899999999999991</v>
      </c>
      <c r="S820" s="286">
        <v>44458.916666666664</v>
      </c>
      <c r="T820" s="461">
        <v>1.8241449999999999</v>
      </c>
      <c r="V820" s="286">
        <v>44844.458333333336</v>
      </c>
    </row>
    <row r="821" spans="4:23" x14ac:dyDescent="0.2">
      <c r="D821" s="2">
        <v>43642.75</v>
      </c>
      <c r="E821">
        <v>7.46</v>
      </c>
      <c r="F821" s="874"/>
      <c r="G821" s="874"/>
      <c r="H821" s="874"/>
      <c r="I821" s="874"/>
      <c r="J821" s="874"/>
      <c r="K821" s="874"/>
      <c r="L821" s="874"/>
      <c r="M821" s="286">
        <v>43822.958333333336</v>
      </c>
      <c r="N821">
        <v>2.7666666666666666</v>
      </c>
      <c r="P821" s="286">
        <v>43865.458333333336</v>
      </c>
      <c r="Q821" s="8">
        <v>63.031833333333324</v>
      </c>
      <c r="S821" s="286">
        <v>44458.958333333336</v>
      </c>
      <c r="T821" s="461">
        <v>1.5562959999999999</v>
      </c>
      <c r="V821" s="286">
        <v>44844.5</v>
      </c>
    </row>
    <row r="822" spans="4:23" x14ac:dyDescent="0.2">
      <c r="D822" s="2">
        <v>43642.791666666664</v>
      </c>
      <c r="E822">
        <v>7.35</v>
      </c>
      <c r="F822" s="874"/>
      <c r="G822" s="874"/>
      <c r="H822" s="874"/>
      <c r="I822" s="874"/>
      <c r="J822" s="874"/>
      <c r="K822" s="874"/>
      <c r="L822" s="874"/>
      <c r="M822" s="286">
        <v>43823</v>
      </c>
      <c r="N822">
        <v>2.7231666666666667</v>
      </c>
      <c r="P822" s="286">
        <v>43865.5</v>
      </c>
      <c r="Q822" s="8">
        <v>51.879000000000005</v>
      </c>
      <c r="S822" s="286">
        <v>44459</v>
      </c>
      <c r="T822" s="461">
        <v>3.8867729999999998</v>
      </c>
      <c r="V822" s="286">
        <v>44844.541666666664</v>
      </c>
    </row>
    <row r="823" spans="4:23" x14ac:dyDescent="0.2">
      <c r="D823" s="2">
        <v>43642.833333333336</v>
      </c>
      <c r="E823">
        <v>3.43</v>
      </c>
      <c r="F823" s="874"/>
      <c r="G823" s="874"/>
      <c r="H823" s="874"/>
      <c r="I823" s="874"/>
      <c r="J823" s="874"/>
      <c r="K823" s="874"/>
      <c r="L823" s="874"/>
      <c r="M823" s="286">
        <v>43823.041666666664</v>
      </c>
      <c r="N823">
        <v>2.7284999999999999</v>
      </c>
      <c r="P823" s="286">
        <v>43865.541666666664</v>
      </c>
      <c r="Q823" s="8">
        <v>49.181999999999995</v>
      </c>
      <c r="S823" s="286">
        <v>44459.041666666664</v>
      </c>
      <c r="T823" s="461">
        <v>4.2973689999999998</v>
      </c>
      <c r="V823" s="286">
        <v>44844.583333333336</v>
      </c>
      <c r="W823" t="s">
        <v>1735</v>
      </c>
    </row>
    <row r="824" spans="4:23" x14ac:dyDescent="0.2">
      <c r="D824" s="2">
        <v>43642.875</v>
      </c>
      <c r="E824">
        <v>3.35</v>
      </c>
      <c r="F824" s="874"/>
      <c r="G824" s="874"/>
      <c r="H824" s="874"/>
      <c r="I824" s="874"/>
      <c r="J824" s="874"/>
      <c r="K824" s="874"/>
      <c r="L824" s="874"/>
      <c r="M824" s="286">
        <v>43823.083333333336</v>
      </c>
      <c r="N824">
        <v>2.7645000000000004</v>
      </c>
      <c r="P824" s="286">
        <v>43865.583333333336</v>
      </c>
      <c r="Q824" s="8">
        <v>58.193333333333314</v>
      </c>
      <c r="S824" s="286">
        <v>44459.083333333336</v>
      </c>
      <c r="T824" s="461">
        <v>2.9852699999999999</v>
      </c>
      <c r="V824" s="286">
        <v>44844.625</v>
      </c>
      <c r="W824" t="s">
        <v>1735</v>
      </c>
    </row>
    <row r="825" spans="4:23" x14ac:dyDescent="0.2">
      <c r="D825" s="2">
        <v>43642.916666666664</v>
      </c>
      <c r="E825">
        <v>3.37</v>
      </c>
      <c r="F825" s="874"/>
      <c r="G825" s="874"/>
      <c r="H825" s="874"/>
      <c r="I825" s="874"/>
      <c r="J825" s="874"/>
      <c r="K825" s="874"/>
      <c r="L825" s="874"/>
      <c r="M825" s="286">
        <v>43823.125</v>
      </c>
      <c r="N825">
        <v>4.9380000000000015</v>
      </c>
      <c r="P825" s="286">
        <v>43865.625</v>
      </c>
      <c r="Q825" s="8">
        <v>9.5681666666666665</v>
      </c>
      <c r="S825" s="286">
        <v>44459.125</v>
      </c>
      <c r="T825" s="461">
        <v>2.4046409999999998</v>
      </c>
      <c r="V825" s="286">
        <v>44844.666666666664</v>
      </c>
      <c r="W825" t="s">
        <v>1735</v>
      </c>
    </row>
    <row r="826" spans="4:23" x14ac:dyDescent="0.2">
      <c r="D826" s="2">
        <v>43642.958333333336</v>
      </c>
      <c r="E826">
        <v>3.68</v>
      </c>
      <c r="F826" s="874"/>
      <c r="G826" s="874"/>
      <c r="H826" s="874"/>
      <c r="I826" s="874"/>
      <c r="J826" s="874"/>
      <c r="K826" s="874"/>
      <c r="L826" s="874"/>
      <c r="M826" s="286">
        <v>43823.166666666664</v>
      </c>
      <c r="N826">
        <v>2.1310000000000002</v>
      </c>
      <c r="P826" s="286">
        <v>43865.666666666664</v>
      </c>
      <c r="Q826" s="8">
        <v>10.078166666666668</v>
      </c>
      <c r="S826" s="286">
        <v>44459.166666666664</v>
      </c>
      <c r="T826" s="461">
        <v>2.0948950000000002</v>
      </c>
      <c r="V826" s="286">
        <v>44844.708333333336</v>
      </c>
      <c r="W826" t="s">
        <v>1735</v>
      </c>
    </row>
    <row r="827" spans="4:23" x14ac:dyDescent="0.2">
      <c r="D827" s="2">
        <v>43643</v>
      </c>
      <c r="E827">
        <v>3.97</v>
      </c>
      <c r="F827" s="874"/>
      <c r="G827" s="874"/>
      <c r="H827" s="874"/>
      <c r="I827" s="874"/>
      <c r="J827" s="874"/>
      <c r="K827" s="874"/>
      <c r="L827" s="874"/>
      <c r="M827" s="286">
        <v>43823.208333333336</v>
      </c>
      <c r="N827">
        <v>2.0608333333333335</v>
      </c>
      <c r="P827" s="286">
        <v>43865.708333333336</v>
      </c>
      <c r="Q827" s="8">
        <v>8.9054999999999982</v>
      </c>
      <c r="S827" s="286">
        <v>44459.208333333336</v>
      </c>
      <c r="T827" s="461">
        <v>1.9353180000000001</v>
      </c>
      <c r="V827" s="286">
        <v>44844.75</v>
      </c>
      <c r="W827" t="s">
        <v>1735</v>
      </c>
    </row>
    <row r="828" spans="4:23" x14ac:dyDescent="0.2">
      <c r="D828" s="2">
        <v>43643.041666666664</v>
      </c>
      <c r="E828">
        <v>3.82</v>
      </c>
      <c r="F828" s="874"/>
      <c r="G828" s="874"/>
      <c r="H828" s="874"/>
      <c r="I828" s="874"/>
      <c r="J828" s="874"/>
      <c r="K828" s="874"/>
      <c r="L828" s="874"/>
      <c r="M828" s="286">
        <v>43823.25</v>
      </c>
      <c r="N828">
        <v>2.1354999999999995</v>
      </c>
      <c r="P828" s="286">
        <v>43865.75</v>
      </c>
      <c r="Q828" s="8">
        <v>8.5570000000000004</v>
      </c>
      <c r="S828" s="286">
        <v>44459.25</v>
      </c>
      <c r="T828" s="461">
        <v>117.023</v>
      </c>
      <c r="V828" s="286">
        <v>44844.791666666664</v>
      </c>
      <c r="W828" t="s">
        <v>1735</v>
      </c>
    </row>
    <row r="829" spans="4:23" x14ac:dyDescent="0.2">
      <c r="D829" s="2">
        <v>43643.083333333336</v>
      </c>
      <c r="E829">
        <v>3.66</v>
      </c>
      <c r="F829" s="874"/>
      <c r="G829" s="874"/>
      <c r="H829" s="874"/>
      <c r="I829" s="874"/>
      <c r="J829" s="874"/>
      <c r="K829" s="874"/>
      <c r="L829" s="874"/>
      <c r="M829" s="286">
        <v>43823.291666666664</v>
      </c>
      <c r="N829">
        <v>2.4378333333333333</v>
      </c>
      <c r="P829" s="286">
        <v>43865.791666666664</v>
      </c>
      <c r="Q829" s="8">
        <v>7.9556666666666676</v>
      </c>
      <c r="S829" s="286">
        <v>44459.291666666664</v>
      </c>
      <c r="T829" s="461">
        <v>79.013409999999993</v>
      </c>
      <c r="V829" s="286">
        <v>44844.833333333336</v>
      </c>
      <c r="W829" t="s">
        <v>1735</v>
      </c>
    </row>
    <row r="830" spans="4:23" x14ac:dyDescent="0.2">
      <c r="D830" s="2">
        <v>43643.125</v>
      </c>
      <c r="E830">
        <v>3.52</v>
      </c>
      <c r="F830" s="874"/>
      <c r="G830" s="874"/>
      <c r="H830" s="874"/>
      <c r="I830" s="874"/>
      <c r="J830" s="874"/>
      <c r="K830" s="874"/>
      <c r="L830" s="874"/>
      <c r="M830" s="286">
        <v>43823.333333333336</v>
      </c>
      <c r="N830">
        <v>2.8688333333333342</v>
      </c>
      <c r="P830" s="286">
        <v>43865.833333333336</v>
      </c>
      <c r="Q830" s="8">
        <v>8.2088333333333328</v>
      </c>
      <c r="S830" s="286">
        <v>44459.333333333336</v>
      </c>
      <c r="T830" s="461">
        <v>187.25280000000001</v>
      </c>
      <c r="V830" s="286">
        <v>44844.875</v>
      </c>
      <c r="W830" t="s">
        <v>1735</v>
      </c>
    </row>
    <row r="831" spans="4:23" x14ac:dyDescent="0.2">
      <c r="D831" s="2">
        <v>43643.166666666664</v>
      </c>
      <c r="E831">
        <v>6.28</v>
      </c>
      <c r="F831" s="874"/>
      <c r="G831" s="874"/>
      <c r="H831" s="874"/>
      <c r="I831" s="874"/>
      <c r="J831" s="874"/>
      <c r="K831" s="874"/>
      <c r="L831" s="874"/>
      <c r="M831" s="286">
        <v>43823.375</v>
      </c>
      <c r="N831">
        <v>3.2329999999999997</v>
      </c>
      <c r="P831" s="286">
        <v>43865.875</v>
      </c>
      <c r="Q831" s="8">
        <v>8.19166666666667</v>
      </c>
      <c r="S831" s="286">
        <v>44459.375</v>
      </c>
      <c r="T831" s="461">
        <v>199.2499</v>
      </c>
      <c r="V831" s="286">
        <v>44845.291666666664</v>
      </c>
    </row>
    <row r="832" spans="4:23" x14ac:dyDescent="0.2">
      <c r="D832" s="2">
        <v>43643.208333333336</v>
      </c>
      <c r="E832">
        <v>9.11</v>
      </c>
      <c r="F832" s="874"/>
      <c r="G832" s="874"/>
      <c r="H832" s="874"/>
      <c r="I832" s="874"/>
      <c r="J832" s="874"/>
      <c r="K832" s="874"/>
      <c r="L832" s="874"/>
      <c r="M832" s="286">
        <v>43823.416666666664</v>
      </c>
      <c r="N832">
        <v>3.4159999999999986</v>
      </c>
      <c r="P832" s="286">
        <v>43865.916666666664</v>
      </c>
      <c r="Q832" s="8">
        <v>7.327499999999997</v>
      </c>
      <c r="S832" s="286">
        <v>44459.416666666664</v>
      </c>
      <c r="T832" s="461">
        <v>187.5284</v>
      </c>
      <c r="V832" s="286">
        <v>44845.333333333336</v>
      </c>
    </row>
    <row r="833" spans="4:23" x14ac:dyDescent="0.2">
      <c r="D833" s="2">
        <v>43643.25</v>
      </c>
      <c r="E833">
        <v>5.19</v>
      </c>
      <c r="F833" s="874"/>
      <c r="G833" s="874"/>
      <c r="H833" s="874"/>
      <c r="I833" s="874"/>
      <c r="J833" s="874"/>
      <c r="K833" s="874"/>
      <c r="L833" s="874"/>
      <c r="M833" s="286">
        <v>43823.458333333336</v>
      </c>
      <c r="N833">
        <v>3.0701666666666672</v>
      </c>
      <c r="P833" s="286">
        <v>43865.958333333336</v>
      </c>
      <c r="Q833" s="8">
        <v>7.6386666666666665</v>
      </c>
      <c r="S833" s="286">
        <v>44459.458333333336</v>
      </c>
      <c r="T833" s="461">
        <v>220.01060000000001</v>
      </c>
      <c r="V833" s="286">
        <v>44845.375</v>
      </c>
    </row>
    <row r="834" spans="4:23" x14ac:dyDescent="0.2">
      <c r="D834" s="2">
        <v>43643.291666666664</v>
      </c>
      <c r="E834">
        <v>16.260000000000002</v>
      </c>
      <c r="F834" s="874"/>
      <c r="G834" s="874"/>
      <c r="H834" s="874"/>
      <c r="I834" s="874"/>
      <c r="J834" s="874"/>
      <c r="K834" s="874"/>
      <c r="L834" s="874"/>
      <c r="M834" s="286">
        <v>43823.5</v>
      </c>
      <c r="N834">
        <v>2.8353333333333333</v>
      </c>
      <c r="P834" s="286">
        <v>43866</v>
      </c>
      <c r="Q834" s="8">
        <v>7.649333333333332</v>
      </c>
      <c r="S834" s="286">
        <v>44459.5</v>
      </c>
      <c r="T834" s="461">
        <v>192.8091</v>
      </c>
      <c r="V834" s="286">
        <v>44845.416666666664</v>
      </c>
    </row>
    <row r="835" spans="4:23" x14ac:dyDescent="0.2">
      <c r="D835" s="2">
        <v>43643.333333333336</v>
      </c>
      <c r="E835">
        <v>24.98</v>
      </c>
      <c r="F835" s="874"/>
      <c r="G835" s="874"/>
      <c r="H835" s="874"/>
      <c r="I835" s="874"/>
      <c r="J835" s="874"/>
      <c r="K835" s="874"/>
      <c r="L835" s="874"/>
      <c r="M835" s="286">
        <v>43823.541666666664</v>
      </c>
      <c r="N835">
        <v>3.1724999999999994</v>
      </c>
      <c r="P835" s="286">
        <v>43866.041666666664</v>
      </c>
      <c r="Q835" s="8">
        <v>7.5781666666666663</v>
      </c>
      <c r="S835" s="286">
        <v>44459.541666666664</v>
      </c>
      <c r="T835" s="461">
        <v>190.69290000000001</v>
      </c>
      <c r="V835" s="286">
        <v>44845.458333333336</v>
      </c>
    </row>
    <row r="836" spans="4:23" x14ac:dyDescent="0.2">
      <c r="D836" s="2">
        <v>43643.375</v>
      </c>
      <c r="E836">
        <v>58.88</v>
      </c>
      <c r="F836" s="874"/>
      <c r="G836" s="874"/>
      <c r="H836" s="874"/>
      <c r="I836" s="874"/>
      <c r="J836" s="874"/>
      <c r="K836" s="874"/>
      <c r="L836" s="874"/>
      <c r="M836" s="286">
        <v>43823.583333333336</v>
      </c>
      <c r="N836">
        <v>12.499833333333331</v>
      </c>
      <c r="P836" s="286">
        <v>43866.083333333336</v>
      </c>
      <c r="Q836" s="8">
        <v>7.2449999999999983</v>
      </c>
      <c r="S836" s="286">
        <v>44459.583333333336</v>
      </c>
      <c r="T836" s="461">
        <v>161.70869999999999</v>
      </c>
      <c r="V836" s="286">
        <v>44845.5</v>
      </c>
    </row>
    <row r="837" spans="4:23" x14ac:dyDescent="0.2">
      <c r="D837" s="2">
        <v>43643.416666666664</v>
      </c>
      <c r="E837">
        <v>49.08</v>
      </c>
      <c r="F837" s="874"/>
      <c r="G837" s="874"/>
      <c r="H837" s="874"/>
      <c r="I837" s="874"/>
      <c r="J837" s="874"/>
      <c r="K837" s="874"/>
      <c r="L837" s="874"/>
      <c r="M837" s="286">
        <v>43823.625</v>
      </c>
      <c r="N837">
        <v>4.4813333333333336</v>
      </c>
      <c r="P837" s="286">
        <v>43866.125</v>
      </c>
      <c r="Q837" s="8">
        <v>347.76533333333339</v>
      </c>
      <c r="S837" s="286">
        <v>44459.625</v>
      </c>
      <c r="T837" s="461">
        <v>229.6859</v>
      </c>
      <c r="V837" s="286">
        <v>44845.541666666664</v>
      </c>
    </row>
    <row r="838" spans="4:23" x14ac:dyDescent="0.2">
      <c r="D838" s="2">
        <v>43643.458333333336</v>
      </c>
      <c r="E838">
        <v>42.08</v>
      </c>
      <c r="F838" s="874"/>
      <c r="G838" s="874"/>
      <c r="H838" s="874"/>
      <c r="I838" s="874"/>
      <c r="J838" s="874"/>
      <c r="K838" s="874"/>
      <c r="L838" s="874"/>
      <c r="M838" s="286">
        <v>43823.666666666664</v>
      </c>
      <c r="N838">
        <v>2.4924999999999993</v>
      </c>
      <c r="P838" s="286">
        <v>43866.166666666664</v>
      </c>
      <c r="Q838" s="8">
        <v>23.853333333333328</v>
      </c>
      <c r="S838" s="286">
        <v>44459.666666666664</v>
      </c>
      <c r="T838" s="461">
        <v>196.7884</v>
      </c>
      <c r="V838" s="286">
        <v>44845.583333333336</v>
      </c>
      <c r="W838" t="s">
        <v>1735</v>
      </c>
    </row>
    <row r="839" spans="4:23" x14ac:dyDescent="0.2">
      <c r="D839" s="2">
        <v>43643.5</v>
      </c>
      <c r="E839">
        <v>52.85</v>
      </c>
      <c r="F839" s="874"/>
      <c r="G839" s="874"/>
      <c r="H839" s="874"/>
      <c r="I839" s="874"/>
      <c r="J839" s="874"/>
      <c r="K839" s="874"/>
      <c r="L839" s="874"/>
      <c r="M839" s="286">
        <v>43823.708333333336</v>
      </c>
      <c r="N839">
        <v>3.733833333333334</v>
      </c>
      <c r="P839" s="286">
        <v>43866.208333333336</v>
      </c>
      <c r="Q839" s="8">
        <v>17.129833333333341</v>
      </c>
      <c r="S839" s="286">
        <v>44459.708333333336</v>
      </c>
      <c r="T839" s="461">
        <v>195.5872</v>
      </c>
      <c r="V839" s="286">
        <v>44845.625</v>
      </c>
      <c r="W839" t="s">
        <v>1735</v>
      </c>
    </row>
    <row r="840" spans="4:23" x14ac:dyDescent="0.2">
      <c r="D840" s="2">
        <v>43643.541666666664</v>
      </c>
      <c r="E840">
        <v>133.47</v>
      </c>
      <c r="F840" s="874"/>
      <c r="G840" s="874"/>
      <c r="H840" s="874"/>
      <c r="I840" s="874"/>
      <c r="J840" s="874"/>
      <c r="K840" s="874"/>
      <c r="L840" s="874"/>
      <c r="M840" s="286">
        <v>43823.75</v>
      </c>
      <c r="N840">
        <v>3.367666666666667</v>
      </c>
      <c r="P840" s="286">
        <v>43866.25</v>
      </c>
      <c r="Q840" s="8">
        <v>41.331666666666671</v>
      </c>
      <c r="S840" s="286">
        <v>44459.75</v>
      </c>
      <c r="T840" s="461">
        <v>204.56299999999999</v>
      </c>
      <c r="V840" s="286">
        <v>44845.666666666664</v>
      </c>
      <c r="W840" t="s">
        <v>1735</v>
      </c>
    </row>
    <row r="841" spans="4:23" x14ac:dyDescent="0.2">
      <c r="D841" s="2">
        <v>43643.583333333336</v>
      </c>
      <c r="E841">
        <v>92.56</v>
      </c>
      <c r="F841" s="874"/>
      <c r="G841" s="874"/>
      <c r="H841" s="874"/>
      <c r="I841" s="874"/>
      <c r="J841" s="874"/>
      <c r="K841" s="874"/>
      <c r="L841" s="874"/>
      <c r="M841" s="286">
        <v>43823.791666666664</v>
      </c>
      <c r="N841">
        <v>2.9530000000000003</v>
      </c>
      <c r="P841" s="286">
        <v>43866.291666666664</v>
      </c>
      <c r="Q841" s="8">
        <v>224.72416666666672</v>
      </c>
      <c r="S841" s="286">
        <v>44459.791666666664</v>
      </c>
      <c r="T841" s="461">
        <v>207.1952</v>
      </c>
      <c r="V841" s="286">
        <v>44845.708333333336</v>
      </c>
      <c r="W841" t="s">
        <v>1735</v>
      </c>
    </row>
    <row r="842" spans="4:23" x14ac:dyDescent="0.2">
      <c r="D842" s="2">
        <v>43643.625</v>
      </c>
      <c r="E842">
        <v>83.85</v>
      </c>
      <c r="F842" s="874"/>
      <c r="G842" s="874"/>
      <c r="H842" s="874"/>
      <c r="I842" s="874"/>
      <c r="J842" s="874"/>
      <c r="K842" s="874"/>
      <c r="L842" s="874"/>
      <c r="M842" s="286">
        <v>43823.833333333336</v>
      </c>
      <c r="N842">
        <v>2.4539999999999993</v>
      </c>
      <c r="P842" s="286">
        <v>43866.333333333336</v>
      </c>
      <c r="Q842" s="8">
        <v>66.543166666666664</v>
      </c>
      <c r="S842" s="286">
        <v>44459.833333333336</v>
      </c>
      <c r="T842" s="461">
        <v>212.7107</v>
      </c>
      <c r="V842" s="286">
        <v>44845.75</v>
      </c>
      <c r="W842" t="s">
        <v>1735</v>
      </c>
    </row>
    <row r="843" spans="4:23" x14ac:dyDescent="0.2">
      <c r="D843" s="2">
        <v>43643.666666666664</v>
      </c>
      <c r="E843">
        <v>7.02</v>
      </c>
      <c r="F843" s="874"/>
      <c r="G843" s="874"/>
      <c r="H843" s="874"/>
      <c r="I843" s="874"/>
      <c r="J843" s="874"/>
      <c r="K843" s="874"/>
      <c r="L843" s="874"/>
      <c r="M843" s="286">
        <v>43823.875</v>
      </c>
      <c r="N843">
        <v>2.3993333333333329</v>
      </c>
      <c r="P843" s="286">
        <v>43866.375</v>
      </c>
      <c r="Q843" s="8">
        <v>51.273333333333319</v>
      </c>
      <c r="S843" s="286">
        <v>44459.875</v>
      </c>
      <c r="T843" s="461">
        <v>129.24199999999999</v>
      </c>
      <c r="V843" s="286">
        <v>44845.791666666664</v>
      </c>
      <c r="W843" t="s">
        <v>1735</v>
      </c>
    </row>
    <row r="844" spans="4:23" x14ac:dyDescent="0.2">
      <c r="D844" s="2">
        <v>43643.708333333336</v>
      </c>
      <c r="E844">
        <v>5.71</v>
      </c>
      <c r="F844" s="874"/>
      <c r="G844" s="874"/>
      <c r="H844" s="874"/>
      <c r="I844" s="874"/>
      <c r="J844" s="874"/>
      <c r="K844" s="874"/>
      <c r="L844" s="874"/>
      <c r="M844" s="286">
        <v>43823.916666666664</v>
      </c>
      <c r="N844">
        <v>2.5509999999999997</v>
      </c>
      <c r="P844" s="286">
        <v>43866.416666666664</v>
      </c>
      <c r="Q844" s="8">
        <v>106.57033333333335</v>
      </c>
      <c r="S844" s="286">
        <v>44459.916666666664</v>
      </c>
      <c r="T844" s="461">
        <v>16.619769999999999</v>
      </c>
      <c r="V844" s="286">
        <v>44845.833333333336</v>
      </c>
      <c r="W844" t="s">
        <v>1735</v>
      </c>
    </row>
    <row r="845" spans="4:23" x14ac:dyDescent="0.2">
      <c r="D845" s="2">
        <v>43643.75</v>
      </c>
      <c r="E845">
        <v>4.74</v>
      </c>
      <c r="F845" s="874"/>
      <c r="G845" s="874"/>
      <c r="H845" s="874"/>
      <c r="I845" s="874"/>
      <c r="J845" s="874"/>
      <c r="K845" s="874"/>
      <c r="L845" s="874"/>
      <c r="M845" s="286">
        <v>43823.958333333336</v>
      </c>
      <c r="N845">
        <v>2.7358333333333325</v>
      </c>
      <c r="P845" s="286">
        <v>43866.458333333336</v>
      </c>
      <c r="Q845" s="8">
        <v>78.506166666666687</v>
      </c>
      <c r="S845" s="286">
        <v>44459.958333333336</v>
      </c>
      <c r="T845" s="461">
        <v>11.95632</v>
      </c>
      <c r="V845" s="286">
        <v>44845.875</v>
      </c>
      <c r="W845" t="s">
        <v>1735</v>
      </c>
    </row>
    <row r="846" spans="4:23" x14ac:dyDescent="0.2">
      <c r="D846" s="2">
        <v>43643.791666666664</v>
      </c>
      <c r="E846">
        <v>4.22</v>
      </c>
      <c r="F846" s="874"/>
      <c r="G846" s="874"/>
      <c r="H846" s="874"/>
      <c r="I846" s="874"/>
      <c r="J846" s="874"/>
      <c r="K846" s="874"/>
      <c r="L846" s="874"/>
      <c r="M846" s="286">
        <v>43824</v>
      </c>
      <c r="N846">
        <v>2.7721666666666662</v>
      </c>
      <c r="P846" s="286">
        <v>43866.5</v>
      </c>
      <c r="Q846" s="8">
        <v>84.831499999999991</v>
      </c>
      <c r="S846" s="286">
        <v>44460</v>
      </c>
      <c r="T846" s="461">
        <v>6.5677079999999997</v>
      </c>
      <c r="V846" s="286">
        <v>44846.291666666664</v>
      </c>
    </row>
    <row r="847" spans="4:23" x14ac:dyDescent="0.2">
      <c r="D847" s="2">
        <v>43643.833333333336</v>
      </c>
      <c r="E847">
        <v>3.99</v>
      </c>
      <c r="F847" s="874"/>
      <c r="G847" s="874"/>
      <c r="H847" s="874"/>
      <c r="I847" s="874"/>
      <c r="J847" s="874"/>
      <c r="K847" s="874"/>
      <c r="L847" s="874"/>
      <c r="M847" s="286">
        <v>43824.041666666664</v>
      </c>
      <c r="N847">
        <v>2.5813333333333333</v>
      </c>
      <c r="P847" s="286">
        <v>43866.541666666664</v>
      </c>
      <c r="Q847" s="8">
        <v>63.553333333333327</v>
      </c>
      <c r="S847" s="286">
        <v>44460.041666666664</v>
      </c>
      <c r="T847" s="461">
        <v>4.5840120000000004</v>
      </c>
      <c r="V847" s="286">
        <v>44846.333333333336</v>
      </c>
    </row>
    <row r="848" spans="4:23" x14ac:dyDescent="0.2">
      <c r="D848" s="2">
        <v>43643.875</v>
      </c>
      <c r="E848">
        <v>4.05</v>
      </c>
      <c r="F848" s="874"/>
      <c r="G848" s="874"/>
      <c r="H848" s="874"/>
      <c r="I848" s="874"/>
      <c r="J848" s="874"/>
      <c r="K848" s="874"/>
      <c r="L848" s="874"/>
      <c r="M848" s="286">
        <v>43824.083333333336</v>
      </c>
      <c r="N848">
        <v>2.7081666666666666</v>
      </c>
      <c r="P848" s="286">
        <v>43866.583333333336</v>
      </c>
      <c r="Q848" s="8">
        <v>64.161500000000004</v>
      </c>
      <c r="S848" s="286">
        <v>44460.083333333336</v>
      </c>
      <c r="T848" s="461">
        <v>3.1719900000000001</v>
      </c>
      <c r="V848" s="286">
        <v>44846.375</v>
      </c>
    </row>
    <row r="849" spans="4:23" x14ac:dyDescent="0.2">
      <c r="D849" s="2">
        <v>43643.916666666664</v>
      </c>
      <c r="E849">
        <v>3.98</v>
      </c>
      <c r="F849" s="874"/>
      <c r="G849" s="874"/>
      <c r="H849" s="874"/>
      <c r="I849" s="874"/>
      <c r="J849" s="874"/>
      <c r="K849" s="874"/>
      <c r="L849" s="874"/>
      <c r="M849" s="286">
        <v>43824.125</v>
      </c>
      <c r="N849">
        <v>10.902666666666669</v>
      </c>
      <c r="P849" s="286">
        <v>43866.625</v>
      </c>
      <c r="Q849" s="8">
        <v>31.374000000000006</v>
      </c>
      <c r="S849" s="286">
        <v>44460.125</v>
      </c>
      <c r="T849" s="461">
        <v>2.413958</v>
      </c>
      <c r="V849" s="286">
        <v>44846.416666666664</v>
      </c>
    </row>
    <row r="850" spans="4:23" x14ac:dyDescent="0.2">
      <c r="D850" s="2">
        <v>43643.958333333336</v>
      </c>
      <c r="E850">
        <v>4.0199999999999996</v>
      </c>
      <c r="F850" s="874"/>
      <c r="G850" s="874"/>
      <c r="H850" s="874"/>
      <c r="I850" s="874"/>
      <c r="J850" s="874"/>
      <c r="K850" s="874"/>
      <c r="L850" s="874"/>
      <c r="M850" s="286">
        <v>43824.166666666664</v>
      </c>
      <c r="N850">
        <v>2.6531666666666669</v>
      </c>
      <c r="P850" s="286">
        <v>43866.666666666664</v>
      </c>
      <c r="Q850" s="8">
        <v>21.654499999999995</v>
      </c>
      <c r="S850" s="286">
        <v>44460.166666666664</v>
      </c>
      <c r="T850" s="461">
        <v>2.1859989999999998</v>
      </c>
      <c r="V850" s="286">
        <v>44846.458333333336</v>
      </c>
    </row>
    <row r="851" spans="4:23" x14ac:dyDescent="0.2">
      <c r="D851" s="2">
        <v>43644</v>
      </c>
      <c r="E851">
        <v>-0.03</v>
      </c>
      <c r="F851" s="874"/>
      <c r="G851" s="874"/>
      <c r="H851" s="874"/>
      <c r="I851" s="874"/>
      <c r="J851" s="874"/>
      <c r="K851" s="874"/>
      <c r="L851" s="874"/>
      <c r="M851" s="286">
        <v>43824.208333333336</v>
      </c>
      <c r="N851">
        <v>2.8326666666666669</v>
      </c>
      <c r="P851" s="286">
        <v>43866.708333333336</v>
      </c>
      <c r="Q851" s="8">
        <v>15.566833333333332</v>
      </c>
      <c r="S851" s="286">
        <v>44460.208333333336</v>
      </c>
      <c r="T851" s="461">
        <v>2.0127090000000001</v>
      </c>
      <c r="V851" s="286">
        <v>44846.5</v>
      </c>
    </row>
    <row r="852" spans="4:23" x14ac:dyDescent="0.2">
      <c r="D852" s="2">
        <v>43644.041666666664</v>
      </c>
      <c r="E852">
        <v>2.96</v>
      </c>
      <c r="F852" s="874"/>
      <c r="G852" s="874"/>
      <c r="H852" s="874"/>
      <c r="I852" s="874"/>
      <c r="J852" s="874"/>
      <c r="K852" s="874"/>
      <c r="L852" s="874"/>
      <c r="M852" s="286">
        <v>43824.25</v>
      </c>
      <c r="N852">
        <v>2.7400000000000007</v>
      </c>
      <c r="P852" s="286">
        <v>43866.75</v>
      </c>
      <c r="Q852" s="8">
        <v>14.464333333333338</v>
      </c>
      <c r="S852" s="286">
        <v>44460.25</v>
      </c>
      <c r="T852" s="461">
        <v>17.67924</v>
      </c>
      <c r="V852" s="286">
        <v>44846.541666666664</v>
      </c>
    </row>
    <row r="853" spans="4:23" x14ac:dyDescent="0.2">
      <c r="D853" s="2">
        <v>43644.083333333336</v>
      </c>
      <c r="E853">
        <v>3.33</v>
      </c>
      <c r="F853" s="874"/>
      <c r="G853" s="874"/>
      <c r="H853" s="874"/>
      <c r="I853" s="874"/>
      <c r="J853" s="874"/>
      <c r="K853" s="874"/>
      <c r="L853" s="874"/>
      <c r="M853" s="286">
        <v>43824.291666666664</v>
      </c>
      <c r="N853">
        <v>2.0798333333333341</v>
      </c>
      <c r="P853" s="286">
        <v>43866.791666666664</v>
      </c>
      <c r="Q853" s="8">
        <v>13.380166666666668</v>
      </c>
      <c r="S853" s="286">
        <v>44460.291666666664</v>
      </c>
      <c r="T853" s="461">
        <v>44.551900000000003</v>
      </c>
      <c r="V853" s="286">
        <v>44846.583333333336</v>
      </c>
      <c r="W853" t="s">
        <v>1735</v>
      </c>
    </row>
    <row r="854" spans="4:23" x14ac:dyDescent="0.2">
      <c r="D854" s="2">
        <v>43644.125</v>
      </c>
      <c r="E854">
        <v>3.4</v>
      </c>
      <c r="F854" s="874"/>
      <c r="G854" s="874"/>
      <c r="H854" s="874"/>
      <c r="I854" s="874"/>
      <c r="J854" s="874"/>
      <c r="K854" s="874"/>
      <c r="L854" s="874"/>
      <c r="M854" s="286">
        <v>43824.333333333336</v>
      </c>
      <c r="N854">
        <v>2.2051666666666674</v>
      </c>
      <c r="P854" s="286">
        <v>43866.833333333336</v>
      </c>
      <c r="Q854" s="8">
        <v>13.729166666666666</v>
      </c>
      <c r="S854" s="286">
        <v>44460.333333333336</v>
      </c>
      <c r="T854" s="461">
        <v>171.38249999999999</v>
      </c>
      <c r="V854" s="286">
        <v>44846.625</v>
      </c>
      <c r="W854" t="s">
        <v>1735</v>
      </c>
    </row>
    <row r="855" spans="4:23" x14ac:dyDescent="0.2">
      <c r="D855" s="2">
        <v>43644.166666666664</v>
      </c>
      <c r="E855">
        <v>6.88</v>
      </c>
      <c r="F855" s="874"/>
      <c r="G855" s="874"/>
      <c r="H855" s="874"/>
      <c r="I855" s="874"/>
      <c r="J855" s="874"/>
      <c r="K855" s="874"/>
      <c r="L855" s="874"/>
      <c r="M855" s="286">
        <v>43824.375</v>
      </c>
      <c r="N855">
        <v>3.2439999999999989</v>
      </c>
      <c r="P855" s="286">
        <v>43866.875</v>
      </c>
      <c r="Q855" s="8">
        <v>14.832666666666663</v>
      </c>
      <c r="S855" s="286">
        <v>44460.375</v>
      </c>
      <c r="T855" s="461">
        <v>177.38990000000001</v>
      </c>
      <c r="V855" s="286">
        <v>44846.666666666664</v>
      </c>
      <c r="W855" t="s">
        <v>1735</v>
      </c>
    </row>
    <row r="856" spans="4:23" x14ac:dyDescent="0.2">
      <c r="D856" s="2">
        <v>43644.208333333336</v>
      </c>
      <c r="E856">
        <v>11.53</v>
      </c>
      <c r="F856" s="874"/>
      <c r="G856" s="874"/>
      <c r="H856" s="874"/>
      <c r="I856" s="874"/>
      <c r="J856" s="874"/>
      <c r="K856" s="874"/>
      <c r="L856" s="874"/>
      <c r="M856" s="286">
        <v>43824.416666666664</v>
      </c>
      <c r="N856">
        <v>4.365333333333334</v>
      </c>
      <c r="P856" s="286">
        <v>43866.916666666664</v>
      </c>
      <c r="Q856" s="8">
        <v>15.882333333333333</v>
      </c>
      <c r="S856" s="286">
        <v>44460.416666666664</v>
      </c>
      <c r="T856" s="461">
        <v>216.78809999999999</v>
      </c>
      <c r="V856" s="286">
        <v>44846.708333333336</v>
      </c>
      <c r="W856" t="s">
        <v>1735</v>
      </c>
    </row>
    <row r="857" spans="4:23" x14ac:dyDescent="0.2">
      <c r="D857" s="2">
        <v>43644.25</v>
      </c>
      <c r="E857">
        <v>5.4</v>
      </c>
      <c r="F857" s="874"/>
      <c r="G857" s="874"/>
      <c r="H857" s="874"/>
      <c r="I857" s="874"/>
      <c r="J857" s="874"/>
      <c r="K857" s="874"/>
      <c r="L857" s="874"/>
      <c r="M857" s="286">
        <v>43824.458333333336</v>
      </c>
      <c r="N857">
        <v>5.4806666666666661</v>
      </c>
      <c r="P857" s="286">
        <v>43866.958333333336</v>
      </c>
      <c r="Q857" s="8">
        <v>13.529333333333335</v>
      </c>
      <c r="S857" s="286">
        <v>44460.458333333336</v>
      </c>
      <c r="T857" s="461">
        <v>340.89</v>
      </c>
      <c r="V857" s="286">
        <v>44846.75</v>
      </c>
      <c r="W857" t="s">
        <v>1735</v>
      </c>
    </row>
    <row r="858" spans="4:23" x14ac:dyDescent="0.2">
      <c r="D858" s="2">
        <v>43644.291666666664</v>
      </c>
      <c r="E858">
        <v>26.96</v>
      </c>
      <c r="F858" s="874"/>
      <c r="G858" s="874"/>
      <c r="H858" s="874"/>
      <c r="I858" s="874"/>
      <c r="J858" s="874"/>
      <c r="K858" s="874"/>
      <c r="L858" s="874"/>
      <c r="M858" s="286">
        <v>43824.5</v>
      </c>
      <c r="N858">
        <v>5.4741666666666671</v>
      </c>
      <c r="P858" s="286">
        <v>43867</v>
      </c>
      <c r="Q858" s="8">
        <v>9.4243333333333386</v>
      </c>
      <c r="S858" s="286">
        <v>44460.5</v>
      </c>
      <c r="T858" s="461">
        <v>267.58640000000003</v>
      </c>
      <c r="V858" s="286">
        <v>44846.791666666664</v>
      </c>
      <c r="W858" t="s">
        <v>1735</v>
      </c>
    </row>
    <row r="859" spans="4:23" x14ac:dyDescent="0.2">
      <c r="D859" s="2">
        <v>43644.333333333336</v>
      </c>
      <c r="E859">
        <v>192.11</v>
      </c>
      <c r="F859" s="874"/>
      <c r="G859" s="874"/>
      <c r="H859" s="874"/>
      <c r="I859" s="874"/>
      <c r="J859" s="874"/>
      <c r="K859" s="874"/>
      <c r="L859" s="874"/>
      <c r="M859" s="286">
        <v>43824.541666666664</v>
      </c>
      <c r="N859">
        <v>6.0930000000000017</v>
      </c>
      <c r="P859" s="286">
        <v>43867.041666666664</v>
      </c>
      <c r="Q859" s="8">
        <v>13.594999999999999</v>
      </c>
      <c r="S859" s="286">
        <v>44460.541666666664</v>
      </c>
      <c r="T859" s="461">
        <v>148.7807</v>
      </c>
      <c r="V859" s="286">
        <v>44846.833333333336</v>
      </c>
      <c r="W859" t="s">
        <v>1735</v>
      </c>
    </row>
    <row r="860" spans="4:23" x14ac:dyDescent="0.2">
      <c r="D860" s="2">
        <v>43644.375</v>
      </c>
      <c r="E860">
        <v>82.19</v>
      </c>
      <c r="F860" s="874"/>
      <c r="G860" s="874"/>
      <c r="H860" s="874"/>
      <c r="I860" s="874"/>
      <c r="J860" s="874"/>
      <c r="K860" s="874"/>
      <c r="L860" s="874"/>
      <c r="M860" s="286">
        <v>43824.583333333336</v>
      </c>
      <c r="N860">
        <v>5.9656666666666638</v>
      </c>
      <c r="P860" s="286">
        <v>43867.083333333336</v>
      </c>
      <c r="Q860" s="8">
        <v>12.6425</v>
      </c>
      <c r="S860" s="286">
        <v>44460.583333333336</v>
      </c>
      <c r="T860" s="461">
        <v>134.24340000000001</v>
      </c>
      <c r="V860" s="286">
        <v>44846.875</v>
      </c>
      <c r="W860" t="s">
        <v>1735</v>
      </c>
    </row>
    <row r="861" spans="4:23" x14ac:dyDescent="0.2">
      <c r="D861" s="2">
        <v>43644.416666666664</v>
      </c>
      <c r="E861">
        <v>86.61</v>
      </c>
      <c r="F861" s="874"/>
      <c r="G861" s="874"/>
      <c r="H861" s="874"/>
      <c r="I861" s="874"/>
      <c r="J861" s="874"/>
      <c r="K861" s="874"/>
      <c r="L861" s="874"/>
      <c r="M861" s="286">
        <v>43824.625</v>
      </c>
      <c r="N861">
        <v>5.6240000000000014</v>
      </c>
      <c r="P861" s="286">
        <v>43867.125</v>
      </c>
      <c r="Q861" s="8">
        <v>621.76583333333349</v>
      </c>
      <c r="S861" s="286">
        <v>44460.625</v>
      </c>
      <c r="T861" s="461">
        <v>218.10230000000001</v>
      </c>
      <c r="V861" s="286">
        <v>44847.291666666664</v>
      </c>
    </row>
    <row r="862" spans="4:23" x14ac:dyDescent="0.2">
      <c r="D862" s="2">
        <v>43644.458333333336</v>
      </c>
      <c r="E862">
        <v>98.37</v>
      </c>
      <c r="F862" s="874"/>
      <c r="G862" s="874"/>
      <c r="H862" s="874"/>
      <c r="I862" s="874"/>
      <c r="J862" s="874"/>
      <c r="K862" s="874"/>
      <c r="L862" s="874"/>
      <c r="M862" s="286">
        <v>43824.666666666664</v>
      </c>
      <c r="N862">
        <v>4.9456666666666678</v>
      </c>
      <c r="P862" s="286">
        <v>43867.166666666664</v>
      </c>
      <c r="Q862" s="8">
        <v>405.58683333333352</v>
      </c>
      <c r="S862" s="286">
        <v>44460.666666666664</v>
      </c>
      <c r="T862" s="461">
        <v>101.91540000000001</v>
      </c>
      <c r="V862" s="286">
        <v>44847.333333333336</v>
      </c>
    </row>
    <row r="863" spans="4:23" x14ac:dyDescent="0.2">
      <c r="D863" s="2">
        <v>43644.5</v>
      </c>
      <c r="E863">
        <v>101.63</v>
      </c>
      <c r="F863" s="874"/>
      <c r="G863" s="874"/>
      <c r="H863" s="874"/>
      <c r="I863" s="874"/>
      <c r="J863" s="874"/>
      <c r="K863" s="874"/>
      <c r="L863" s="874"/>
      <c r="M863" s="286">
        <v>43824.708333333336</v>
      </c>
      <c r="N863">
        <v>4.4484999999999983</v>
      </c>
      <c r="P863" s="286">
        <v>43867.208333333336</v>
      </c>
      <c r="Q863" s="8">
        <v>87.106166666666624</v>
      </c>
      <c r="S863" s="286">
        <v>44460.708333333336</v>
      </c>
      <c r="T863" s="461">
        <v>48.766820000000003</v>
      </c>
      <c r="V863" s="286">
        <v>44847.375</v>
      </c>
    </row>
    <row r="864" spans="4:23" x14ac:dyDescent="0.2">
      <c r="D864" s="2">
        <v>43644.541666666664</v>
      </c>
      <c r="E864">
        <v>87.41</v>
      </c>
      <c r="F864" s="874"/>
      <c r="G864" s="874"/>
      <c r="H864" s="874"/>
      <c r="I864" s="874"/>
      <c r="J864" s="874"/>
      <c r="K864" s="874"/>
      <c r="L864" s="874"/>
      <c r="M864" s="286">
        <v>43824.75</v>
      </c>
      <c r="N864">
        <v>4.1083333333333325</v>
      </c>
      <c r="P864" s="286">
        <v>43867.25</v>
      </c>
      <c r="Q864" s="8">
        <v>44.137166666666666</v>
      </c>
      <c r="S864" s="286">
        <v>44460.75</v>
      </c>
      <c r="T864" s="461">
        <v>234.10169999999999</v>
      </c>
      <c r="V864" s="286">
        <v>44847.416666666664</v>
      </c>
    </row>
    <row r="865" spans="4:23" x14ac:dyDescent="0.2">
      <c r="D865" s="2">
        <v>43644.583333333336</v>
      </c>
      <c r="E865">
        <v>98.88</v>
      </c>
      <c r="F865" s="874"/>
      <c r="G865" s="874"/>
      <c r="H865" s="874"/>
      <c r="I865" s="874"/>
      <c r="J865" s="874"/>
      <c r="K865" s="874"/>
      <c r="L865" s="874"/>
      <c r="M865" s="286">
        <v>43824.791666666664</v>
      </c>
      <c r="N865">
        <v>3.4874999999999998</v>
      </c>
      <c r="P865" s="286">
        <v>43867.291666666664</v>
      </c>
      <c r="Q865" s="8">
        <v>155.98850000000002</v>
      </c>
      <c r="S865" s="286">
        <v>44460.791666666664</v>
      </c>
      <c r="T865" s="461">
        <v>212.53899999999999</v>
      </c>
      <c r="V865" s="286">
        <v>44847.458333333336</v>
      </c>
    </row>
    <row r="866" spans="4:23" x14ac:dyDescent="0.2">
      <c r="D866" s="2">
        <v>43644.625</v>
      </c>
      <c r="E866">
        <v>85.44</v>
      </c>
      <c r="F866" s="874"/>
      <c r="G866" s="874"/>
      <c r="H866" s="874"/>
      <c r="I866" s="874"/>
      <c r="J866" s="874"/>
      <c r="K866" s="874"/>
      <c r="L866" s="874"/>
      <c r="M866" s="286">
        <v>43824.833333333336</v>
      </c>
      <c r="N866">
        <v>3.067166666666667</v>
      </c>
      <c r="P866" s="286">
        <v>43867.333333333336</v>
      </c>
      <c r="Q866" s="8">
        <v>116.94216666666667</v>
      </c>
      <c r="S866" s="286">
        <v>44460.833333333336</v>
      </c>
      <c r="T866" s="461">
        <v>221.18260000000001</v>
      </c>
      <c r="V866" s="286">
        <v>44847.5</v>
      </c>
    </row>
    <row r="867" spans="4:23" x14ac:dyDescent="0.2">
      <c r="D867" s="2">
        <v>43644.666666666664</v>
      </c>
      <c r="E867">
        <v>7.93</v>
      </c>
      <c r="F867" s="874"/>
      <c r="G867" s="874"/>
      <c r="H867" s="874"/>
      <c r="I867" s="874"/>
      <c r="J867" s="874"/>
      <c r="K867" s="874"/>
      <c r="L867" s="874"/>
      <c r="M867" s="286">
        <v>43824.875</v>
      </c>
      <c r="N867">
        <v>2.7928333333333328</v>
      </c>
      <c r="P867" s="286">
        <v>43867.375</v>
      </c>
      <c r="Q867" s="8">
        <v>134.88616666666667</v>
      </c>
      <c r="S867" s="286">
        <v>44460.875</v>
      </c>
      <c r="T867" s="461">
        <v>121.9663</v>
      </c>
      <c r="V867" s="286">
        <v>44847.541666666664</v>
      </c>
    </row>
    <row r="868" spans="4:23" x14ac:dyDescent="0.2">
      <c r="D868" s="2">
        <v>43644.708333333336</v>
      </c>
      <c r="E868">
        <v>6.04</v>
      </c>
      <c r="F868" s="874"/>
      <c r="G868" s="874"/>
      <c r="H868" s="874"/>
      <c r="I868" s="874"/>
      <c r="J868" s="874"/>
      <c r="K868" s="874"/>
      <c r="L868" s="874"/>
      <c r="M868" s="286">
        <v>43824.916666666664</v>
      </c>
      <c r="N868">
        <v>2.8931666666666671</v>
      </c>
      <c r="P868" s="286">
        <v>43867.416666666664</v>
      </c>
      <c r="Q868" s="8">
        <v>121.23416666666664</v>
      </c>
      <c r="S868" s="286">
        <v>44460.916666666664</v>
      </c>
      <c r="T868" s="461">
        <v>16.152360000000002</v>
      </c>
      <c r="V868" s="286">
        <v>44847.583333333336</v>
      </c>
      <c r="W868" t="s">
        <v>1735</v>
      </c>
    </row>
    <row r="869" spans="4:23" x14ac:dyDescent="0.2">
      <c r="D869" s="2">
        <v>43644.75</v>
      </c>
      <c r="E869">
        <v>3.86</v>
      </c>
      <c r="F869" s="874"/>
      <c r="G869" s="874"/>
      <c r="H869" s="874"/>
      <c r="I869" s="874"/>
      <c r="J869" s="874"/>
      <c r="K869" s="874"/>
      <c r="L869" s="874"/>
      <c r="M869" s="286">
        <v>43824.958333333336</v>
      </c>
      <c r="N869">
        <v>2.7290000000000001</v>
      </c>
      <c r="P869" s="286">
        <v>43867.458333333336</v>
      </c>
      <c r="Q869" s="8">
        <v>49.977500000000006</v>
      </c>
      <c r="S869" s="286">
        <v>44460.958333333336</v>
      </c>
      <c r="T869" s="461">
        <v>13.24628</v>
      </c>
      <c r="V869" s="286">
        <v>44847.625</v>
      </c>
      <c r="W869" t="s">
        <v>1735</v>
      </c>
    </row>
    <row r="870" spans="4:23" x14ac:dyDescent="0.2">
      <c r="D870" s="2">
        <v>43644.791666666664</v>
      </c>
      <c r="E870">
        <v>10.39</v>
      </c>
      <c r="F870" s="874"/>
      <c r="G870" s="874"/>
      <c r="H870" s="874"/>
      <c r="I870" s="874"/>
      <c r="J870" s="874"/>
      <c r="K870" s="874"/>
      <c r="L870" s="874"/>
      <c r="M870" s="286">
        <v>43825</v>
      </c>
      <c r="N870">
        <v>1.8615000000000004</v>
      </c>
      <c r="P870" s="286">
        <v>43867.5</v>
      </c>
      <c r="Q870" s="8">
        <v>44.209666666666664</v>
      </c>
      <c r="S870" s="286">
        <v>44461</v>
      </c>
      <c r="T870" s="461">
        <v>10.74516</v>
      </c>
      <c r="V870" s="286">
        <v>44847.666666666664</v>
      </c>
      <c r="W870" t="s">
        <v>1735</v>
      </c>
    </row>
    <row r="871" spans="4:23" x14ac:dyDescent="0.2">
      <c r="D871" s="2">
        <v>43644.833333333336</v>
      </c>
      <c r="E871">
        <v>-2.87</v>
      </c>
      <c r="F871" s="874"/>
      <c r="G871" s="874"/>
      <c r="H871" s="874"/>
      <c r="I871" s="874"/>
      <c r="J871" s="874"/>
      <c r="K871" s="874"/>
      <c r="L871" s="874"/>
      <c r="M871" s="286">
        <v>43825.041666666664</v>
      </c>
      <c r="N871">
        <v>0.68166666666666687</v>
      </c>
      <c r="P871" s="286">
        <v>43867.541666666664</v>
      </c>
      <c r="Q871" s="8">
        <v>284.05316666666664</v>
      </c>
      <c r="S871" s="286">
        <v>44461.041666666664</v>
      </c>
      <c r="T871" s="461">
        <v>6.8800350000000003</v>
      </c>
      <c r="V871" s="286">
        <v>44847.708333333336</v>
      </c>
      <c r="W871" t="s">
        <v>1735</v>
      </c>
    </row>
    <row r="872" spans="4:23" x14ac:dyDescent="0.2">
      <c r="D872" s="2">
        <v>43644.875</v>
      </c>
      <c r="E872">
        <v>8.56</v>
      </c>
      <c r="F872" s="874"/>
      <c r="G872" s="874"/>
      <c r="H872" s="874"/>
      <c r="I872" s="874"/>
      <c r="J872" s="874"/>
      <c r="K872" s="874"/>
      <c r="L872" s="874"/>
      <c r="M872" s="286">
        <v>43825.083333333336</v>
      </c>
      <c r="N872">
        <v>2.2650000000000001</v>
      </c>
      <c r="P872" s="286">
        <v>43867.583333333336</v>
      </c>
      <c r="Q872" s="8">
        <v>333.58083333333332</v>
      </c>
      <c r="S872" s="286">
        <v>44461.083333333336</v>
      </c>
      <c r="T872" s="461">
        <v>3.4517959999999999</v>
      </c>
      <c r="V872" s="286">
        <v>44847.75</v>
      </c>
      <c r="W872" t="s">
        <v>1735</v>
      </c>
    </row>
    <row r="873" spans="4:23" x14ac:dyDescent="0.2">
      <c r="D873" s="2">
        <v>43644.916666666664</v>
      </c>
      <c r="E873">
        <v>3.18</v>
      </c>
      <c r="F873" s="874"/>
      <c r="G873" s="874"/>
      <c r="H873" s="874"/>
      <c r="I873" s="874"/>
      <c r="J873" s="874"/>
      <c r="K873" s="874"/>
      <c r="L873" s="874"/>
      <c r="M873" s="286">
        <v>43825.125</v>
      </c>
      <c r="N873">
        <v>5.9580000000000002</v>
      </c>
      <c r="P873" s="286">
        <v>43867.625</v>
      </c>
      <c r="Q873" s="8">
        <v>12.657166666666674</v>
      </c>
      <c r="S873" s="286">
        <v>44461.125</v>
      </c>
      <c r="T873" s="461">
        <v>2.3620009999999998</v>
      </c>
      <c r="V873" s="286">
        <v>44847.791666666664</v>
      </c>
      <c r="W873" t="s">
        <v>1735</v>
      </c>
    </row>
    <row r="874" spans="4:23" x14ac:dyDescent="0.2">
      <c r="D874" s="2">
        <v>43644.958333333336</v>
      </c>
      <c r="E874">
        <v>3.63</v>
      </c>
      <c r="F874" s="874"/>
      <c r="G874" s="874"/>
      <c r="H874" s="874"/>
      <c r="I874" s="874"/>
      <c r="J874" s="874"/>
      <c r="K874" s="874"/>
      <c r="L874" s="874"/>
      <c r="M874" s="286">
        <v>43825.166666666664</v>
      </c>
      <c r="N874">
        <v>1.8619999999999992</v>
      </c>
      <c r="P874" s="286">
        <v>43867.666666666664</v>
      </c>
      <c r="Q874" s="8">
        <v>9.4559999999999977</v>
      </c>
      <c r="S874" s="286">
        <v>44461.166666666664</v>
      </c>
      <c r="T874" s="461">
        <v>1.829113</v>
      </c>
      <c r="V874" s="286">
        <v>44847.833333333336</v>
      </c>
      <c r="W874" t="s">
        <v>1735</v>
      </c>
    </row>
    <row r="875" spans="4:23" x14ac:dyDescent="0.2">
      <c r="D875" s="2">
        <v>43645</v>
      </c>
      <c r="E875">
        <v>3.85</v>
      </c>
      <c r="F875" s="874"/>
      <c r="G875" s="874"/>
      <c r="H875" s="874"/>
      <c r="I875" s="874"/>
      <c r="J875" s="874"/>
      <c r="K875" s="874"/>
      <c r="L875" s="874"/>
      <c r="M875" s="286">
        <v>43825.208333333336</v>
      </c>
      <c r="N875">
        <v>2.3551666666666669</v>
      </c>
      <c r="P875" s="286">
        <v>43867.708333333336</v>
      </c>
      <c r="Q875" s="8">
        <v>7.5903333333333345</v>
      </c>
      <c r="S875" s="286">
        <v>44461.208333333336</v>
      </c>
      <c r="T875" s="461">
        <v>1.5907389999999999</v>
      </c>
      <c r="V875" s="286">
        <v>44847.875</v>
      </c>
      <c r="W875" t="s">
        <v>1735</v>
      </c>
    </row>
    <row r="876" spans="4:23" x14ac:dyDescent="0.2">
      <c r="D876" s="2">
        <v>43645.041666666664</v>
      </c>
      <c r="E876">
        <v>3.83</v>
      </c>
      <c r="F876" s="874"/>
      <c r="G876" s="874"/>
      <c r="H876" s="874"/>
      <c r="I876" s="874"/>
      <c r="J876" s="874"/>
      <c r="K876" s="874"/>
      <c r="L876" s="874"/>
      <c r="M876" s="286">
        <v>43825.25</v>
      </c>
      <c r="N876">
        <v>2.4661666666666671</v>
      </c>
      <c r="P876" s="286">
        <v>43867.75</v>
      </c>
      <c r="Q876" s="8">
        <v>6.3553333333333306</v>
      </c>
      <c r="S876" s="286">
        <v>44461.25</v>
      </c>
      <c r="T876" s="461">
        <v>29.90868</v>
      </c>
      <c r="V876" s="286">
        <v>44848.291666666664</v>
      </c>
      <c r="W876" t="s">
        <v>1736</v>
      </c>
    </row>
    <row r="877" spans="4:23" x14ac:dyDescent="0.2">
      <c r="D877" s="2">
        <v>43645.083333333336</v>
      </c>
      <c r="E877">
        <v>3.83</v>
      </c>
      <c r="F877" s="874"/>
      <c r="G877" s="874"/>
      <c r="H877" s="874"/>
      <c r="I877" s="874"/>
      <c r="J877" s="874"/>
      <c r="K877" s="874"/>
      <c r="L877" s="874"/>
      <c r="M877" s="286">
        <v>43825.291666666664</v>
      </c>
      <c r="N877">
        <v>2.7648333333333341</v>
      </c>
      <c r="P877" s="286">
        <v>43867.791666666664</v>
      </c>
      <c r="Q877" s="8">
        <v>6.0686666666666662</v>
      </c>
      <c r="S877" s="286">
        <v>44461.291666666664</v>
      </c>
      <c r="T877" s="461">
        <v>90.316389999999998</v>
      </c>
      <c r="V877" s="286">
        <v>44848.333333333336</v>
      </c>
      <c r="W877" t="s">
        <v>1736</v>
      </c>
    </row>
    <row r="878" spans="4:23" x14ac:dyDescent="0.2">
      <c r="D878" s="2">
        <v>43645.125</v>
      </c>
      <c r="E878">
        <v>3.92</v>
      </c>
      <c r="F878" s="874"/>
      <c r="G878" s="874"/>
      <c r="H878" s="874"/>
      <c r="I878" s="874"/>
      <c r="J878" s="874"/>
      <c r="K878" s="874"/>
      <c r="L878" s="874"/>
      <c r="M878" s="286">
        <v>43825.333333333336</v>
      </c>
      <c r="N878">
        <v>3.093166666666666</v>
      </c>
      <c r="P878" s="286">
        <v>43867.833333333336</v>
      </c>
      <c r="Q878" s="8">
        <v>6.3575000000000035</v>
      </c>
      <c r="S878" s="286">
        <v>44461.333333333336</v>
      </c>
      <c r="T878" s="461">
        <v>173.78559999999999</v>
      </c>
      <c r="V878" s="286">
        <v>44848.375</v>
      </c>
      <c r="W878" t="s">
        <v>1736</v>
      </c>
    </row>
    <row r="879" spans="4:23" x14ac:dyDescent="0.2">
      <c r="D879" s="2">
        <v>43645.166666666664</v>
      </c>
      <c r="E879">
        <v>9.14</v>
      </c>
      <c r="F879" s="874"/>
      <c r="G879" s="874"/>
      <c r="H879" s="874"/>
      <c r="I879" s="874"/>
      <c r="J879" s="874"/>
      <c r="K879" s="874"/>
      <c r="L879" s="874"/>
      <c r="M879" s="286">
        <v>43825.375</v>
      </c>
      <c r="N879">
        <v>3.4493333333333345</v>
      </c>
      <c r="P879" s="286">
        <v>43867.875</v>
      </c>
      <c r="Q879" s="8">
        <v>5.0721666666666669</v>
      </c>
      <c r="S879" s="286">
        <v>44461.375</v>
      </c>
      <c r="T879" s="461">
        <v>223.27170000000001</v>
      </c>
      <c r="V879" s="286">
        <v>44848.416666666664</v>
      </c>
      <c r="W879" t="s">
        <v>1736</v>
      </c>
    </row>
    <row r="880" spans="4:23" x14ac:dyDescent="0.2">
      <c r="D880" s="2">
        <v>43645.208333333336</v>
      </c>
      <c r="E880">
        <v>11.33</v>
      </c>
      <c r="F880" s="874"/>
      <c r="G880" s="874"/>
      <c r="H880" s="874"/>
      <c r="I880" s="874"/>
      <c r="J880" s="874"/>
      <c r="K880" s="874"/>
      <c r="L880" s="874"/>
      <c r="M880" s="286">
        <v>43825.416666666664</v>
      </c>
      <c r="N880">
        <v>3.5513333333333326</v>
      </c>
      <c r="P880" s="286">
        <v>43867.916666666664</v>
      </c>
      <c r="Q880" s="8">
        <v>4.4643333333333324</v>
      </c>
      <c r="S880" s="286">
        <v>44461.416666666664</v>
      </c>
      <c r="T880" s="461">
        <v>216.8648</v>
      </c>
      <c r="V880" s="286">
        <v>44848.458333333336</v>
      </c>
      <c r="W880" t="s">
        <v>1736</v>
      </c>
    </row>
    <row r="881" spans="4:23" x14ac:dyDescent="0.2">
      <c r="D881" s="2">
        <v>43645.25</v>
      </c>
      <c r="E881">
        <v>30.83</v>
      </c>
      <c r="F881" s="874"/>
      <c r="G881" s="874"/>
      <c r="H881" s="874"/>
      <c r="I881" s="874"/>
      <c r="J881" s="874"/>
      <c r="K881" s="874"/>
      <c r="L881" s="874"/>
      <c r="M881" s="286">
        <v>43825.458333333336</v>
      </c>
      <c r="N881">
        <v>4.336833333333332</v>
      </c>
      <c r="P881" s="286">
        <v>43867.958333333336</v>
      </c>
      <c r="Q881" s="8">
        <v>12.160333333333336</v>
      </c>
      <c r="S881" s="286">
        <v>44461.458333333336</v>
      </c>
      <c r="T881" s="461">
        <v>192.10849999999999</v>
      </c>
      <c r="V881" s="286">
        <v>44848.5</v>
      </c>
      <c r="W881" t="s">
        <v>1736</v>
      </c>
    </row>
    <row r="882" spans="4:23" x14ac:dyDescent="0.2">
      <c r="D882" s="2">
        <v>43645.291666666664</v>
      </c>
      <c r="E882">
        <v>99.7</v>
      </c>
      <c r="F882" s="874"/>
      <c r="G882" s="874"/>
      <c r="H882" s="874"/>
      <c r="I882" s="874"/>
      <c r="J882" s="874"/>
      <c r="K882" s="874"/>
      <c r="L882" s="874"/>
      <c r="M882" s="286">
        <v>43825.5</v>
      </c>
      <c r="N882">
        <v>4.3940000000000019</v>
      </c>
      <c r="P882" s="286">
        <v>43868</v>
      </c>
      <c r="Q882" s="8">
        <v>56.569833333333335</v>
      </c>
      <c r="S882" s="286">
        <v>44461.5</v>
      </c>
      <c r="T882" s="461">
        <v>188.91399999999999</v>
      </c>
      <c r="V882" s="286">
        <v>44848.541666666664</v>
      </c>
      <c r="W882" t="s">
        <v>1736</v>
      </c>
    </row>
    <row r="883" spans="4:23" x14ac:dyDescent="0.2">
      <c r="D883" s="2">
        <v>43645.333333333336</v>
      </c>
      <c r="E883">
        <v>88.29</v>
      </c>
      <c r="F883" s="874"/>
      <c r="G883" s="874"/>
      <c r="H883" s="874"/>
      <c r="I883" s="874"/>
      <c r="J883" s="874"/>
      <c r="K883" s="874"/>
      <c r="L883" s="874"/>
      <c r="M883" s="286">
        <v>43825.541666666664</v>
      </c>
      <c r="N883">
        <v>4.2431666666666654</v>
      </c>
      <c r="P883" s="286">
        <v>43868.041666666664</v>
      </c>
      <c r="Q883" s="8">
        <v>21.432833333333324</v>
      </c>
      <c r="S883" s="286">
        <v>44461.541666666664</v>
      </c>
      <c r="T883" s="461">
        <v>136.10169999999999</v>
      </c>
      <c r="V883" s="286">
        <v>44848.583333333336</v>
      </c>
      <c r="W883" t="s">
        <v>1736</v>
      </c>
    </row>
    <row r="884" spans="4:23" x14ac:dyDescent="0.2">
      <c r="D884" s="2">
        <v>43645.375</v>
      </c>
      <c r="E884">
        <v>100.94</v>
      </c>
      <c r="F884" s="874"/>
      <c r="G884" s="874"/>
      <c r="H884" s="874"/>
      <c r="I884" s="874"/>
      <c r="J884" s="874"/>
      <c r="K884" s="874"/>
      <c r="L884" s="874"/>
      <c r="M884" s="286">
        <v>43825.583333333336</v>
      </c>
      <c r="N884">
        <v>4.1518333333333342</v>
      </c>
      <c r="P884" s="286">
        <v>43868.083333333336</v>
      </c>
      <c r="Q884" s="8">
        <v>25.338333333333335</v>
      </c>
      <c r="S884" s="286">
        <v>44461.583333333336</v>
      </c>
      <c r="T884" s="461">
        <v>131.32140000000001</v>
      </c>
      <c r="V884" s="286">
        <v>44848.625</v>
      </c>
      <c r="W884" t="s">
        <v>1736</v>
      </c>
    </row>
    <row r="885" spans="4:23" x14ac:dyDescent="0.2">
      <c r="D885" s="2">
        <v>43645.416666666664</v>
      </c>
      <c r="E885">
        <v>129.71</v>
      </c>
      <c r="F885" s="874"/>
      <c r="G885" s="874"/>
      <c r="H885" s="874"/>
      <c r="I885" s="874"/>
      <c r="J885" s="874"/>
      <c r="K885" s="874"/>
      <c r="L885" s="874"/>
      <c r="M885" s="286">
        <v>43825.625</v>
      </c>
      <c r="N885">
        <v>4.2503333333333329</v>
      </c>
      <c r="P885" s="286">
        <v>43868.125</v>
      </c>
      <c r="Q885" s="8">
        <v>4039.0808333333321</v>
      </c>
      <c r="S885" s="286">
        <v>44461.625</v>
      </c>
      <c r="T885" s="461">
        <v>172.36500000000001</v>
      </c>
      <c r="V885" s="286">
        <v>44848.666666666664</v>
      </c>
      <c r="W885" t="s">
        <v>1736</v>
      </c>
    </row>
    <row r="886" spans="4:23" x14ac:dyDescent="0.2">
      <c r="D886" s="2">
        <v>43645.458333333336</v>
      </c>
      <c r="E886">
        <v>153.03</v>
      </c>
      <c r="F886" s="874"/>
      <c r="G886" s="874"/>
      <c r="H886" s="874"/>
      <c r="I886" s="874"/>
      <c r="J886" s="874"/>
      <c r="K886" s="874"/>
      <c r="L886" s="874"/>
      <c r="M886" s="286">
        <v>43825.666666666664</v>
      </c>
      <c r="N886">
        <v>3.8429999999999995</v>
      </c>
      <c r="P886" s="286">
        <v>43868.166666666664</v>
      </c>
      <c r="Q886" s="8">
        <v>107.33416666666672</v>
      </c>
      <c r="S886" s="286">
        <v>44461.666666666664</v>
      </c>
      <c r="T886" s="461">
        <v>268.7423</v>
      </c>
      <c r="V886" s="286">
        <v>44848.708333333336</v>
      </c>
      <c r="W886" t="s">
        <v>1736</v>
      </c>
    </row>
    <row r="887" spans="4:23" x14ac:dyDescent="0.2">
      <c r="D887" s="2">
        <v>43645.5</v>
      </c>
      <c r="E887">
        <v>200.64</v>
      </c>
      <c r="F887" s="874"/>
      <c r="G887" s="874"/>
      <c r="H887" s="874"/>
      <c r="I887" s="874"/>
      <c r="J887" s="874"/>
      <c r="K887" s="874"/>
      <c r="L887" s="874"/>
      <c r="M887" s="286">
        <v>43825.708333333336</v>
      </c>
      <c r="N887">
        <v>3.0588333333333328</v>
      </c>
      <c r="P887" s="286">
        <v>43868.208333333336</v>
      </c>
      <c r="Q887" s="8">
        <v>46.832999999999998</v>
      </c>
      <c r="S887" s="286">
        <v>44461.708333333336</v>
      </c>
      <c r="T887" s="461">
        <v>226.76920000000001</v>
      </c>
      <c r="V887" s="286">
        <v>44848.75</v>
      </c>
      <c r="W887" t="s">
        <v>1736</v>
      </c>
    </row>
    <row r="888" spans="4:23" x14ac:dyDescent="0.2">
      <c r="D888" s="2">
        <v>43645.541666666664</v>
      </c>
      <c r="E888">
        <v>105.18</v>
      </c>
      <c r="F888" s="874"/>
      <c r="G888" s="874"/>
      <c r="H888" s="874"/>
      <c r="I888" s="874"/>
      <c r="J888" s="874"/>
      <c r="K888" s="874"/>
      <c r="L888" s="874"/>
      <c r="M888" s="286">
        <v>43825.75</v>
      </c>
      <c r="N888">
        <v>3.9590000000000005</v>
      </c>
      <c r="P888" s="286">
        <v>43868.25</v>
      </c>
      <c r="Q888" s="8">
        <v>56.51016666666667</v>
      </c>
      <c r="S888" s="286">
        <v>44461.75</v>
      </c>
      <c r="T888" s="461">
        <v>199.488</v>
      </c>
      <c r="V888" s="286">
        <v>44848.791666666664</v>
      </c>
      <c r="W888" t="s">
        <v>1736</v>
      </c>
    </row>
    <row r="889" spans="4:23" x14ac:dyDescent="0.2">
      <c r="D889" s="2">
        <v>43645.583333333336</v>
      </c>
      <c r="E889">
        <v>43</v>
      </c>
      <c r="F889" s="874"/>
      <c r="G889" s="874"/>
      <c r="H889" s="874"/>
      <c r="I889" s="874"/>
      <c r="J889" s="874"/>
      <c r="K889" s="874"/>
      <c r="L889" s="874"/>
      <c r="M889" s="286">
        <v>43825.791666666664</v>
      </c>
      <c r="N889">
        <v>3.3159999999999998</v>
      </c>
      <c r="P889" s="286">
        <v>43868.291666666664</v>
      </c>
      <c r="Q889" s="8">
        <v>121.61166666666666</v>
      </c>
      <c r="S889" s="286">
        <v>44461.791666666664</v>
      </c>
      <c r="T889" s="461">
        <v>238.22200000000001</v>
      </c>
      <c r="V889" s="286">
        <v>44848.833333333336</v>
      </c>
      <c r="W889" t="s">
        <v>1736</v>
      </c>
    </row>
    <row r="890" spans="4:23" x14ac:dyDescent="0.2">
      <c r="D890" s="2">
        <v>43645.625</v>
      </c>
      <c r="E890">
        <v>15.77</v>
      </c>
      <c r="F890" s="874"/>
      <c r="G890" s="874"/>
      <c r="H890" s="874"/>
      <c r="I890" s="874"/>
      <c r="J890" s="874"/>
      <c r="K890" s="874"/>
      <c r="L890" s="874"/>
      <c r="M890" s="286">
        <v>43825.833333333336</v>
      </c>
      <c r="N890">
        <v>2.0495000000000005</v>
      </c>
      <c r="P890" s="286">
        <v>43868.333333333336</v>
      </c>
      <c r="Q890" s="8">
        <v>122.54516666666667</v>
      </c>
      <c r="S890" s="286">
        <v>44461.833333333336</v>
      </c>
      <c r="T890" s="461">
        <v>186.3124</v>
      </c>
      <c r="V890" s="286">
        <v>44848.875</v>
      </c>
      <c r="W890" t="s">
        <v>1736</v>
      </c>
    </row>
    <row r="891" spans="4:23" x14ac:dyDescent="0.2">
      <c r="D891" s="2">
        <v>43645.666666666664</v>
      </c>
      <c r="E891">
        <v>9.39</v>
      </c>
      <c r="F891" s="874"/>
      <c r="G891" s="874"/>
      <c r="H891" s="874"/>
      <c r="I891" s="874"/>
      <c r="J891" s="874"/>
      <c r="K891" s="874"/>
      <c r="L891" s="874"/>
      <c r="M891" s="286">
        <v>43825.875</v>
      </c>
      <c r="N891">
        <v>2.2556666666666669</v>
      </c>
      <c r="P891" s="286">
        <v>43868.375</v>
      </c>
      <c r="Q891" s="8">
        <v>361.67783333333318</v>
      </c>
      <c r="S891" s="286">
        <v>44461.875</v>
      </c>
      <c r="T891" s="461">
        <v>102.2495</v>
      </c>
      <c r="V891" s="286">
        <v>44849.291666666664</v>
      </c>
      <c r="W891" t="s">
        <v>1736</v>
      </c>
    </row>
    <row r="892" spans="4:23" x14ac:dyDescent="0.2">
      <c r="D892" s="2">
        <v>43645.708333333336</v>
      </c>
      <c r="E892">
        <v>8.0399999999999991</v>
      </c>
      <c r="F892" s="874"/>
      <c r="G892" s="874"/>
      <c r="H892" s="874"/>
      <c r="I892" s="874"/>
      <c r="J892" s="874"/>
      <c r="K892" s="874"/>
      <c r="L892" s="874"/>
      <c r="M892" s="286">
        <v>43825.916666666664</v>
      </c>
      <c r="N892">
        <v>2.350166666666667</v>
      </c>
      <c r="P892" s="286">
        <v>43868.416666666664</v>
      </c>
      <c r="Q892" s="8">
        <v>487.39433333333335</v>
      </c>
      <c r="S892" s="286">
        <v>44461.916666666664</v>
      </c>
      <c r="T892" s="461">
        <v>6.3962110000000001</v>
      </c>
      <c r="V892" s="286">
        <v>44849.333333333336</v>
      </c>
      <c r="W892" t="s">
        <v>1736</v>
      </c>
    </row>
    <row r="893" spans="4:23" x14ac:dyDescent="0.2">
      <c r="D893" s="2">
        <v>43645.75</v>
      </c>
      <c r="E893">
        <v>2.1</v>
      </c>
      <c r="F893" s="874"/>
      <c r="G893" s="874"/>
      <c r="H893" s="874"/>
      <c r="I893" s="874"/>
      <c r="J893" s="874"/>
      <c r="K893" s="874"/>
      <c r="L893" s="874"/>
      <c r="M893" s="286">
        <v>43825.958333333336</v>
      </c>
      <c r="N893">
        <v>5.367166666666666</v>
      </c>
      <c r="P893" s="286">
        <v>43868.458333333336</v>
      </c>
      <c r="Q893" s="8">
        <v>85.43199999999996</v>
      </c>
      <c r="S893" s="286">
        <v>44461.958333333336</v>
      </c>
      <c r="T893" s="461">
        <v>3.6436890000000002</v>
      </c>
      <c r="V893" s="286">
        <v>44849.375</v>
      </c>
      <c r="W893" t="s">
        <v>1736</v>
      </c>
    </row>
    <row r="894" spans="4:23" x14ac:dyDescent="0.2">
      <c r="D894" s="2">
        <v>43645.791666666664</v>
      </c>
      <c r="E894">
        <v>3.05</v>
      </c>
      <c r="F894" s="874"/>
      <c r="G894" s="874"/>
      <c r="H894" s="874"/>
      <c r="I894" s="874"/>
      <c r="J894" s="874"/>
      <c r="K894" s="874"/>
      <c r="L894" s="874"/>
      <c r="M894" s="286">
        <v>43826</v>
      </c>
      <c r="N894">
        <v>2.1640000000000001</v>
      </c>
      <c r="P894" s="286">
        <v>43868.5</v>
      </c>
      <c r="Q894" s="8">
        <v>11.215666666666669</v>
      </c>
      <c r="S894" s="286">
        <v>44462</v>
      </c>
      <c r="T894" s="461">
        <v>3.7955640000000002</v>
      </c>
      <c r="V894" s="286">
        <v>44849.416666666664</v>
      </c>
      <c r="W894" t="s">
        <v>1736</v>
      </c>
    </row>
    <row r="895" spans="4:23" x14ac:dyDescent="0.2">
      <c r="D895" s="2">
        <v>43645.833333333336</v>
      </c>
      <c r="E895">
        <v>4.26</v>
      </c>
      <c r="F895" s="874"/>
      <c r="G895" s="874"/>
      <c r="H895" s="874"/>
      <c r="I895" s="874"/>
      <c r="J895" s="874"/>
      <c r="K895" s="874"/>
      <c r="L895" s="874"/>
      <c r="M895" s="286">
        <v>43826.041666666664</v>
      </c>
      <c r="N895">
        <v>2.149</v>
      </c>
      <c r="P895" s="286">
        <v>43868.541666666664</v>
      </c>
      <c r="Q895" s="8">
        <v>26.968166666666665</v>
      </c>
      <c r="S895" s="286">
        <v>44462.041666666664</v>
      </c>
      <c r="T895" s="461">
        <v>3.3331629999999999</v>
      </c>
      <c r="V895" s="286">
        <v>44849.458333333336</v>
      </c>
      <c r="W895" t="s">
        <v>1736</v>
      </c>
    </row>
    <row r="896" spans="4:23" x14ac:dyDescent="0.2">
      <c r="D896" s="2">
        <v>43645.875</v>
      </c>
      <c r="E896">
        <v>3.14</v>
      </c>
      <c r="F896" s="874"/>
      <c r="G896" s="874"/>
      <c r="H896" s="874"/>
      <c r="I896" s="874"/>
      <c r="J896" s="874"/>
      <c r="K896" s="874"/>
      <c r="L896" s="874"/>
      <c r="M896" s="286">
        <v>43826.083333333336</v>
      </c>
      <c r="N896">
        <v>2.058666666666666</v>
      </c>
      <c r="P896" s="286">
        <v>43868.583333333336</v>
      </c>
      <c r="Q896" s="8">
        <v>98.86866666666667</v>
      </c>
      <c r="S896" s="286">
        <v>44462.083333333336</v>
      </c>
      <c r="T896" s="461">
        <v>2.090382</v>
      </c>
      <c r="V896" s="286">
        <v>44849.5</v>
      </c>
      <c r="W896" t="s">
        <v>1736</v>
      </c>
    </row>
    <row r="897" spans="4:23" x14ac:dyDescent="0.2">
      <c r="D897" s="2">
        <v>43645.916666666664</v>
      </c>
      <c r="E897">
        <v>2.93</v>
      </c>
      <c r="F897" s="874"/>
      <c r="G897" s="874"/>
      <c r="H897" s="874"/>
      <c r="I897" s="874"/>
      <c r="J897" s="874"/>
      <c r="K897" s="874"/>
      <c r="L897" s="874"/>
      <c r="M897" s="286">
        <v>43826.125</v>
      </c>
      <c r="N897">
        <v>5.6523333333333357</v>
      </c>
      <c r="P897" s="286">
        <v>43868.625</v>
      </c>
      <c r="Q897" s="8">
        <v>282.5841666666667</v>
      </c>
      <c r="S897" s="286">
        <v>44462.125</v>
      </c>
      <c r="T897" s="461">
        <v>2.0143650000000002</v>
      </c>
      <c r="V897" s="286">
        <v>44849.541666666664</v>
      </c>
      <c r="W897" t="s">
        <v>1736</v>
      </c>
    </row>
    <row r="898" spans="4:23" x14ac:dyDescent="0.2">
      <c r="D898" s="2">
        <v>43645.958333333336</v>
      </c>
      <c r="E898">
        <v>2.88</v>
      </c>
      <c r="F898" s="874"/>
      <c r="G898" s="874"/>
      <c r="H898" s="874"/>
      <c r="I898" s="874"/>
      <c r="J898" s="874"/>
      <c r="K898" s="874"/>
      <c r="L898" s="874"/>
      <c r="M898" s="286">
        <v>43826.166666666664</v>
      </c>
      <c r="N898">
        <v>2.1944999999999997</v>
      </c>
      <c r="P898" s="286">
        <v>43868.666666666664</v>
      </c>
      <c r="Q898" s="8">
        <v>121.10999999999996</v>
      </c>
      <c r="S898" s="286">
        <v>44462.166666666664</v>
      </c>
      <c r="T898" s="461">
        <v>1.8701650000000001</v>
      </c>
      <c r="V898" s="286">
        <v>44849.583333333336</v>
      </c>
      <c r="W898" t="s">
        <v>1736</v>
      </c>
    </row>
    <row r="899" spans="4:23" x14ac:dyDescent="0.2">
      <c r="D899" s="2">
        <v>43646</v>
      </c>
      <c r="E899">
        <v>2.82</v>
      </c>
      <c r="F899" s="874"/>
      <c r="G899" s="874"/>
      <c r="H899" s="874"/>
      <c r="I899" s="874"/>
      <c r="J899" s="874"/>
      <c r="K899" s="874"/>
      <c r="L899" s="874"/>
      <c r="M899" s="286">
        <v>43826.208333333336</v>
      </c>
      <c r="N899">
        <v>2.2685000000000008</v>
      </c>
      <c r="P899" s="286">
        <v>43868.708333333336</v>
      </c>
      <c r="Q899" s="8">
        <v>106.76083333333337</v>
      </c>
      <c r="S899" s="286">
        <v>44462.208333333336</v>
      </c>
      <c r="T899" s="461">
        <v>1.406536</v>
      </c>
      <c r="V899" s="286">
        <v>44849.625</v>
      </c>
      <c r="W899" t="s">
        <v>1736</v>
      </c>
    </row>
    <row r="900" spans="4:23" x14ac:dyDescent="0.2">
      <c r="D900" s="2">
        <v>43646.041666666664</v>
      </c>
      <c r="E900">
        <v>3.12</v>
      </c>
      <c r="F900" s="874"/>
      <c r="G900" s="874"/>
      <c r="H900" s="874"/>
      <c r="I900" s="874"/>
      <c r="J900" s="874"/>
      <c r="K900" s="874"/>
      <c r="L900" s="874"/>
      <c r="M900" s="286">
        <v>43826.25</v>
      </c>
      <c r="N900">
        <v>2.3426666666666658</v>
      </c>
      <c r="P900" s="286">
        <v>43868.75</v>
      </c>
      <c r="Q900" s="8">
        <v>54.871833333333342</v>
      </c>
      <c r="S900" s="286">
        <v>44462.25</v>
      </c>
      <c r="T900" s="461">
        <v>27.122389999999999</v>
      </c>
      <c r="V900" s="286">
        <v>44849.666666666664</v>
      </c>
      <c r="W900" t="s">
        <v>1736</v>
      </c>
    </row>
    <row r="901" spans="4:23" x14ac:dyDescent="0.2">
      <c r="D901" s="2">
        <v>43646.083333333336</v>
      </c>
      <c r="E901">
        <v>3.19</v>
      </c>
      <c r="F901" s="874"/>
      <c r="G901" s="874"/>
      <c r="H901" s="874"/>
      <c r="I901" s="874"/>
      <c r="J901" s="874"/>
      <c r="K901" s="874"/>
      <c r="L901" s="874"/>
      <c r="M901" s="286">
        <v>43826.291666666664</v>
      </c>
      <c r="N901">
        <v>2.8611666666666671</v>
      </c>
      <c r="P901" s="286">
        <v>43868.791666666664</v>
      </c>
      <c r="Q901" s="8">
        <v>41.271833333333362</v>
      </c>
      <c r="S901" s="286">
        <v>44462.291666666664</v>
      </c>
      <c r="T901" s="461">
        <v>144.8766</v>
      </c>
      <c r="V901" s="286">
        <v>44849.708333333336</v>
      </c>
      <c r="W901" t="s">
        <v>1736</v>
      </c>
    </row>
    <row r="902" spans="4:23" x14ac:dyDescent="0.2">
      <c r="D902" s="2">
        <v>43646.125</v>
      </c>
      <c r="E902">
        <v>3.1</v>
      </c>
      <c r="F902" s="874"/>
      <c r="G902" s="874"/>
      <c r="H902" s="874"/>
      <c r="I902" s="874"/>
      <c r="J902" s="874"/>
      <c r="K902" s="874"/>
      <c r="L902" s="874"/>
      <c r="M902" s="286">
        <v>43826.333333333336</v>
      </c>
      <c r="N902">
        <v>3.2535000000000003</v>
      </c>
      <c r="P902" s="286">
        <v>43868.833333333336</v>
      </c>
      <c r="Q902" s="8">
        <v>22.548999999999992</v>
      </c>
      <c r="S902" s="286">
        <v>44462.333333333336</v>
      </c>
      <c r="T902" s="461">
        <v>53.231960000000001</v>
      </c>
      <c r="V902" s="286">
        <v>44849.75</v>
      </c>
      <c r="W902" t="s">
        <v>1736</v>
      </c>
    </row>
    <row r="903" spans="4:23" x14ac:dyDescent="0.2">
      <c r="D903" s="2">
        <v>43646.166666666664</v>
      </c>
      <c r="E903">
        <v>4.66</v>
      </c>
      <c r="F903" s="874"/>
      <c r="G903" s="874"/>
      <c r="H903" s="874"/>
      <c r="I903" s="874"/>
      <c r="J903" s="874"/>
      <c r="K903" s="874"/>
      <c r="L903" s="874"/>
      <c r="M903" s="286">
        <v>43826.375</v>
      </c>
      <c r="N903">
        <v>3.2175000000000002</v>
      </c>
      <c r="P903" s="286">
        <v>43868.875</v>
      </c>
      <c r="Q903" s="8">
        <v>18.439166666666665</v>
      </c>
      <c r="S903" s="286">
        <v>44462.375</v>
      </c>
      <c r="T903" s="461">
        <v>92.213579999999993</v>
      </c>
      <c r="V903" s="286">
        <v>44849.791666666664</v>
      </c>
      <c r="W903" t="s">
        <v>1736</v>
      </c>
    </row>
    <row r="904" spans="4:23" x14ac:dyDescent="0.2">
      <c r="D904" s="2">
        <v>43646.208333333336</v>
      </c>
      <c r="E904">
        <v>7.57</v>
      </c>
      <c r="F904" s="874"/>
      <c r="G904" s="874"/>
      <c r="H904" s="874"/>
      <c r="I904" s="874"/>
      <c r="J904" s="874"/>
      <c r="K904" s="874"/>
      <c r="L904" s="874"/>
      <c r="M904" s="286">
        <v>43826.416666666664</v>
      </c>
      <c r="N904">
        <v>3.4323333333333337</v>
      </c>
      <c r="P904" s="286">
        <v>43868.916666666664</v>
      </c>
      <c r="Q904" s="8">
        <v>12.618166666666667</v>
      </c>
      <c r="S904" s="286">
        <v>44462.416666666664</v>
      </c>
      <c r="T904" s="461">
        <v>87.383579999999995</v>
      </c>
      <c r="V904" s="286">
        <v>44849.833333333336</v>
      </c>
      <c r="W904" t="s">
        <v>1736</v>
      </c>
    </row>
    <row r="905" spans="4:23" x14ac:dyDescent="0.2">
      <c r="D905" s="2">
        <v>43646.25</v>
      </c>
      <c r="E905">
        <v>5.33</v>
      </c>
      <c r="F905" s="874"/>
      <c r="G905" s="874"/>
      <c r="H905" s="874"/>
      <c r="I905" s="874"/>
      <c r="J905" s="874"/>
      <c r="K905" s="874"/>
      <c r="L905" s="874"/>
      <c r="M905" s="286">
        <v>43826.458333333336</v>
      </c>
      <c r="N905">
        <v>9.9615000000000009</v>
      </c>
      <c r="P905" s="286">
        <v>43868.958333333336</v>
      </c>
      <c r="Q905" s="8">
        <v>9.3928333333333303</v>
      </c>
      <c r="S905" s="286">
        <v>44462.458333333336</v>
      </c>
      <c r="T905" s="461">
        <v>173.2525</v>
      </c>
      <c r="V905" s="286">
        <v>44849.875</v>
      </c>
      <c r="W905" t="s">
        <v>1736</v>
      </c>
    </row>
    <row r="906" spans="4:23" x14ac:dyDescent="0.2">
      <c r="D906" s="2">
        <v>43646.291666666664</v>
      </c>
      <c r="E906">
        <v>4.7300000000000004</v>
      </c>
      <c r="F906" s="874"/>
      <c r="G906" s="874"/>
      <c r="H906" s="874"/>
      <c r="I906" s="874"/>
      <c r="J906" s="874"/>
      <c r="K906" s="874"/>
      <c r="L906" s="874"/>
      <c r="M906" s="286">
        <v>43826.5</v>
      </c>
      <c r="N906">
        <v>2.5788333333333342</v>
      </c>
      <c r="P906" s="286">
        <v>43869</v>
      </c>
      <c r="Q906" s="8">
        <v>6.3291666666666666</v>
      </c>
      <c r="S906" s="286">
        <v>44462.5</v>
      </c>
      <c r="T906" s="461">
        <v>181.9374</v>
      </c>
      <c r="V906" s="286">
        <v>44850.291666666664</v>
      </c>
      <c r="W906" t="s">
        <v>1736</v>
      </c>
    </row>
    <row r="907" spans="4:23" x14ac:dyDescent="0.2">
      <c r="D907" s="2">
        <v>43646.333333333336</v>
      </c>
      <c r="E907">
        <v>4.51</v>
      </c>
      <c r="F907" s="874"/>
      <c r="G907" s="874"/>
      <c r="H907" s="874"/>
      <c r="I907" s="874"/>
      <c r="J907" s="874"/>
      <c r="K907" s="874"/>
      <c r="L907" s="874"/>
      <c r="M907" s="286">
        <v>43826.541666666664</v>
      </c>
      <c r="N907">
        <v>3.0604999999999989</v>
      </c>
      <c r="P907" s="286">
        <v>43869.041666666664</v>
      </c>
      <c r="Q907" s="8">
        <v>5.6723333333333326</v>
      </c>
      <c r="S907" s="286">
        <v>44462.541666666664</v>
      </c>
      <c r="T907" s="461">
        <v>108.0958</v>
      </c>
      <c r="V907" s="286">
        <v>44850.333333333336</v>
      </c>
      <c r="W907" t="s">
        <v>1736</v>
      </c>
    </row>
    <row r="908" spans="4:23" x14ac:dyDescent="0.2">
      <c r="D908" s="2">
        <v>43646.375</v>
      </c>
      <c r="E908">
        <v>2.64</v>
      </c>
      <c r="F908" s="874"/>
      <c r="G908" s="874"/>
      <c r="H908" s="874"/>
      <c r="I908" s="874"/>
      <c r="J908" s="874"/>
      <c r="K908" s="874"/>
      <c r="L908" s="874"/>
      <c r="M908" s="286">
        <v>43826.583333333336</v>
      </c>
      <c r="N908">
        <v>0.86900000000000088</v>
      </c>
      <c r="P908" s="286">
        <v>43869.083333333336</v>
      </c>
      <c r="Q908" s="8">
        <v>6.3801666666666677</v>
      </c>
      <c r="S908" s="286">
        <v>44462.583333333336</v>
      </c>
      <c r="T908" s="461">
        <v>151.7225</v>
      </c>
      <c r="V908" s="286">
        <v>44850.375</v>
      </c>
      <c r="W908" t="s">
        <v>1736</v>
      </c>
    </row>
    <row r="909" spans="4:23" x14ac:dyDescent="0.2">
      <c r="D909" s="2">
        <v>43646.416666666664</v>
      </c>
      <c r="E909">
        <v>4.49</v>
      </c>
      <c r="F909" s="874"/>
      <c r="G909" s="874"/>
      <c r="H909" s="874"/>
      <c r="I909" s="874"/>
      <c r="J909" s="874"/>
      <c r="K909" s="874"/>
      <c r="L909" s="874"/>
      <c r="M909" s="286">
        <v>43826.625</v>
      </c>
      <c r="N909">
        <v>3.6356666666666677</v>
      </c>
      <c r="P909" s="286">
        <v>43869.125</v>
      </c>
      <c r="Q909" s="8">
        <v>429.80299999999988</v>
      </c>
      <c r="S909" s="286">
        <v>44462.625</v>
      </c>
      <c r="T909" s="461">
        <v>51.462910000000001</v>
      </c>
      <c r="V909" s="286">
        <v>44850.416666666664</v>
      </c>
      <c r="W909" t="s">
        <v>1736</v>
      </c>
    </row>
    <row r="910" spans="4:23" x14ac:dyDescent="0.2">
      <c r="D910" s="2">
        <v>43646.458333333336</v>
      </c>
      <c r="E910">
        <v>6.18</v>
      </c>
      <c r="F910" s="874"/>
      <c r="G910" s="874"/>
      <c r="H910" s="874"/>
      <c r="I910" s="874"/>
      <c r="J910" s="874"/>
      <c r="K910" s="874"/>
      <c r="L910" s="874"/>
      <c r="M910" s="286">
        <v>43826.666666666664</v>
      </c>
      <c r="N910">
        <v>2.5648333333333344</v>
      </c>
      <c r="P910" s="286">
        <v>43869.166666666664</v>
      </c>
      <c r="Q910" s="8">
        <v>15.684499999999993</v>
      </c>
      <c r="S910" s="286">
        <v>44462.666666666664</v>
      </c>
      <c r="T910" s="461">
        <v>60.478070000000002</v>
      </c>
      <c r="V910" s="286">
        <v>44850.458333333336</v>
      </c>
      <c r="W910" t="s">
        <v>1736</v>
      </c>
    </row>
    <row r="911" spans="4:23" x14ac:dyDescent="0.2">
      <c r="D911" s="2">
        <v>43646.5</v>
      </c>
      <c r="E911">
        <v>5.0199999999999996</v>
      </c>
      <c r="F911" s="874"/>
      <c r="G911" s="874"/>
      <c r="H911" s="874"/>
      <c r="I911" s="874"/>
      <c r="J911" s="874"/>
      <c r="K911" s="874"/>
      <c r="L911" s="874"/>
      <c r="M911" s="286">
        <v>43826.708333333336</v>
      </c>
      <c r="N911">
        <v>3.2436666666666647</v>
      </c>
      <c r="P911" s="286">
        <v>43869.208333333336</v>
      </c>
      <c r="Q911" s="8">
        <v>9.5073333333333334</v>
      </c>
      <c r="S911" s="286">
        <v>44462.708333333336</v>
      </c>
      <c r="T911" s="461">
        <v>131.32230000000001</v>
      </c>
      <c r="V911" s="286">
        <v>44850.5</v>
      </c>
      <c r="W911" t="s">
        <v>1736</v>
      </c>
    </row>
    <row r="912" spans="4:23" x14ac:dyDescent="0.2">
      <c r="D912" s="2">
        <v>43646.541666666664</v>
      </c>
      <c r="E912">
        <v>5.58</v>
      </c>
      <c r="F912" s="874"/>
      <c r="G912" s="874"/>
      <c r="H912" s="874"/>
      <c r="I912" s="874"/>
      <c r="J912" s="874"/>
      <c r="K912" s="874"/>
      <c r="L912" s="874"/>
      <c r="M912" s="286">
        <v>43826.75</v>
      </c>
      <c r="N912">
        <v>3.4228333333333345</v>
      </c>
      <c r="P912" s="286">
        <v>43869.25</v>
      </c>
      <c r="Q912" s="8">
        <v>7.2580000000000009</v>
      </c>
      <c r="S912" s="286">
        <v>44462.75</v>
      </c>
      <c r="T912" s="461">
        <v>142.67070000000001</v>
      </c>
      <c r="V912" s="286">
        <v>44850.541666666664</v>
      </c>
      <c r="W912" t="s">
        <v>1736</v>
      </c>
    </row>
    <row r="913" spans="4:23" x14ac:dyDescent="0.2">
      <c r="D913" s="2">
        <v>43646.583333333336</v>
      </c>
      <c r="E913">
        <v>6.16</v>
      </c>
      <c r="F913" s="874"/>
      <c r="G913" s="874"/>
      <c r="H913" s="874"/>
      <c r="I913" s="874"/>
      <c r="J913" s="874"/>
      <c r="K913" s="874"/>
      <c r="L913" s="874"/>
      <c r="M913" s="286">
        <v>43826.791666666664</v>
      </c>
      <c r="N913">
        <v>3.2021666666666677</v>
      </c>
      <c r="P913" s="286">
        <v>43869.291666666664</v>
      </c>
      <c r="Q913" s="8">
        <v>9.4966666666666644</v>
      </c>
      <c r="S913" s="286">
        <v>44462.791666666664</v>
      </c>
      <c r="T913" s="461">
        <v>159.47239999999999</v>
      </c>
      <c r="V913" s="286">
        <v>44850.583333333336</v>
      </c>
      <c r="W913" t="s">
        <v>1736</v>
      </c>
    </row>
    <row r="914" spans="4:23" x14ac:dyDescent="0.2">
      <c r="D914" s="2">
        <v>43646.625</v>
      </c>
      <c r="E914">
        <v>6.38</v>
      </c>
      <c r="F914" s="874"/>
      <c r="G914" s="874"/>
      <c r="H914" s="874"/>
      <c r="I914" s="874"/>
      <c r="J914" s="874"/>
      <c r="K914" s="874"/>
      <c r="L914" s="874"/>
      <c r="M914" s="286">
        <v>43826.833333333336</v>
      </c>
      <c r="N914">
        <v>3.0319999999999996</v>
      </c>
      <c r="P914" s="286">
        <v>43869.333333333336</v>
      </c>
      <c r="Q914" s="8">
        <v>11.062166666666668</v>
      </c>
      <c r="S914" s="286">
        <v>44462.833333333336</v>
      </c>
      <c r="T914" s="461">
        <v>112.3908</v>
      </c>
      <c r="V914" s="286">
        <v>44850.625</v>
      </c>
      <c r="W914" t="s">
        <v>1736</v>
      </c>
    </row>
    <row r="915" spans="4:23" x14ac:dyDescent="0.2">
      <c r="D915" s="2">
        <v>43646.666666666664</v>
      </c>
      <c r="E915">
        <v>5.86</v>
      </c>
      <c r="F915" s="874"/>
      <c r="G915" s="874"/>
      <c r="H915" s="874"/>
      <c r="I915" s="874"/>
      <c r="J915" s="874"/>
      <c r="K915" s="874"/>
      <c r="L915" s="874"/>
      <c r="M915" s="286">
        <v>43826.875</v>
      </c>
      <c r="N915">
        <v>3.186833333333333</v>
      </c>
      <c r="P915" s="286">
        <v>43869.375</v>
      </c>
      <c r="Q915" s="8">
        <v>11.763000000000002</v>
      </c>
      <c r="S915" s="286">
        <v>44462.875</v>
      </c>
      <c r="T915" s="461">
        <v>2.6868970000000001</v>
      </c>
      <c r="V915" s="286">
        <v>44850.666666666664</v>
      </c>
      <c r="W915" t="s">
        <v>1736</v>
      </c>
    </row>
    <row r="916" spans="4:23" x14ac:dyDescent="0.2">
      <c r="D916" s="2">
        <v>43646.708333333336</v>
      </c>
      <c r="E916">
        <v>4.79</v>
      </c>
      <c r="F916" s="874"/>
      <c r="G916" s="874"/>
      <c r="H916" s="874"/>
      <c r="I916" s="874"/>
      <c r="J916" s="874"/>
      <c r="K916" s="874"/>
      <c r="L916" s="874"/>
      <c r="M916" s="286">
        <v>43826.916666666664</v>
      </c>
      <c r="N916">
        <v>3.0889999999999995</v>
      </c>
      <c r="P916" s="286">
        <v>43869.416666666664</v>
      </c>
      <c r="Q916" s="8">
        <v>3.9693333333333332</v>
      </c>
      <c r="S916" s="286">
        <v>44462.916666666664</v>
      </c>
      <c r="T916" s="461">
        <v>1.9679219999999999</v>
      </c>
      <c r="V916" s="286">
        <v>44850.708333333336</v>
      </c>
      <c r="W916" t="s">
        <v>1736</v>
      </c>
    </row>
    <row r="917" spans="4:23" x14ac:dyDescent="0.2">
      <c r="D917" s="2">
        <v>43646.75</v>
      </c>
      <c r="E917">
        <v>3.63</v>
      </c>
      <c r="F917" s="874"/>
      <c r="G917" s="874"/>
      <c r="H917" s="874"/>
      <c r="I917" s="874"/>
      <c r="J917" s="874"/>
      <c r="K917" s="874"/>
      <c r="L917" s="874"/>
      <c r="M917" s="286">
        <v>43826.958333333336</v>
      </c>
      <c r="N917">
        <v>2.7066666666666666</v>
      </c>
      <c r="P917" s="286">
        <v>43869.458333333336</v>
      </c>
      <c r="Q917" s="8">
        <v>4.4520000000000008</v>
      </c>
      <c r="S917" s="286">
        <v>44462.958333333336</v>
      </c>
      <c r="T917" s="461">
        <v>1.610085</v>
      </c>
      <c r="V917" s="286">
        <v>44850.75</v>
      </c>
      <c r="W917" t="s">
        <v>1736</v>
      </c>
    </row>
    <row r="918" spans="4:23" x14ac:dyDescent="0.2">
      <c r="D918" s="2">
        <v>43646.791666666664</v>
      </c>
      <c r="E918">
        <v>3.33</v>
      </c>
      <c r="F918" s="874"/>
      <c r="G918" s="874"/>
      <c r="H918" s="874"/>
      <c r="I918" s="874"/>
      <c r="J918" s="874"/>
      <c r="K918" s="874"/>
      <c r="L918" s="874"/>
      <c r="M918" s="286">
        <v>43827</v>
      </c>
      <c r="N918">
        <v>2.3588333333333344</v>
      </c>
      <c r="P918" s="286">
        <v>43869.5</v>
      </c>
      <c r="Q918" s="8">
        <v>4.8265000000000011</v>
      </c>
      <c r="S918" s="286">
        <v>44463</v>
      </c>
      <c r="T918" s="461">
        <v>2.4801880000000001</v>
      </c>
      <c r="V918" s="286">
        <v>44850.791666666664</v>
      </c>
      <c r="W918" t="s">
        <v>1736</v>
      </c>
    </row>
    <row r="919" spans="4:23" x14ac:dyDescent="0.2">
      <c r="D919" s="2">
        <v>43646.833333333336</v>
      </c>
      <c r="E919">
        <v>3.05</v>
      </c>
      <c r="F919" s="874"/>
      <c r="G919" s="874"/>
      <c r="H919" s="874"/>
      <c r="I919" s="874"/>
      <c r="J919" s="874"/>
      <c r="K919" s="874"/>
      <c r="L919" s="874"/>
      <c r="M919" s="286">
        <v>43827.041666666664</v>
      </c>
      <c r="N919">
        <v>2.1123333333333334</v>
      </c>
      <c r="P919" s="286">
        <v>43869.541666666664</v>
      </c>
      <c r="Q919" s="8">
        <v>5.0129999999999999</v>
      </c>
      <c r="S919" s="286">
        <v>44463.041666666664</v>
      </c>
      <c r="T919" s="461">
        <v>3.3520479999999999</v>
      </c>
      <c r="V919" s="286">
        <v>44850.833333333336</v>
      </c>
      <c r="W919" t="s">
        <v>1736</v>
      </c>
    </row>
    <row r="920" spans="4:23" x14ac:dyDescent="0.2">
      <c r="D920" s="2">
        <v>43646.875</v>
      </c>
      <c r="E920">
        <v>2.89</v>
      </c>
      <c r="F920" s="874"/>
      <c r="G920" s="874"/>
      <c r="H920" s="874"/>
      <c r="I920" s="874"/>
      <c r="J920" s="874"/>
      <c r="K920" s="874"/>
      <c r="L920" s="874"/>
      <c r="M920" s="286">
        <v>43827.083333333336</v>
      </c>
      <c r="N920">
        <v>2.0816666666666661</v>
      </c>
      <c r="P920" s="286">
        <v>43869.583333333336</v>
      </c>
      <c r="Q920" s="8">
        <v>4.7183333333333337</v>
      </c>
      <c r="S920" s="286">
        <v>44463.083333333336</v>
      </c>
      <c r="T920" s="461">
        <v>3.436423</v>
      </c>
      <c r="V920" s="286">
        <v>44850.875</v>
      </c>
      <c r="W920" t="s">
        <v>1736</v>
      </c>
    </row>
    <row r="921" spans="4:23" x14ac:dyDescent="0.2">
      <c r="D921" s="2">
        <v>43646.916666666664</v>
      </c>
      <c r="E921">
        <v>2.89</v>
      </c>
      <c r="F921" s="874"/>
      <c r="G921" s="874"/>
      <c r="H921" s="874"/>
      <c r="I921" s="874"/>
      <c r="J921" s="874"/>
      <c r="K921" s="874"/>
      <c r="L921" s="874"/>
      <c r="M921" s="286">
        <v>43827.125</v>
      </c>
      <c r="N921">
        <v>2.6944999999999997</v>
      </c>
      <c r="P921" s="286">
        <v>43869.625</v>
      </c>
      <c r="Q921" s="8">
        <v>4.5191666666666661</v>
      </c>
      <c r="S921" s="286">
        <v>44463.125</v>
      </c>
      <c r="T921" s="461">
        <v>3.0191150000000002</v>
      </c>
      <c r="V921" s="286">
        <v>44851.291666666664</v>
      </c>
      <c r="W921" t="s">
        <v>1736</v>
      </c>
    </row>
    <row r="922" spans="4:23" x14ac:dyDescent="0.2">
      <c r="D922" s="2">
        <v>43646.958333333336</v>
      </c>
      <c r="E922">
        <v>3.11</v>
      </c>
      <c r="F922" s="874"/>
      <c r="G922" s="874"/>
      <c r="H922" s="874"/>
      <c r="I922" s="874"/>
      <c r="J922" s="874"/>
      <c r="K922" s="874"/>
      <c r="L922" s="874"/>
      <c r="M922" s="286">
        <v>43827.166666666664</v>
      </c>
      <c r="N922">
        <v>2.0585</v>
      </c>
      <c r="P922" s="286">
        <v>43869.666666666664</v>
      </c>
      <c r="Q922" s="8">
        <v>5.2424999999999979</v>
      </c>
      <c r="S922" s="286">
        <v>44463.166666666664</v>
      </c>
      <c r="T922" s="461">
        <v>2.3156110000000001</v>
      </c>
      <c r="V922" s="286">
        <v>44851.333333333336</v>
      </c>
      <c r="W922" t="s">
        <v>1736</v>
      </c>
    </row>
    <row r="923" spans="4:23" x14ac:dyDescent="0.2">
      <c r="D923" s="2">
        <v>43647</v>
      </c>
      <c r="E923">
        <v>3.01</v>
      </c>
      <c r="F923" s="874"/>
      <c r="G923" s="874"/>
      <c r="H923" s="874"/>
      <c r="I923" s="874"/>
      <c r="J923" s="874"/>
      <c r="K923" s="874"/>
      <c r="L923" s="874"/>
      <c r="M923" s="286">
        <v>43827.208333333336</v>
      </c>
      <c r="N923">
        <v>2.1174999999999993</v>
      </c>
      <c r="P923" s="286">
        <v>43869.708333333336</v>
      </c>
      <c r="Q923" s="8">
        <v>5.8639999999999981</v>
      </c>
      <c r="S923" s="286">
        <v>44463.208333333336</v>
      </c>
      <c r="T923" s="461">
        <v>2.1934</v>
      </c>
      <c r="V923" s="286">
        <v>44851.375</v>
      </c>
      <c r="W923" t="s">
        <v>1736</v>
      </c>
    </row>
    <row r="924" spans="4:23" x14ac:dyDescent="0.2">
      <c r="D924" s="2">
        <v>43647.041666666664</v>
      </c>
      <c r="E924">
        <v>2.83</v>
      </c>
      <c r="F924" s="874"/>
      <c r="G924" s="874"/>
      <c r="H924" s="874"/>
      <c r="I924" s="874"/>
      <c r="J924" s="874"/>
      <c r="K924" s="874"/>
      <c r="L924" s="874"/>
      <c r="M924" s="286">
        <v>43827.25</v>
      </c>
      <c r="N924">
        <v>2.2151666666666663</v>
      </c>
      <c r="P924" s="286">
        <v>43869.75</v>
      </c>
      <c r="Q924" s="8">
        <v>6.317666666666665</v>
      </c>
      <c r="S924" s="286">
        <v>44463.25</v>
      </c>
      <c r="T924" s="461">
        <v>1.869629</v>
      </c>
      <c r="V924" s="286">
        <v>44851.416666666664</v>
      </c>
      <c r="W924" t="s">
        <v>1736</v>
      </c>
    </row>
    <row r="925" spans="4:23" x14ac:dyDescent="0.2">
      <c r="D925" s="2">
        <v>43647.083333333336</v>
      </c>
      <c r="E925">
        <v>2.74</v>
      </c>
      <c r="F925" s="874"/>
      <c r="G925" s="874"/>
      <c r="H925" s="874"/>
      <c r="I925" s="874"/>
      <c r="J925" s="874"/>
      <c r="K925" s="874"/>
      <c r="L925" s="874"/>
      <c r="M925" s="286">
        <v>43827.291666666664</v>
      </c>
      <c r="N925">
        <v>3.1714999999999978</v>
      </c>
      <c r="P925" s="286">
        <v>43869.791666666664</v>
      </c>
      <c r="Q925" s="8">
        <v>7.0396666666666663</v>
      </c>
      <c r="S925" s="286">
        <v>44463.291666666664</v>
      </c>
      <c r="T925" s="461">
        <v>1.827782</v>
      </c>
      <c r="V925" s="286">
        <v>44851.458333333336</v>
      </c>
      <c r="W925" t="s">
        <v>1736</v>
      </c>
    </row>
    <row r="926" spans="4:23" x14ac:dyDescent="0.2">
      <c r="D926" s="2">
        <v>43647.125</v>
      </c>
      <c r="E926">
        <v>2.72</v>
      </c>
      <c r="F926" s="874"/>
      <c r="G926" s="874"/>
      <c r="H926" s="874"/>
      <c r="I926" s="874"/>
      <c r="J926" s="874"/>
      <c r="K926" s="874"/>
      <c r="L926" s="874"/>
      <c r="M926" s="286">
        <v>43827.333333333336</v>
      </c>
      <c r="N926">
        <v>2.694666666666667</v>
      </c>
      <c r="P926" s="286">
        <v>43869.833333333336</v>
      </c>
      <c r="Q926" s="8">
        <v>7.4623333333333361</v>
      </c>
      <c r="S926" s="286">
        <v>44463.333333333336</v>
      </c>
      <c r="T926" s="461">
        <v>405.62869999999998</v>
      </c>
      <c r="V926" s="286">
        <v>44851.5</v>
      </c>
      <c r="W926" t="s">
        <v>1736</v>
      </c>
    </row>
    <row r="927" spans="4:23" x14ac:dyDescent="0.2">
      <c r="D927" s="2">
        <v>43647.166666666664</v>
      </c>
      <c r="E927">
        <v>4.1500000000000004</v>
      </c>
      <c r="F927" s="874"/>
      <c r="G927" s="874"/>
      <c r="H927" s="874"/>
      <c r="I927" s="874"/>
      <c r="J927" s="874"/>
      <c r="K927" s="874"/>
      <c r="L927" s="874"/>
      <c r="M927" s="286">
        <v>43827.375</v>
      </c>
      <c r="N927">
        <v>2.6566666666666654</v>
      </c>
      <c r="P927" s="286">
        <v>43869.875</v>
      </c>
      <c r="Q927" s="8">
        <v>6.7473333333333336</v>
      </c>
      <c r="S927" s="286">
        <v>44463.375</v>
      </c>
      <c r="T927" s="461">
        <v>91.326040000000006</v>
      </c>
      <c r="V927" s="286">
        <v>44851.541666666664</v>
      </c>
      <c r="W927" t="s">
        <v>1736</v>
      </c>
    </row>
    <row r="928" spans="4:23" x14ac:dyDescent="0.2">
      <c r="D928" s="2">
        <v>43647.208333333336</v>
      </c>
      <c r="E928">
        <v>6.19</v>
      </c>
      <c r="F928" s="874"/>
      <c r="G928" s="874"/>
      <c r="H928" s="874"/>
      <c r="I928" s="874"/>
      <c r="J928" s="874"/>
      <c r="K928" s="874"/>
      <c r="L928" s="874"/>
      <c r="M928" s="286">
        <v>43827.416666666664</v>
      </c>
      <c r="N928">
        <v>2.5531666666666664</v>
      </c>
      <c r="P928" s="286">
        <v>43869.916666666664</v>
      </c>
      <c r="Q928" s="8">
        <v>5.7808333333333328</v>
      </c>
      <c r="S928" s="286">
        <v>44463.416666666664</v>
      </c>
      <c r="T928" s="461">
        <v>4.4701890000000004</v>
      </c>
      <c r="V928" s="286">
        <v>44851.583333333336</v>
      </c>
      <c r="W928" t="s">
        <v>1736</v>
      </c>
    </row>
    <row r="929" spans="4:23" x14ac:dyDescent="0.2">
      <c r="D929" s="2">
        <v>43647.25</v>
      </c>
      <c r="E929">
        <v>4.34</v>
      </c>
      <c r="F929" s="874"/>
      <c r="G929" s="874"/>
      <c r="H929" s="874"/>
      <c r="I929" s="874"/>
      <c r="J929" s="874"/>
      <c r="K929" s="874"/>
      <c r="L929" s="874"/>
      <c r="M929" s="286">
        <v>43827.458333333336</v>
      </c>
      <c r="N929">
        <v>2.9578333333333338</v>
      </c>
      <c r="P929" s="286">
        <v>43869.958333333336</v>
      </c>
      <c r="Q929" s="8">
        <v>4.7366666666666664</v>
      </c>
      <c r="S929" s="286">
        <v>44463.458333333336</v>
      </c>
      <c r="T929" s="461">
        <v>3.3640829999999999</v>
      </c>
      <c r="V929" s="286">
        <v>44851.625</v>
      </c>
      <c r="W929" t="s">
        <v>1736</v>
      </c>
    </row>
    <row r="930" spans="4:23" x14ac:dyDescent="0.2">
      <c r="D930" s="2">
        <v>43647.291666666664</v>
      </c>
      <c r="E930">
        <v>18.98</v>
      </c>
      <c r="F930" s="874"/>
      <c r="G930" s="874"/>
      <c r="H930" s="874"/>
      <c r="I930" s="874"/>
      <c r="J930" s="874"/>
      <c r="K930" s="874"/>
      <c r="L930" s="874"/>
      <c r="M930" s="286">
        <v>43827.5</v>
      </c>
      <c r="N930">
        <v>3.4578333333333342</v>
      </c>
      <c r="P930" s="286">
        <v>43870</v>
      </c>
      <c r="Q930" s="8">
        <v>3.7883333333333344</v>
      </c>
      <c r="S930" s="286">
        <v>44463.5</v>
      </c>
      <c r="T930" s="461">
        <v>2.8522470000000002</v>
      </c>
      <c r="V930" s="286">
        <v>44851.666666666664</v>
      </c>
      <c r="W930" t="s">
        <v>1736</v>
      </c>
    </row>
    <row r="931" spans="4:23" x14ac:dyDescent="0.2">
      <c r="D931" s="2">
        <v>43647.333333333336</v>
      </c>
      <c r="E931">
        <v>173.99</v>
      </c>
      <c r="F931" s="874"/>
      <c r="G931" s="874"/>
      <c r="H931" s="874"/>
      <c r="I931" s="874"/>
      <c r="J931" s="874"/>
      <c r="K931" s="874"/>
      <c r="L931" s="874"/>
      <c r="M931" s="286">
        <v>43827.541666666664</v>
      </c>
      <c r="N931">
        <v>3.6815000000000007</v>
      </c>
      <c r="P931" s="286">
        <v>43870.041666666664</v>
      </c>
      <c r="Q931" s="8">
        <v>8.2805000000000035</v>
      </c>
      <c r="S931" s="286">
        <v>44463.541666666664</v>
      </c>
      <c r="T931" s="461">
        <v>2.3653680000000001</v>
      </c>
      <c r="V931" s="286">
        <v>44851.708333333336</v>
      </c>
      <c r="W931" t="s">
        <v>1736</v>
      </c>
    </row>
    <row r="932" spans="4:23" x14ac:dyDescent="0.2">
      <c r="D932" s="2">
        <v>43647.375</v>
      </c>
      <c r="E932">
        <v>117.81</v>
      </c>
      <c r="F932" s="874"/>
      <c r="G932" s="874"/>
      <c r="H932" s="874"/>
      <c r="I932" s="874"/>
      <c r="J932" s="874"/>
      <c r="K932" s="874"/>
      <c r="L932" s="874"/>
      <c r="M932" s="286">
        <v>43827.583333333336</v>
      </c>
      <c r="N932">
        <v>3.9376666666666664</v>
      </c>
      <c r="P932" s="286">
        <v>43870.083333333336</v>
      </c>
      <c r="Q932" s="8">
        <v>3.2074999999999987</v>
      </c>
      <c r="S932" s="286">
        <v>44463.583333333336</v>
      </c>
      <c r="T932" s="461">
        <v>2.2601810000000002</v>
      </c>
      <c r="V932" s="286">
        <v>44851.75</v>
      </c>
      <c r="W932" t="s">
        <v>1736</v>
      </c>
    </row>
    <row r="933" spans="4:23" x14ac:dyDescent="0.2">
      <c r="D933" s="2">
        <v>43647.416666666664</v>
      </c>
      <c r="E933">
        <v>145.11000000000001</v>
      </c>
      <c r="F933" s="874"/>
      <c r="G933" s="874"/>
      <c r="H933" s="874"/>
      <c r="I933" s="874"/>
      <c r="J933" s="874"/>
      <c r="K933" s="874"/>
      <c r="L933" s="874"/>
      <c r="M933" s="286">
        <v>43827.625</v>
      </c>
      <c r="N933">
        <v>3.8821666666666674</v>
      </c>
      <c r="P933" s="286">
        <v>43870.125</v>
      </c>
      <c r="Q933" s="8">
        <v>378.91549999999989</v>
      </c>
      <c r="S933" s="286">
        <v>44463.625</v>
      </c>
      <c r="T933" s="461">
        <v>2.053213</v>
      </c>
      <c r="V933" s="286">
        <v>44851.791666666664</v>
      </c>
      <c r="W933" t="s">
        <v>1736</v>
      </c>
    </row>
    <row r="934" spans="4:23" x14ac:dyDescent="0.2">
      <c r="D934" s="2">
        <v>43647.458333333336</v>
      </c>
      <c r="E934">
        <v>154</v>
      </c>
      <c r="F934" s="874"/>
      <c r="G934" s="874"/>
      <c r="H934" s="874"/>
      <c r="I934" s="874"/>
      <c r="J934" s="874"/>
      <c r="K934" s="874"/>
      <c r="L934" s="874"/>
      <c r="M934" s="286">
        <v>43827.666666666664</v>
      </c>
      <c r="N934">
        <v>3.3049999999999993</v>
      </c>
      <c r="P934" s="286">
        <v>43870.166666666664</v>
      </c>
      <c r="Q934" s="8">
        <v>8.676166666666667</v>
      </c>
      <c r="S934" s="286">
        <v>44463.666666666664</v>
      </c>
      <c r="T934" s="461">
        <v>1.9313499999999999</v>
      </c>
      <c r="V934" s="286">
        <v>44851.833333333336</v>
      </c>
      <c r="W934" t="s">
        <v>1736</v>
      </c>
    </row>
    <row r="935" spans="4:23" x14ac:dyDescent="0.2">
      <c r="D935" s="2">
        <v>43647.5</v>
      </c>
      <c r="E935">
        <v>180.84</v>
      </c>
      <c r="F935" s="874"/>
      <c r="G935" s="874"/>
      <c r="H935" s="874"/>
      <c r="I935" s="874"/>
      <c r="J935" s="874"/>
      <c r="K935" s="874"/>
      <c r="L935" s="874"/>
      <c r="M935" s="286">
        <v>43827.708333333336</v>
      </c>
      <c r="N935">
        <v>3.3125</v>
      </c>
      <c r="P935" s="286">
        <v>43870.208333333336</v>
      </c>
      <c r="Q935" s="8">
        <v>8.5439999999999987</v>
      </c>
      <c r="S935" s="286">
        <v>44463.708333333336</v>
      </c>
      <c r="T935" s="461">
        <v>1.869019</v>
      </c>
      <c r="V935" s="286">
        <v>44851.875</v>
      </c>
      <c r="W935" t="s">
        <v>1736</v>
      </c>
    </row>
    <row r="936" spans="4:23" x14ac:dyDescent="0.2">
      <c r="D936" s="2">
        <v>43647.541666666664</v>
      </c>
      <c r="E936">
        <v>149.76</v>
      </c>
      <c r="F936" s="874"/>
      <c r="G936" s="874"/>
      <c r="H936" s="874"/>
      <c r="I936" s="874"/>
      <c r="J936" s="874"/>
      <c r="K936" s="874"/>
      <c r="L936" s="874"/>
      <c r="M936" s="286">
        <v>43827.75</v>
      </c>
      <c r="N936">
        <v>3.2016666666666675</v>
      </c>
      <c r="P936" s="286">
        <v>43870.25</v>
      </c>
      <c r="Q936" s="8">
        <v>5.8286666666666678</v>
      </c>
      <c r="S936" s="286">
        <v>44463.75</v>
      </c>
      <c r="T936" s="461">
        <v>1.8158430000000001</v>
      </c>
      <c r="V936" s="286">
        <v>44852.291666666664</v>
      </c>
      <c r="W936" t="s">
        <v>1736</v>
      </c>
    </row>
    <row r="937" spans="4:23" x14ac:dyDescent="0.2">
      <c r="D937" s="2">
        <v>43647.583333333336</v>
      </c>
      <c r="E937">
        <v>137.1</v>
      </c>
      <c r="F937" s="874"/>
      <c r="G937" s="874"/>
      <c r="H937" s="874"/>
      <c r="I937" s="874"/>
      <c r="J937" s="874"/>
      <c r="K937" s="874"/>
      <c r="L937" s="874"/>
      <c r="M937" s="286">
        <v>43827.791666666664</v>
      </c>
      <c r="N937">
        <v>3.1926666666666663</v>
      </c>
      <c r="P937" s="286">
        <v>43870.291666666664</v>
      </c>
      <c r="Q937" s="8">
        <v>4.6743333333333332</v>
      </c>
      <c r="S937" s="286">
        <v>44463.791666666664</v>
      </c>
      <c r="T937" s="461">
        <v>1.7136309999999999</v>
      </c>
      <c r="V937" s="286">
        <v>44852.333333333336</v>
      </c>
      <c r="W937" t="s">
        <v>1736</v>
      </c>
    </row>
    <row r="938" spans="4:23" x14ac:dyDescent="0.2">
      <c r="D938" s="2">
        <v>43647.625</v>
      </c>
      <c r="E938">
        <v>147.36000000000001</v>
      </c>
      <c r="F938" s="874"/>
      <c r="G938" s="874"/>
      <c r="H938" s="874"/>
      <c r="I938" s="874"/>
      <c r="J938" s="874"/>
      <c r="K938" s="874"/>
      <c r="L938" s="874"/>
      <c r="M938" s="286">
        <v>43827.833333333336</v>
      </c>
      <c r="N938">
        <v>3.1951666666666667</v>
      </c>
      <c r="P938" s="286">
        <v>43870.333333333336</v>
      </c>
      <c r="Q938" s="8">
        <v>5.9809999999999981</v>
      </c>
      <c r="S938" s="286">
        <v>44463.833333333336</v>
      </c>
      <c r="T938" s="461">
        <v>1.5313619999999999</v>
      </c>
      <c r="V938" s="286">
        <v>44852.375</v>
      </c>
      <c r="W938" t="s">
        <v>1736</v>
      </c>
    </row>
    <row r="939" spans="4:23" x14ac:dyDescent="0.2">
      <c r="D939" s="2">
        <v>43647.666666666664</v>
      </c>
      <c r="E939">
        <v>129.63</v>
      </c>
      <c r="F939" s="874"/>
      <c r="G939" s="874"/>
      <c r="H939" s="874"/>
      <c r="I939" s="874"/>
      <c r="J939" s="874"/>
      <c r="K939" s="874"/>
      <c r="L939" s="874"/>
      <c r="M939" s="286">
        <v>43827.875</v>
      </c>
      <c r="N939">
        <v>3.1219999999999994</v>
      </c>
      <c r="P939" s="286">
        <v>43870.375</v>
      </c>
      <c r="Q939" s="8">
        <v>5.6051666666666673</v>
      </c>
      <c r="S939" s="286">
        <v>44463.875</v>
      </c>
      <c r="T939" s="461">
        <v>1.3859360000000001</v>
      </c>
      <c r="V939" s="286">
        <v>44852.416666666664</v>
      </c>
      <c r="W939" t="s">
        <v>1736</v>
      </c>
    </row>
    <row r="940" spans="4:23" x14ac:dyDescent="0.2">
      <c r="D940" s="2">
        <v>43647.708333333336</v>
      </c>
      <c r="E940">
        <v>27.05</v>
      </c>
      <c r="F940" s="874"/>
      <c r="G940" s="874"/>
      <c r="H940" s="874"/>
      <c r="I940" s="874"/>
      <c r="J940" s="874"/>
      <c r="K940" s="874"/>
      <c r="L940" s="874"/>
      <c r="M940" s="286">
        <v>43827.916666666664</v>
      </c>
      <c r="N940">
        <v>2.9293333333333331</v>
      </c>
      <c r="P940" s="286">
        <v>43870.416666666664</v>
      </c>
      <c r="Q940" s="8">
        <v>5.0589999999999993</v>
      </c>
      <c r="S940" s="286">
        <v>44463.916666666664</v>
      </c>
      <c r="T940" s="461">
        <v>1.318244</v>
      </c>
      <c r="V940" s="286">
        <v>44852.458333333336</v>
      </c>
      <c r="W940" t="s">
        <v>1736</v>
      </c>
    </row>
    <row r="941" spans="4:23" x14ac:dyDescent="0.2">
      <c r="D941" s="2">
        <v>43647.75</v>
      </c>
      <c r="E941">
        <v>20.170000000000002</v>
      </c>
      <c r="F941" s="874"/>
      <c r="G941" s="874"/>
      <c r="H941" s="874"/>
      <c r="I941" s="874"/>
      <c r="J941" s="874"/>
      <c r="K941" s="874"/>
      <c r="L941" s="874"/>
      <c r="M941" s="286">
        <v>43827.958333333336</v>
      </c>
      <c r="N941">
        <v>3.5543333333333331</v>
      </c>
      <c r="P941" s="286">
        <v>43870.458333333336</v>
      </c>
      <c r="Q941" s="8">
        <v>5.0291666666666659</v>
      </c>
      <c r="S941" s="286">
        <v>44463.958333333336</v>
      </c>
      <c r="T941" s="461">
        <v>1.2952939999999999</v>
      </c>
      <c r="V941" s="286">
        <v>44852.5</v>
      </c>
      <c r="W941" t="s">
        <v>1736</v>
      </c>
    </row>
    <row r="942" spans="4:23" x14ac:dyDescent="0.2">
      <c r="D942" s="2">
        <v>43647.791666666664</v>
      </c>
      <c r="E942">
        <v>11.25</v>
      </c>
      <c r="F942" s="874"/>
      <c r="G942" s="874"/>
      <c r="H942" s="874"/>
      <c r="I942" s="874"/>
      <c r="J942" s="874"/>
      <c r="K942" s="874"/>
      <c r="L942" s="874"/>
      <c r="M942" s="286">
        <v>43828</v>
      </c>
      <c r="N942">
        <v>3.0181666666666676</v>
      </c>
      <c r="P942" s="286">
        <v>43870.5</v>
      </c>
      <c r="Q942" s="8">
        <v>4.4859999999999998</v>
      </c>
      <c r="S942" s="286">
        <v>44464</v>
      </c>
      <c r="T942" s="461">
        <v>3.1281240000000001</v>
      </c>
      <c r="V942" s="286">
        <v>44852.541666666664</v>
      </c>
      <c r="W942" t="s">
        <v>1736</v>
      </c>
    </row>
    <row r="943" spans="4:23" x14ac:dyDescent="0.2">
      <c r="D943" s="2">
        <v>43647.833333333336</v>
      </c>
      <c r="E943">
        <v>6.19</v>
      </c>
      <c r="F943" s="874"/>
      <c r="G943" s="874"/>
      <c r="H943" s="874"/>
      <c r="I943" s="874"/>
      <c r="J943" s="874"/>
      <c r="K943" s="874"/>
      <c r="L943" s="874"/>
      <c r="M943" s="286">
        <v>43828.041666666664</v>
      </c>
      <c r="N943">
        <v>3.257166666666667</v>
      </c>
      <c r="P943" s="286">
        <v>43870.541666666664</v>
      </c>
      <c r="Q943" s="8">
        <v>4.3064999999999998</v>
      </c>
      <c r="S943" s="286">
        <v>44464.041666666664</v>
      </c>
      <c r="T943" s="461">
        <v>3.6510310000000001</v>
      </c>
      <c r="V943" s="286">
        <v>44852.583333333336</v>
      </c>
      <c r="W943" t="s">
        <v>1736</v>
      </c>
    </row>
    <row r="944" spans="4:23" x14ac:dyDescent="0.2">
      <c r="D944" s="2">
        <v>43647.875</v>
      </c>
      <c r="E944">
        <v>3.99</v>
      </c>
      <c r="F944" s="874"/>
      <c r="G944" s="874"/>
      <c r="H944" s="874"/>
      <c r="I944" s="874"/>
      <c r="J944" s="874"/>
      <c r="K944" s="874"/>
      <c r="L944" s="874"/>
      <c r="M944" s="286">
        <v>43828.083333333336</v>
      </c>
      <c r="N944">
        <v>2.488</v>
      </c>
      <c r="P944" s="286">
        <v>43870.583333333336</v>
      </c>
      <c r="Q944" s="8">
        <v>4.1985000000000001</v>
      </c>
      <c r="S944" s="286">
        <v>44464.083333333336</v>
      </c>
      <c r="T944" s="461">
        <v>2.1685029999999998</v>
      </c>
      <c r="V944" s="286">
        <v>44852.625</v>
      </c>
      <c r="W944" t="s">
        <v>1736</v>
      </c>
    </row>
    <row r="945" spans="4:23" x14ac:dyDescent="0.2">
      <c r="D945" s="2">
        <v>43647.916666666664</v>
      </c>
      <c r="E945">
        <v>13.66</v>
      </c>
      <c r="F945" s="874"/>
      <c r="G945" s="874"/>
      <c r="H945" s="874"/>
      <c r="I945" s="874"/>
      <c r="J945" s="874"/>
      <c r="K945" s="874"/>
      <c r="L945" s="874"/>
      <c r="M945" s="286">
        <v>43828.125</v>
      </c>
      <c r="N945">
        <v>5.2118333333333347</v>
      </c>
      <c r="P945" s="286">
        <v>43870.625</v>
      </c>
      <c r="Q945" s="8">
        <v>3.9855</v>
      </c>
      <c r="S945" s="286">
        <v>44464.125</v>
      </c>
      <c r="T945" s="461">
        <v>1.719811</v>
      </c>
      <c r="V945" s="286">
        <v>44852.666666666664</v>
      </c>
      <c r="W945" t="s">
        <v>1736</v>
      </c>
    </row>
    <row r="946" spans="4:23" x14ac:dyDescent="0.2">
      <c r="D946" s="2">
        <v>43647.958333333336</v>
      </c>
      <c r="E946">
        <v>3.99</v>
      </c>
      <c r="F946" s="874"/>
      <c r="G946" s="874"/>
      <c r="H946" s="874"/>
      <c r="I946" s="874"/>
      <c r="J946" s="874"/>
      <c r="K946" s="874"/>
      <c r="L946" s="874"/>
      <c r="M946" s="286">
        <v>43828.166666666664</v>
      </c>
      <c r="N946">
        <v>2.5670000000000011</v>
      </c>
      <c r="P946" s="286">
        <v>43870.666666666664</v>
      </c>
      <c r="Q946" s="8">
        <v>3.7631666666666672</v>
      </c>
      <c r="S946" s="286">
        <v>44464.166666666664</v>
      </c>
      <c r="T946" s="461">
        <v>1.436984</v>
      </c>
      <c r="V946" s="286">
        <v>44852.708333333336</v>
      </c>
      <c r="W946" t="s">
        <v>1736</v>
      </c>
    </row>
    <row r="947" spans="4:23" x14ac:dyDescent="0.2">
      <c r="D947" s="2">
        <v>43648</v>
      </c>
      <c r="E947">
        <v>3.66</v>
      </c>
      <c r="F947" s="874"/>
      <c r="G947" s="874"/>
      <c r="H947" s="874"/>
      <c r="I947" s="874"/>
      <c r="J947" s="874"/>
      <c r="K947" s="874"/>
      <c r="L947" s="874"/>
      <c r="M947" s="286">
        <v>43828.208333333336</v>
      </c>
      <c r="N947">
        <v>3.6176666666666661</v>
      </c>
      <c r="P947" s="286">
        <v>43870.708333333336</v>
      </c>
      <c r="Q947" s="8">
        <v>3.9316666666666671</v>
      </c>
      <c r="S947" s="286">
        <v>44464.208333333336</v>
      </c>
      <c r="T947" s="461">
        <v>1.4348179999999999</v>
      </c>
      <c r="V947" s="286">
        <v>44852.75</v>
      </c>
      <c r="W947" t="s">
        <v>1736</v>
      </c>
    </row>
    <row r="948" spans="4:23" x14ac:dyDescent="0.2">
      <c r="D948" s="2">
        <v>43648.041666666664</v>
      </c>
      <c r="E948">
        <v>2.52</v>
      </c>
      <c r="F948" s="874"/>
      <c r="G948" s="874"/>
      <c r="H948" s="874"/>
      <c r="I948" s="874"/>
      <c r="J948" s="874"/>
      <c r="K948" s="874"/>
      <c r="L948" s="874"/>
      <c r="M948" s="286">
        <v>43828.25</v>
      </c>
      <c r="N948">
        <v>3.5523333333333329</v>
      </c>
      <c r="P948" s="286">
        <v>43870.75</v>
      </c>
      <c r="Q948" s="8">
        <v>4.6801666666666657</v>
      </c>
      <c r="S948" s="286">
        <v>44464.25</v>
      </c>
      <c r="T948" s="461">
        <v>1.313537</v>
      </c>
      <c r="V948" s="286">
        <v>44852.791666666664</v>
      </c>
      <c r="W948" t="s">
        <v>1736</v>
      </c>
    </row>
    <row r="949" spans="4:23" x14ac:dyDescent="0.2">
      <c r="D949" s="2">
        <v>43648.083333333336</v>
      </c>
      <c r="E949">
        <v>3.13</v>
      </c>
      <c r="F949" s="874"/>
      <c r="G949" s="874"/>
      <c r="H949" s="874"/>
      <c r="I949" s="874"/>
      <c r="J949" s="874"/>
      <c r="K949" s="874"/>
      <c r="L949" s="874"/>
      <c r="M949" s="286">
        <v>43828.291666666664</v>
      </c>
      <c r="N949">
        <v>3.915999999999999</v>
      </c>
      <c r="P949" s="286">
        <v>43870.791666666664</v>
      </c>
      <c r="Q949" s="8">
        <v>3.3273333333333341</v>
      </c>
      <c r="S949" s="286">
        <v>44464.291666666664</v>
      </c>
      <c r="T949" s="461">
        <v>1.343135</v>
      </c>
      <c r="V949" s="286">
        <v>44852.833333333336</v>
      </c>
      <c r="W949" t="s">
        <v>1736</v>
      </c>
    </row>
    <row r="950" spans="4:23" x14ac:dyDescent="0.2">
      <c r="D950" s="2">
        <v>43648.125</v>
      </c>
      <c r="E950">
        <v>2.93</v>
      </c>
      <c r="F950" s="874"/>
      <c r="G950" s="874"/>
      <c r="H950" s="874"/>
      <c r="I950" s="874"/>
      <c r="J950" s="874"/>
      <c r="K950" s="874"/>
      <c r="L950" s="874"/>
      <c r="M950" s="286">
        <v>43828.333333333336</v>
      </c>
      <c r="N950">
        <v>4.0726666666666658</v>
      </c>
      <c r="P950" s="286">
        <v>43870.833333333336</v>
      </c>
      <c r="Q950" s="8">
        <v>10.925666666666665</v>
      </c>
      <c r="S950" s="286">
        <v>44464.333333333336</v>
      </c>
      <c r="T950" s="461">
        <v>1.3429260000000001</v>
      </c>
      <c r="V950" s="286">
        <v>44852.875</v>
      </c>
      <c r="W950" t="s">
        <v>1736</v>
      </c>
    </row>
    <row r="951" spans="4:23" x14ac:dyDescent="0.2">
      <c r="D951" s="2">
        <v>43648.166666666664</v>
      </c>
      <c r="E951">
        <v>6.85</v>
      </c>
      <c r="F951" s="874"/>
      <c r="G951" s="874"/>
      <c r="H951" s="874"/>
      <c r="I951" s="874"/>
      <c r="J951" s="874"/>
      <c r="K951" s="874"/>
      <c r="L951" s="874"/>
      <c r="M951" s="286">
        <v>43828.375</v>
      </c>
      <c r="N951">
        <v>4.3908333333333323</v>
      </c>
      <c r="P951" s="286">
        <v>43870.875</v>
      </c>
      <c r="Q951" s="8">
        <v>4.6541666666666677</v>
      </c>
      <c r="S951" s="286">
        <v>44464.375</v>
      </c>
      <c r="T951" s="461">
        <v>1.1966410000000001</v>
      </c>
      <c r="V951" s="286">
        <v>44853.291666666664</v>
      </c>
    </row>
    <row r="952" spans="4:23" x14ac:dyDescent="0.2">
      <c r="D952" s="2">
        <v>43648.208333333336</v>
      </c>
      <c r="E952">
        <v>8.7899999999999991</v>
      </c>
      <c r="F952" s="874"/>
      <c r="G952" s="874"/>
      <c r="H952" s="874"/>
      <c r="I952" s="874"/>
      <c r="J952" s="874"/>
      <c r="K952" s="874"/>
      <c r="L952" s="874"/>
      <c r="M952" s="286">
        <v>43828.416666666664</v>
      </c>
      <c r="N952">
        <v>4.8684999999999992</v>
      </c>
      <c r="P952" s="286">
        <v>43870.916666666664</v>
      </c>
      <c r="Q952" s="8">
        <v>3.9536666666666664</v>
      </c>
      <c r="S952" s="286">
        <v>44464.416666666664</v>
      </c>
      <c r="T952" s="461">
        <v>1.194747</v>
      </c>
      <c r="V952" s="286">
        <v>44853.333333333336</v>
      </c>
    </row>
    <row r="953" spans="4:23" x14ac:dyDescent="0.2">
      <c r="D953" s="2">
        <v>43648.25</v>
      </c>
      <c r="E953">
        <v>5.12</v>
      </c>
      <c r="F953" s="874"/>
      <c r="G953" s="874"/>
      <c r="H953" s="874"/>
      <c r="I953" s="874"/>
      <c r="J953" s="874"/>
      <c r="K953" s="874"/>
      <c r="L953" s="874"/>
      <c r="M953" s="286">
        <v>43828.458333333336</v>
      </c>
      <c r="N953">
        <v>4.5633333333333344</v>
      </c>
      <c r="P953" s="286">
        <v>43870.958333333336</v>
      </c>
      <c r="Q953" s="8">
        <v>1.974666666666667</v>
      </c>
      <c r="S953" s="286">
        <v>44464.458333333336</v>
      </c>
      <c r="T953" s="461">
        <v>1.243603</v>
      </c>
      <c r="V953" s="286">
        <v>44853.375</v>
      </c>
    </row>
    <row r="954" spans="4:23" x14ac:dyDescent="0.2">
      <c r="D954" s="2">
        <v>43648.291666666664</v>
      </c>
      <c r="E954">
        <v>24.59</v>
      </c>
      <c r="F954" s="874"/>
      <c r="G954" s="874"/>
      <c r="H954" s="874"/>
      <c r="I954" s="874"/>
      <c r="J954" s="874"/>
      <c r="K954" s="874"/>
      <c r="L954" s="874"/>
      <c r="M954" s="286">
        <v>43828.5</v>
      </c>
      <c r="N954">
        <v>4.2110000000000012</v>
      </c>
      <c r="P954" s="286">
        <v>43871</v>
      </c>
      <c r="Q954" s="8">
        <v>4.1561666666666648</v>
      </c>
      <c r="S954" s="286">
        <v>44464.5</v>
      </c>
      <c r="T954" s="461">
        <v>1.338141</v>
      </c>
      <c r="V954" s="286">
        <v>44853.416666666664</v>
      </c>
    </row>
    <row r="955" spans="4:23" x14ac:dyDescent="0.2">
      <c r="D955" s="2">
        <v>43648.333333333336</v>
      </c>
      <c r="E955">
        <v>181.93</v>
      </c>
      <c r="F955" s="874"/>
      <c r="G955" s="874"/>
      <c r="H955" s="874"/>
      <c r="I955" s="874"/>
      <c r="J955" s="874"/>
      <c r="K955" s="874"/>
      <c r="L955" s="874"/>
      <c r="M955" s="286">
        <v>43828.541666666664</v>
      </c>
      <c r="N955">
        <v>4.4203333333333337</v>
      </c>
      <c r="P955" s="286">
        <v>43871.041666666664</v>
      </c>
      <c r="Q955" s="8">
        <v>6.8131666666666657</v>
      </c>
      <c r="S955" s="286">
        <v>44464.541666666664</v>
      </c>
      <c r="T955" s="461">
        <v>1.4373959999999999</v>
      </c>
      <c r="V955" s="286">
        <v>44853.458333333336</v>
      </c>
    </row>
    <row r="956" spans="4:23" x14ac:dyDescent="0.2">
      <c r="D956" s="2">
        <v>43648.375</v>
      </c>
      <c r="E956">
        <v>116.26</v>
      </c>
      <c r="F956" s="874"/>
      <c r="G956" s="874"/>
      <c r="H956" s="874"/>
      <c r="I956" s="874"/>
      <c r="J956" s="874"/>
      <c r="K956" s="874"/>
      <c r="L956" s="874"/>
      <c r="M956" s="286">
        <v>43828.583333333336</v>
      </c>
      <c r="N956">
        <v>4.0503333333333318</v>
      </c>
      <c r="P956" s="286">
        <v>43871.083333333336</v>
      </c>
      <c r="Q956" s="8">
        <v>5.5116666666666658</v>
      </c>
      <c r="S956" s="286">
        <v>44464.583333333336</v>
      </c>
      <c r="T956" s="461">
        <v>1.4371750000000001</v>
      </c>
      <c r="V956" s="286">
        <v>44853.5</v>
      </c>
    </row>
    <row r="957" spans="4:23" x14ac:dyDescent="0.2">
      <c r="D957" s="2">
        <v>43648.416666666664</v>
      </c>
      <c r="E957">
        <v>80.44</v>
      </c>
      <c r="F957" s="874"/>
      <c r="G957" s="874"/>
      <c r="H957" s="874"/>
      <c r="I957" s="874"/>
      <c r="J957" s="874"/>
      <c r="K957" s="874"/>
      <c r="L957" s="874"/>
      <c r="M957" s="286">
        <v>43828.625</v>
      </c>
      <c r="N957">
        <v>4.0606666666666671</v>
      </c>
      <c r="P957" s="286">
        <v>43871.125</v>
      </c>
      <c r="Q957" s="8">
        <v>433.5723333333334</v>
      </c>
      <c r="S957" s="286">
        <v>44464.625</v>
      </c>
      <c r="T957" s="461">
        <v>1.506472</v>
      </c>
      <c r="V957" s="286">
        <v>44853.541666666664</v>
      </c>
    </row>
    <row r="958" spans="4:23" x14ac:dyDescent="0.2">
      <c r="D958" s="2">
        <v>43648.458333333336</v>
      </c>
      <c r="E958">
        <v>101.63</v>
      </c>
      <c r="F958" s="874"/>
      <c r="G958" s="874"/>
      <c r="H958" s="874"/>
      <c r="I958" s="874"/>
      <c r="J958" s="874"/>
      <c r="K958" s="874"/>
      <c r="L958" s="874"/>
      <c r="M958" s="286">
        <v>43828.666666666664</v>
      </c>
      <c r="N958">
        <v>3.7129999999999987</v>
      </c>
      <c r="P958" s="286">
        <v>43871.166666666664</v>
      </c>
      <c r="Q958" s="8">
        <v>16.923666666666666</v>
      </c>
      <c r="S958" s="286">
        <v>44464.666666666664</v>
      </c>
      <c r="T958" s="461">
        <v>1.3126119999999999</v>
      </c>
      <c r="V958" s="286">
        <v>44853.583333333336</v>
      </c>
      <c r="W958" t="s">
        <v>1735</v>
      </c>
    </row>
    <row r="959" spans="4:23" x14ac:dyDescent="0.2">
      <c r="D959" s="2">
        <v>43648.5</v>
      </c>
      <c r="E959">
        <v>235.56</v>
      </c>
      <c r="F959" s="874"/>
      <c r="G959" s="874"/>
      <c r="H959" s="874"/>
      <c r="I959" s="874"/>
      <c r="J959" s="874"/>
      <c r="K959" s="874"/>
      <c r="L959" s="874"/>
      <c r="M959" s="286">
        <v>43828.708333333336</v>
      </c>
      <c r="N959">
        <v>3.6251666666666655</v>
      </c>
      <c r="P959" s="286">
        <v>43871.208333333336</v>
      </c>
      <c r="Q959" s="8">
        <v>11.503500000000001</v>
      </c>
      <c r="S959" s="286">
        <v>44464.708333333336</v>
      </c>
      <c r="T959" s="461">
        <v>1.2572779999999999</v>
      </c>
      <c r="V959" s="286">
        <v>44853.625</v>
      </c>
      <c r="W959" t="s">
        <v>1735</v>
      </c>
    </row>
    <row r="960" spans="4:23" x14ac:dyDescent="0.2">
      <c r="D960" s="2">
        <v>43648.541666666664</v>
      </c>
      <c r="E960">
        <v>105.26</v>
      </c>
      <c r="F960" s="874"/>
      <c r="G960" s="874"/>
      <c r="H960" s="874"/>
      <c r="I960" s="874"/>
      <c r="J960" s="874"/>
      <c r="K960" s="874"/>
      <c r="L960" s="874"/>
      <c r="M960" s="286">
        <v>43828.75</v>
      </c>
      <c r="N960">
        <v>2.6280000000000001</v>
      </c>
      <c r="P960" s="286">
        <v>43871.25</v>
      </c>
      <c r="Q960" s="8">
        <v>30.494499999999999</v>
      </c>
      <c r="S960" s="286">
        <v>44464.75</v>
      </c>
      <c r="T960" s="461">
        <v>1.2350950000000001</v>
      </c>
      <c r="V960" s="286">
        <v>44853.666666666664</v>
      </c>
      <c r="W960" t="s">
        <v>1735</v>
      </c>
    </row>
    <row r="961" spans="4:23" x14ac:dyDescent="0.2">
      <c r="D961" s="2">
        <v>43648.583333333336</v>
      </c>
      <c r="E961">
        <v>129.28</v>
      </c>
      <c r="F961" s="874"/>
      <c r="G961" s="874"/>
      <c r="H961" s="874"/>
      <c r="I961" s="874"/>
      <c r="J961" s="874"/>
      <c r="K961" s="874"/>
      <c r="L961" s="874"/>
      <c r="M961" s="286">
        <v>43828.791666666664</v>
      </c>
      <c r="N961">
        <v>2.5305000000000009</v>
      </c>
      <c r="P961" s="286">
        <v>43871.291666666664</v>
      </c>
      <c r="Q961" s="8">
        <v>116.12783333333333</v>
      </c>
      <c r="S961" s="286">
        <v>44464.791666666664</v>
      </c>
      <c r="T961" s="461">
        <v>1.211446</v>
      </c>
      <c r="V961" s="286">
        <v>44853.708333333336</v>
      </c>
      <c r="W961" t="s">
        <v>1735</v>
      </c>
    </row>
    <row r="962" spans="4:23" x14ac:dyDescent="0.2">
      <c r="D962" s="2">
        <v>43648.625</v>
      </c>
      <c r="E962">
        <v>131.19999999999999</v>
      </c>
      <c r="F962" s="874"/>
      <c r="G962" s="874"/>
      <c r="H962" s="874"/>
      <c r="I962" s="874"/>
      <c r="J962" s="874"/>
      <c r="K962" s="874"/>
      <c r="L962" s="874"/>
      <c r="M962" s="286">
        <v>43828.833333333336</v>
      </c>
      <c r="N962">
        <v>2.6878333333333333</v>
      </c>
      <c r="P962" s="286">
        <v>43871.333333333336</v>
      </c>
      <c r="Q962" s="8">
        <v>28.593999999999998</v>
      </c>
      <c r="S962" s="286">
        <v>44464.833333333336</v>
      </c>
      <c r="T962" s="461">
        <v>1.0950299999999999</v>
      </c>
      <c r="V962" s="286">
        <v>44853.75</v>
      </c>
      <c r="W962" t="s">
        <v>1735</v>
      </c>
    </row>
    <row r="963" spans="4:23" x14ac:dyDescent="0.2">
      <c r="D963" s="2">
        <v>43648.666666666664</v>
      </c>
      <c r="E963">
        <v>125.22</v>
      </c>
      <c r="F963" s="874"/>
      <c r="G963" s="874"/>
      <c r="H963" s="874"/>
      <c r="I963" s="874"/>
      <c r="J963" s="874"/>
      <c r="K963" s="874"/>
      <c r="L963" s="874"/>
      <c r="M963" s="286">
        <v>43828.875</v>
      </c>
      <c r="N963">
        <v>2.3878333333333339</v>
      </c>
      <c r="P963" s="286">
        <v>43871.375</v>
      </c>
      <c r="Q963" s="8">
        <v>39.842499999999987</v>
      </c>
      <c r="S963" s="286">
        <v>44464.875</v>
      </c>
      <c r="T963" s="461">
        <v>1.123577</v>
      </c>
      <c r="V963" s="286">
        <v>44853.791666666664</v>
      </c>
      <c r="W963" t="s">
        <v>1735</v>
      </c>
    </row>
    <row r="964" spans="4:23" x14ac:dyDescent="0.2">
      <c r="D964" s="2">
        <v>43648.708333333336</v>
      </c>
      <c r="E964">
        <v>42.3</v>
      </c>
      <c r="F964" s="874"/>
      <c r="G964" s="874"/>
      <c r="H964" s="874"/>
      <c r="I964" s="874"/>
      <c r="J964" s="874"/>
      <c r="K964" s="874"/>
      <c r="L964" s="874"/>
      <c r="M964" s="286">
        <v>43828.916666666664</v>
      </c>
      <c r="N964">
        <v>2.2258333333333336</v>
      </c>
      <c r="P964" s="286">
        <v>43871.416666666664</v>
      </c>
      <c r="Q964" s="8">
        <v>37.248666666666672</v>
      </c>
      <c r="S964" s="286">
        <v>44464.916666666664</v>
      </c>
      <c r="T964" s="461">
        <v>1.044019</v>
      </c>
      <c r="V964" s="286">
        <v>44853.833333333336</v>
      </c>
      <c r="W964" t="s">
        <v>1735</v>
      </c>
    </row>
    <row r="965" spans="4:23" x14ac:dyDescent="0.2">
      <c r="D965" s="2">
        <v>43648.75</v>
      </c>
      <c r="E965">
        <v>12.25</v>
      </c>
      <c r="F965" s="874"/>
      <c r="G965" s="874"/>
      <c r="H965" s="874"/>
      <c r="I965" s="874"/>
      <c r="J965" s="874"/>
      <c r="K965" s="874"/>
      <c r="L965" s="874"/>
      <c r="M965" s="286">
        <v>43828.958333333336</v>
      </c>
      <c r="N965">
        <v>2.1993333333333331</v>
      </c>
      <c r="P965" s="286">
        <v>43871.458333333336</v>
      </c>
      <c r="Q965" s="8">
        <v>112.31566666666673</v>
      </c>
      <c r="S965" s="286">
        <v>44464.958333333336</v>
      </c>
      <c r="T965" s="461">
        <v>1.0035670000000001</v>
      </c>
      <c r="V965" s="286">
        <v>44853.875</v>
      </c>
      <c r="W965" t="s">
        <v>1735</v>
      </c>
    </row>
    <row r="966" spans="4:23" x14ac:dyDescent="0.2">
      <c r="D966" s="2">
        <v>43648.791666666664</v>
      </c>
      <c r="E966">
        <v>7.54</v>
      </c>
      <c r="F966" s="874"/>
      <c r="G966" s="874"/>
      <c r="H966" s="874"/>
      <c r="I966" s="874"/>
      <c r="J966" s="874"/>
      <c r="K966" s="874"/>
      <c r="L966" s="874"/>
      <c r="M966" s="286">
        <v>43829</v>
      </c>
      <c r="N966">
        <v>2.1298333333333335</v>
      </c>
      <c r="P966" s="286">
        <v>43871.5</v>
      </c>
      <c r="Q966" s="8">
        <v>63.318166666666684</v>
      </c>
      <c r="S966" s="286">
        <v>44465</v>
      </c>
      <c r="T966" s="461">
        <v>2.8248389999999999</v>
      </c>
      <c r="V966" s="286">
        <v>44854.291666666664</v>
      </c>
    </row>
    <row r="967" spans="4:23" x14ac:dyDescent="0.2">
      <c r="D967" s="2">
        <v>43648.833333333336</v>
      </c>
      <c r="E967">
        <v>7.9</v>
      </c>
      <c r="F967" s="874"/>
      <c r="G967" s="874"/>
      <c r="H967" s="874"/>
      <c r="I967" s="874"/>
      <c r="J967" s="874"/>
      <c r="K967" s="874"/>
      <c r="L967" s="874"/>
      <c r="M967" s="286">
        <v>43829.041666666664</v>
      </c>
      <c r="N967">
        <v>2.0486666666666666</v>
      </c>
      <c r="P967" s="286">
        <v>43871.541666666664</v>
      </c>
      <c r="Q967" s="8">
        <v>43.67316666666666</v>
      </c>
      <c r="S967" s="286">
        <v>44465.041666666664</v>
      </c>
      <c r="T967" s="461">
        <v>3.6173609999999998</v>
      </c>
      <c r="V967" s="286">
        <v>44854.333333333336</v>
      </c>
    </row>
    <row r="968" spans="4:23" x14ac:dyDescent="0.2">
      <c r="D968" s="2">
        <v>43648.875</v>
      </c>
      <c r="E968">
        <v>6.86</v>
      </c>
      <c r="F968" s="874"/>
      <c r="G968" s="874"/>
      <c r="H968" s="874"/>
      <c r="I968" s="874"/>
      <c r="J968" s="874"/>
      <c r="K968" s="874"/>
      <c r="L968" s="874"/>
      <c r="M968" s="286">
        <v>43829.083333333336</v>
      </c>
      <c r="N968">
        <v>2.0906666666666665</v>
      </c>
      <c r="P968" s="286">
        <v>43871.583333333336</v>
      </c>
      <c r="Q968" s="8">
        <v>47.719666666666662</v>
      </c>
      <c r="S968" s="286">
        <v>44465.083333333336</v>
      </c>
      <c r="T968" s="461">
        <v>1.983514</v>
      </c>
      <c r="V968" s="286">
        <v>44854.375</v>
      </c>
    </row>
    <row r="969" spans="4:23" x14ac:dyDescent="0.2">
      <c r="D969" s="2">
        <v>43648.916666666664</v>
      </c>
      <c r="E969">
        <v>6.45</v>
      </c>
      <c r="F969" s="874"/>
      <c r="G969" s="874"/>
      <c r="H969" s="874"/>
      <c r="I969" s="874"/>
      <c r="J969" s="874"/>
      <c r="K969" s="874"/>
      <c r="L969" s="874"/>
      <c r="M969" s="286">
        <v>43829.125</v>
      </c>
      <c r="N969">
        <v>3.1730000000000009</v>
      </c>
      <c r="P969" s="286">
        <v>43871.625</v>
      </c>
      <c r="Q969" s="8">
        <v>11.982666666666661</v>
      </c>
      <c r="S969" s="286">
        <v>44465.125</v>
      </c>
      <c r="T969" s="461">
        <v>1.5849690000000001</v>
      </c>
      <c r="V969" s="286">
        <v>44854.416666666664</v>
      </c>
    </row>
    <row r="970" spans="4:23" x14ac:dyDescent="0.2">
      <c r="D970" s="2">
        <v>43648.958333333336</v>
      </c>
      <c r="E970">
        <v>5.9</v>
      </c>
      <c r="F970" s="874"/>
      <c r="G970" s="874"/>
      <c r="H970" s="874"/>
      <c r="I970" s="874"/>
      <c r="J970" s="874"/>
      <c r="K970" s="874"/>
      <c r="L970" s="874"/>
      <c r="M970" s="286">
        <v>43829.166666666664</v>
      </c>
      <c r="N970">
        <v>2.2533333333333325</v>
      </c>
      <c r="P970" s="286">
        <v>43871.666666666664</v>
      </c>
      <c r="Q970" s="8">
        <v>9.3478333333333339</v>
      </c>
      <c r="S970" s="286">
        <v>44465.166666666664</v>
      </c>
      <c r="T970" s="461">
        <v>1.33127</v>
      </c>
      <c r="V970" s="286">
        <v>44854.458333333336</v>
      </c>
    </row>
    <row r="971" spans="4:23" x14ac:dyDescent="0.2">
      <c r="D971" s="2">
        <v>43649</v>
      </c>
      <c r="E971">
        <v>5.8</v>
      </c>
      <c r="F971" s="874"/>
      <c r="G971" s="874"/>
      <c r="H971" s="874"/>
      <c r="I971" s="874"/>
      <c r="J971" s="874"/>
      <c r="K971" s="874"/>
      <c r="L971" s="874"/>
      <c r="M971" s="286">
        <v>43829.208333333336</v>
      </c>
      <c r="N971">
        <v>2.1629999999999998</v>
      </c>
      <c r="P971" s="286">
        <v>43871.708333333336</v>
      </c>
      <c r="Q971" s="8">
        <v>5.8021666666666665</v>
      </c>
      <c r="S971" s="286">
        <v>44465.208333333336</v>
      </c>
      <c r="T971" s="461">
        <v>1.2446410000000001</v>
      </c>
      <c r="V971" s="286">
        <v>44854.5</v>
      </c>
    </row>
    <row r="972" spans="4:23" x14ac:dyDescent="0.2">
      <c r="D972" s="2">
        <v>43649.041666666664</v>
      </c>
      <c r="E972">
        <v>5.18</v>
      </c>
      <c r="F972" s="874"/>
      <c r="G972" s="874"/>
      <c r="H972" s="874"/>
      <c r="I972" s="874"/>
      <c r="J972" s="874"/>
      <c r="K972" s="874"/>
      <c r="L972" s="874"/>
      <c r="M972" s="286">
        <v>43829.25</v>
      </c>
      <c r="N972">
        <v>2.0826666666666664</v>
      </c>
      <c r="P972" s="286">
        <v>43871.75</v>
      </c>
      <c r="Q972" s="8">
        <v>7.0753333333333339</v>
      </c>
      <c r="S972" s="286">
        <v>44465.25</v>
      </c>
      <c r="T972" s="461">
        <v>1.14358</v>
      </c>
      <c r="V972" s="286">
        <v>44854.541666666664</v>
      </c>
    </row>
    <row r="973" spans="4:23" x14ac:dyDescent="0.2">
      <c r="D973" s="2">
        <v>43649.083333333336</v>
      </c>
      <c r="E973">
        <v>4.63</v>
      </c>
      <c r="F973" s="874"/>
      <c r="G973" s="874"/>
      <c r="H973" s="874"/>
      <c r="I973" s="874"/>
      <c r="J973" s="874"/>
      <c r="K973" s="874"/>
      <c r="L973" s="874"/>
      <c r="M973" s="286">
        <v>43829.291666666664</v>
      </c>
      <c r="N973">
        <v>2.1540000000000004</v>
      </c>
      <c r="P973" s="286">
        <v>43871.791666666664</v>
      </c>
      <c r="Q973" s="8">
        <v>7.1271666666666649</v>
      </c>
      <c r="S973" s="286">
        <v>44465.291666666664</v>
      </c>
      <c r="T973" s="461">
        <v>1.1794039999999999</v>
      </c>
      <c r="V973" s="286">
        <v>44854.583333333336</v>
      </c>
      <c r="W973" t="s">
        <v>1735</v>
      </c>
    </row>
    <row r="974" spans="4:23" x14ac:dyDescent="0.2">
      <c r="D974" s="2">
        <v>43649.125</v>
      </c>
      <c r="E974">
        <v>4.2300000000000004</v>
      </c>
      <c r="F974" s="874"/>
      <c r="G974" s="874"/>
      <c r="H974" s="874"/>
      <c r="I974" s="874"/>
      <c r="J974" s="874"/>
      <c r="K974" s="874"/>
      <c r="L974" s="874"/>
      <c r="M974" s="286">
        <v>43829.333333333336</v>
      </c>
      <c r="N974">
        <v>2.15</v>
      </c>
      <c r="P974" s="286">
        <v>43871.833333333336</v>
      </c>
      <c r="Q974" s="8">
        <v>11.726499999999996</v>
      </c>
      <c r="S974" s="286">
        <v>44465.333333333336</v>
      </c>
      <c r="T974" s="461">
        <v>1.1762969999999999</v>
      </c>
      <c r="V974" s="286">
        <v>44854.625</v>
      </c>
      <c r="W974" t="s">
        <v>1735</v>
      </c>
    </row>
    <row r="975" spans="4:23" x14ac:dyDescent="0.2">
      <c r="D975" s="2">
        <v>43649.166666666664</v>
      </c>
      <c r="E975">
        <v>7.24</v>
      </c>
      <c r="F975" s="874"/>
      <c r="G975" s="874"/>
      <c r="H975" s="874"/>
      <c r="I975" s="874"/>
      <c r="J975" s="874"/>
      <c r="K975" s="874"/>
      <c r="L975" s="874"/>
      <c r="M975" s="286">
        <v>43829.375</v>
      </c>
      <c r="N975">
        <v>2.1511666666666667</v>
      </c>
      <c r="P975" s="286">
        <v>43871.875</v>
      </c>
      <c r="Q975" s="8">
        <v>6.485666666666666</v>
      </c>
      <c r="S975" s="286">
        <v>44465.375</v>
      </c>
      <c r="T975" s="461">
        <v>1.137178</v>
      </c>
      <c r="V975" s="286">
        <v>44854.666666666664</v>
      </c>
      <c r="W975" t="s">
        <v>1735</v>
      </c>
    </row>
    <row r="976" spans="4:23" x14ac:dyDescent="0.2">
      <c r="D976" s="2">
        <v>43649.208333333336</v>
      </c>
      <c r="E976">
        <v>11.01</v>
      </c>
      <c r="F976" s="874"/>
      <c r="G976" s="874"/>
      <c r="H976" s="874"/>
      <c r="I976" s="874"/>
      <c r="J976" s="874"/>
      <c r="K976" s="874"/>
      <c r="L976" s="874"/>
      <c r="M976" s="286">
        <v>43829.416666666664</v>
      </c>
      <c r="N976">
        <v>2.1339999999999999</v>
      </c>
      <c r="P976" s="286">
        <v>43871.916666666664</v>
      </c>
      <c r="Q976" s="8">
        <v>5.6275000000000004</v>
      </c>
      <c r="S976" s="286">
        <v>44465.416666666664</v>
      </c>
      <c r="T976" s="461">
        <v>1.2222329999999999</v>
      </c>
      <c r="V976" s="286">
        <v>44854.708333333336</v>
      </c>
      <c r="W976" t="s">
        <v>1735</v>
      </c>
    </row>
    <row r="977" spans="4:23" x14ac:dyDescent="0.2">
      <c r="D977" s="2">
        <v>43649.25</v>
      </c>
      <c r="E977">
        <v>6.17</v>
      </c>
      <c r="F977" s="874"/>
      <c r="G977" s="874"/>
      <c r="H977" s="874"/>
      <c r="I977" s="874"/>
      <c r="J977" s="874"/>
      <c r="K977" s="874"/>
      <c r="L977" s="874"/>
      <c r="M977" s="286">
        <v>43829.458333333336</v>
      </c>
      <c r="N977">
        <v>2.5396666666666667</v>
      </c>
      <c r="P977" s="286">
        <v>43871.958333333336</v>
      </c>
      <c r="Q977" s="8">
        <v>5.8521666666666654</v>
      </c>
      <c r="S977" s="286">
        <v>44465.458333333336</v>
      </c>
      <c r="T977" s="461">
        <v>1.4165970000000001</v>
      </c>
      <c r="V977" s="286">
        <v>44854.75</v>
      </c>
      <c r="W977" t="s">
        <v>1735</v>
      </c>
    </row>
    <row r="978" spans="4:23" x14ac:dyDescent="0.2">
      <c r="D978" s="2">
        <v>43649.291666666664</v>
      </c>
      <c r="E978">
        <v>19.61</v>
      </c>
      <c r="F978" s="874"/>
      <c r="G978" s="874"/>
      <c r="H978" s="874"/>
      <c r="I978" s="874"/>
      <c r="J978" s="874"/>
      <c r="K978" s="874"/>
      <c r="L978" s="874"/>
      <c r="M978" s="286">
        <v>43829.5</v>
      </c>
      <c r="N978">
        <v>1.8645000000000003</v>
      </c>
      <c r="P978" s="286">
        <v>43872</v>
      </c>
      <c r="Q978" s="8">
        <v>5.8458333333333332</v>
      </c>
      <c r="S978" s="286">
        <v>44465.5</v>
      </c>
      <c r="T978" s="461">
        <v>1.579502</v>
      </c>
      <c r="V978" s="286">
        <v>44854.791666666664</v>
      </c>
      <c r="W978" t="s">
        <v>1735</v>
      </c>
    </row>
    <row r="979" spans="4:23" x14ac:dyDescent="0.2">
      <c r="D979" s="2">
        <v>43649.333333333336</v>
      </c>
      <c r="E979">
        <v>150.94</v>
      </c>
      <c r="F979" s="874"/>
      <c r="G979" s="874"/>
      <c r="H979" s="874"/>
      <c r="I979" s="874"/>
      <c r="J979" s="874"/>
      <c r="K979" s="874"/>
      <c r="L979" s="874"/>
      <c r="M979" s="286">
        <v>43829.541666666664</v>
      </c>
      <c r="N979">
        <v>2.0121666666666678</v>
      </c>
      <c r="P979" s="286">
        <v>43872.041666666664</v>
      </c>
      <c r="Q979" s="8">
        <v>6.7876666666666683</v>
      </c>
      <c r="S979" s="286">
        <v>44465.541666666664</v>
      </c>
      <c r="T979" s="461">
        <v>1.9285399999999999</v>
      </c>
      <c r="V979" s="286">
        <v>44854.833333333336</v>
      </c>
      <c r="W979" t="s">
        <v>1735</v>
      </c>
    </row>
    <row r="980" spans="4:23" x14ac:dyDescent="0.2">
      <c r="D980" s="2">
        <v>43649.375</v>
      </c>
      <c r="E980">
        <v>90.36</v>
      </c>
      <c r="F980" s="874"/>
      <c r="G980" s="874"/>
      <c r="H980" s="874"/>
      <c r="I980" s="874"/>
      <c r="J980" s="874"/>
      <c r="K980" s="874"/>
      <c r="L980" s="874"/>
      <c r="M980" s="286">
        <v>43829.583333333336</v>
      </c>
      <c r="N980">
        <v>2.0295000000000001</v>
      </c>
      <c r="P980" s="286">
        <v>43872.083333333336</v>
      </c>
      <c r="Q980" s="8">
        <v>5.4421666666666662</v>
      </c>
      <c r="S980" s="286">
        <v>44465.583333333336</v>
      </c>
      <c r="T980" s="461">
        <v>2.2341340000000001</v>
      </c>
      <c r="V980" s="286">
        <v>44854.875</v>
      </c>
      <c r="W980" t="s">
        <v>1735</v>
      </c>
    </row>
    <row r="981" spans="4:23" x14ac:dyDescent="0.2">
      <c r="D981" s="2">
        <v>43649.416666666664</v>
      </c>
      <c r="E981">
        <v>97.52</v>
      </c>
      <c r="F981" s="874"/>
      <c r="G981" s="874"/>
      <c r="H981" s="874"/>
      <c r="I981" s="874"/>
      <c r="J981" s="874"/>
      <c r="K981" s="874"/>
      <c r="L981" s="874"/>
      <c r="M981" s="286">
        <v>43829.625</v>
      </c>
      <c r="N981">
        <v>2.1806666666666676</v>
      </c>
      <c r="P981" s="286">
        <v>43872.125</v>
      </c>
      <c r="Q981" s="8">
        <v>369.43866666666668</v>
      </c>
      <c r="S981" s="286">
        <v>44465.625</v>
      </c>
      <c r="T981" s="461">
        <v>2.2852549999999998</v>
      </c>
      <c r="V981" s="286">
        <v>44855.291666666664</v>
      </c>
    </row>
    <row r="982" spans="4:23" x14ac:dyDescent="0.2">
      <c r="D982" s="2">
        <v>43649.458333333336</v>
      </c>
      <c r="E982">
        <v>76.25</v>
      </c>
      <c r="F982" s="874"/>
      <c r="G982" s="874"/>
      <c r="H982" s="874"/>
      <c r="I982" s="874"/>
      <c r="J982" s="874"/>
      <c r="K982" s="874"/>
      <c r="L982" s="874"/>
      <c r="M982" s="286">
        <v>43829.666666666664</v>
      </c>
      <c r="N982">
        <v>2.1274999999999995</v>
      </c>
      <c r="P982" s="286">
        <v>43872.166666666664</v>
      </c>
      <c r="Q982" s="8">
        <v>13.579666666666666</v>
      </c>
      <c r="S982" s="286">
        <v>44465.666666666664</v>
      </c>
      <c r="T982" s="461">
        <v>2.0710259999999998</v>
      </c>
      <c r="V982" s="286">
        <v>44855.333333333336</v>
      </c>
    </row>
    <row r="983" spans="4:23" x14ac:dyDescent="0.2">
      <c r="D983" s="2">
        <v>43649.5</v>
      </c>
      <c r="E983">
        <v>108.27</v>
      </c>
      <c r="F983" s="874"/>
      <c r="G983" s="874"/>
      <c r="H983" s="874"/>
      <c r="I983" s="874"/>
      <c r="J983" s="874"/>
      <c r="K983" s="874"/>
      <c r="L983" s="874"/>
      <c r="M983" s="286">
        <v>43829.708333333336</v>
      </c>
      <c r="N983">
        <v>2.1426666666666674</v>
      </c>
      <c r="P983" s="286">
        <v>43872.208333333336</v>
      </c>
      <c r="Q983" s="8">
        <v>8.1464999999999979</v>
      </c>
      <c r="S983" s="286">
        <v>44465.708333333336</v>
      </c>
      <c r="T983" s="461">
        <v>1.8680600000000001</v>
      </c>
      <c r="V983" s="286">
        <v>44855.375</v>
      </c>
    </row>
    <row r="984" spans="4:23" x14ac:dyDescent="0.2">
      <c r="D984" s="2">
        <v>43649.541666666664</v>
      </c>
      <c r="E984">
        <v>87.84</v>
      </c>
      <c r="F984" s="874"/>
      <c r="G984" s="874"/>
      <c r="H984" s="874"/>
      <c r="I984" s="874"/>
      <c r="J984" s="874"/>
      <c r="K984" s="874"/>
      <c r="L984" s="874"/>
      <c r="M984" s="286">
        <v>43829.75</v>
      </c>
      <c r="N984">
        <v>2.1288333333333331</v>
      </c>
      <c r="P984" s="286">
        <v>43872.25</v>
      </c>
      <c r="Q984" s="8">
        <v>33.234999999999992</v>
      </c>
      <c r="S984" s="286">
        <v>44465.75</v>
      </c>
      <c r="T984" s="461">
        <v>1.6499189999999999</v>
      </c>
      <c r="V984" s="286">
        <v>44855.416666666664</v>
      </c>
    </row>
    <row r="985" spans="4:23" x14ac:dyDescent="0.2">
      <c r="D985" s="2">
        <v>43649.583333333336</v>
      </c>
      <c r="E985">
        <v>132.9</v>
      </c>
      <c r="F985" s="874"/>
      <c r="G985" s="874"/>
      <c r="H985" s="874"/>
      <c r="I985" s="874"/>
      <c r="J985" s="874"/>
      <c r="K985" s="874"/>
      <c r="L985" s="874"/>
      <c r="M985" s="286">
        <v>43829.791666666664</v>
      </c>
      <c r="N985">
        <v>2.0221666666666667</v>
      </c>
      <c r="P985" s="286">
        <v>43872.291666666664</v>
      </c>
      <c r="Q985" s="8">
        <v>105.50683333333335</v>
      </c>
      <c r="S985" s="286">
        <v>44465.791666666664</v>
      </c>
      <c r="T985" s="461">
        <v>1.5058009999999999</v>
      </c>
      <c r="V985" s="286">
        <v>44855.458333333336</v>
      </c>
    </row>
    <row r="986" spans="4:23" x14ac:dyDescent="0.2">
      <c r="D986" s="2">
        <v>43649.625</v>
      </c>
      <c r="E986">
        <v>167.43</v>
      </c>
      <c r="F986" s="874"/>
      <c r="G986" s="874"/>
      <c r="H986" s="874"/>
      <c r="I986" s="874"/>
      <c r="J986" s="874"/>
      <c r="K986" s="874"/>
      <c r="L986" s="874"/>
      <c r="M986" s="286">
        <v>43829.833333333336</v>
      </c>
      <c r="N986">
        <v>2.0148333333333337</v>
      </c>
      <c r="P986" s="286">
        <v>43872.333333333336</v>
      </c>
      <c r="Q986" s="8">
        <v>39.374499999999991</v>
      </c>
      <c r="S986" s="286">
        <v>44465.833333333336</v>
      </c>
      <c r="T986" s="461">
        <v>1.354663</v>
      </c>
      <c r="V986" s="286">
        <v>44855.5</v>
      </c>
    </row>
    <row r="987" spans="4:23" x14ac:dyDescent="0.2">
      <c r="D987" s="2">
        <v>43649.666666666664</v>
      </c>
      <c r="E987">
        <v>90.15</v>
      </c>
      <c r="F987" s="874"/>
      <c r="G987" s="874"/>
      <c r="H987" s="874"/>
      <c r="I987" s="874"/>
      <c r="J987" s="874"/>
      <c r="K987" s="874"/>
      <c r="L987" s="874"/>
      <c r="M987" s="286">
        <v>43829.875</v>
      </c>
      <c r="N987">
        <v>2.2625000000000006</v>
      </c>
      <c r="P987" s="286">
        <v>43872.375</v>
      </c>
      <c r="Q987" s="8">
        <v>58.833333333333321</v>
      </c>
      <c r="S987" s="286">
        <v>44465.875</v>
      </c>
      <c r="T987" s="461">
        <v>1.2587010000000001</v>
      </c>
      <c r="V987" s="286">
        <v>44855.541666666664</v>
      </c>
    </row>
    <row r="988" spans="4:23" x14ac:dyDescent="0.2">
      <c r="D988" s="2">
        <v>43649.708333333336</v>
      </c>
      <c r="E988">
        <v>6.71</v>
      </c>
      <c r="F988" s="874"/>
      <c r="G988" s="874"/>
      <c r="H988" s="874"/>
      <c r="I988" s="874"/>
      <c r="J988" s="874"/>
      <c r="K988" s="874"/>
      <c r="L988" s="874"/>
      <c r="M988" s="286">
        <v>43829.916666666664</v>
      </c>
      <c r="N988">
        <v>2.261166666666667</v>
      </c>
      <c r="P988" s="286">
        <v>43872.416666666664</v>
      </c>
      <c r="Q988" s="8">
        <v>99.655333333333346</v>
      </c>
      <c r="S988" s="286">
        <v>44465.916666666664</v>
      </c>
      <c r="T988" s="461">
        <v>1.1479779999999999</v>
      </c>
      <c r="V988" s="286">
        <v>44855.583333333336</v>
      </c>
    </row>
    <row r="989" spans="4:23" x14ac:dyDescent="0.2">
      <c r="D989" s="2">
        <v>43649.75</v>
      </c>
      <c r="E989">
        <v>5.26</v>
      </c>
      <c r="F989" s="874"/>
      <c r="G989" s="874"/>
      <c r="H989" s="874"/>
      <c r="I989" s="874"/>
      <c r="J989" s="874"/>
      <c r="K989" s="874"/>
      <c r="L989" s="874"/>
      <c r="M989" s="286">
        <v>43829.958333333336</v>
      </c>
      <c r="N989">
        <v>1.9876666666666669</v>
      </c>
      <c r="P989" s="286">
        <v>43872.458333333336</v>
      </c>
      <c r="Q989" s="8">
        <v>83.364666666666665</v>
      </c>
      <c r="S989" s="286">
        <v>44465.958333333336</v>
      </c>
      <c r="T989" s="461">
        <v>1.1172800000000001</v>
      </c>
      <c r="V989" s="286">
        <v>44855.625</v>
      </c>
      <c r="W989" t="s">
        <v>1735</v>
      </c>
    </row>
    <row r="990" spans="4:23" x14ac:dyDescent="0.2">
      <c r="D990" s="2">
        <v>43649.791666666664</v>
      </c>
      <c r="E990">
        <v>4.32</v>
      </c>
      <c r="F990" s="874"/>
      <c r="G990" s="874"/>
      <c r="H990" s="874"/>
      <c r="I990" s="874"/>
      <c r="J990" s="874"/>
      <c r="K990" s="874"/>
      <c r="L990" s="874"/>
      <c r="M990" s="286">
        <v>43830</v>
      </c>
      <c r="N990">
        <v>1.8793333333333329</v>
      </c>
      <c r="P990" s="286">
        <v>43872.5</v>
      </c>
      <c r="Q990" s="8">
        <v>45.693666666666665</v>
      </c>
      <c r="S990" s="286">
        <v>44466</v>
      </c>
      <c r="T990" s="461">
        <v>2.741498</v>
      </c>
      <c r="V990" s="286">
        <v>44855.666666666664</v>
      </c>
      <c r="W990" t="s">
        <v>1735</v>
      </c>
    </row>
    <row r="991" spans="4:23" x14ac:dyDescent="0.2">
      <c r="D991" s="2">
        <v>43649.833333333336</v>
      </c>
      <c r="E991">
        <v>3.79</v>
      </c>
      <c r="F991" s="874"/>
      <c r="G991" s="874"/>
      <c r="H991" s="874"/>
      <c r="I991" s="874"/>
      <c r="J991" s="874"/>
      <c r="K991" s="874"/>
      <c r="L991" s="874"/>
      <c r="M991" s="286">
        <v>43830.041666666664</v>
      </c>
      <c r="N991">
        <v>1.8583333333333329</v>
      </c>
      <c r="P991" s="286">
        <v>43872.541666666664</v>
      </c>
      <c r="Q991" s="8">
        <v>101.49699999999997</v>
      </c>
      <c r="S991" s="286">
        <v>44466.041666666664</v>
      </c>
      <c r="T991" s="461">
        <v>3.4251649999999998</v>
      </c>
      <c r="V991" s="286">
        <v>44855.708333333336</v>
      </c>
      <c r="W991" t="s">
        <v>1735</v>
      </c>
    </row>
    <row r="992" spans="4:23" x14ac:dyDescent="0.2">
      <c r="D992" s="2">
        <v>43649.875</v>
      </c>
      <c r="E992">
        <v>3.47</v>
      </c>
      <c r="F992" s="874"/>
      <c r="G992" s="874"/>
      <c r="H992" s="874"/>
      <c r="I992" s="874"/>
      <c r="J992" s="874"/>
      <c r="K992" s="874"/>
      <c r="L992" s="874"/>
      <c r="M992" s="286">
        <v>43830.083333333336</v>
      </c>
      <c r="N992">
        <v>1.9738333333333338</v>
      </c>
      <c r="P992" s="286">
        <v>43872.583333333336</v>
      </c>
      <c r="Q992" s="8">
        <v>103.82533333333335</v>
      </c>
      <c r="S992" s="286">
        <v>44466.083333333336</v>
      </c>
      <c r="T992" s="461">
        <v>2.0718320000000001</v>
      </c>
      <c r="V992" s="286">
        <v>44855.75</v>
      </c>
      <c r="W992" t="s">
        <v>1735</v>
      </c>
    </row>
    <row r="993" spans="4:23" x14ac:dyDescent="0.2">
      <c r="D993" s="2">
        <v>43649.916666666664</v>
      </c>
      <c r="E993">
        <v>3.18</v>
      </c>
      <c r="F993" s="874"/>
      <c r="G993" s="874"/>
      <c r="H993" s="874"/>
      <c r="I993" s="874"/>
      <c r="J993" s="874"/>
      <c r="K993" s="874"/>
      <c r="L993" s="874"/>
      <c r="M993" s="286">
        <v>43830.125</v>
      </c>
      <c r="N993">
        <v>2.0520000000000014</v>
      </c>
      <c r="P993" s="286">
        <v>43872.625</v>
      </c>
      <c r="Q993" s="8">
        <v>27.980166666666658</v>
      </c>
      <c r="S993" s="286">
        <v>44466.125</v>
      </c>
      <c r="T993" s="461">
        <v>1.5769629999999999</v>
      </c>
      <c r="V993" s="286">
        <v>44855.791666666664</v>
      </c>
      <c r="W993" t="s">
        <v>1735</v>
      </c>
    </row>
    <row r="994" spans="4:23" x14ac:dyDescent="0.2">
      <c r="D994" s="2">
        <v>43649.958333333336</v>
      </c>
      <c r="E994">
        <v>3.14</v>
      </c>
      <c r="F994" s="874"/>
      <c r="G994" s="874"/>
      <c r="H994" s="874"/>
      <c r="I994" s="874"/>
      <c r="J994" s="874"/>
      <c r="K994" s="874"/>
      <c r="L994" s="874"/>
      <c r="M994" s="286">
        <v>43830.166666666664</v>
      </c>
      <c r="N994">
        <v>1.9770000000000005</v>
      </c>
      <c r="P994" s="286">
        <v>43872.666666666664</v>
      </c>
      <c r="Q994" s="8">
        <v>15.563166666666667</v>
      </c>
      <c r="S994" s="286">
        <v>44466.166666666664</v>
      </c>
      <c r="T994" s="461">
        <v>1.4745140000000001</v>
      </c>
      <c r="V994" s="286">
        <v>44855.833333333336</v>
      </c>
      <c r="W994" t="s">
        <v>1735</v>
      </c>
    </row>
    <row r="995" spans="4:23" x14ac:dyDescent="0.2">
      <c r="D995" s="2">
        <v>43650</v>
      </c>
      <c r="E995">
        <v>2.99</v>
      </c>
      <c r="F995" s="874"/>
      <c r="G995" s="874"/>
      <c r="H995" s="874"/>
      <c r="I995" s="874"/>
      <c r="J995" s="874"/>
      <c r="K995" s="874"/>
      <c r="L995" s="874"/>
      <c r="M995" s="286">
        <v>43830.208333333336</v>
      </c>
      <c r="N995">
        <v>1.9795000000000005</v>
      </c>
      <c r="P995" s="286">
        <v>43872.708333333336</v>
      </c>
      <c r="Q995" s="8">
        <v>9.3811666666666635</v>
      </c>
      <c r="S995" s="286">
        <v>44466.208333333336</v>
      </c>
      <c r="T995" s="461">
        <v>1.3023819999999999</v>
      </c>
      <c r="V995" s="286">
        <v>44855.875</v>
      </c>
      <c r="W995" t="s">
        <v>1735</v>
      </c>
    </row>
    <row r="996" spans="4:23" x14ac:dyDescent="0.2">
      <c r="D996" s="2">
        <v>43650.041666666664</v>
      </c>
      <c r="E996">
        <v>2.8</v>
      </c>
      <c r="F996" s="874"/>
      <c r="G996" s="874"/>
      <c r="H996" s="874"/>
      <c r="I996" s="874"/>
      <c r="J996" s="874"/>
      <c r="K996" s="874"/>
      <c r="L996" s="874"/>
      <c r="M996" s="286">
        <v>43830.25</v>
      </c>
      <c r="N996">
        <v>2.621</v>
      </c>
      <c r="P996" s="286">
        <v>43872.75</v>
      </c>
      <c r="Q996" s="8">
        <v>7.8328333333333324</v>
      </c>
      <c r="S996" s="286">
        <v>44466.25</v>
      </c>
      <c r="T996" s="461">
        <v>266.16219999999998</v>
      </c>
      <c r="V996" s="286">
        <v>44856.291666666664</v>
      </c>
      <c r="W996" t="s">
        <v>1735</v>
      </c>
    </row>
    <row r="997" spans="4:23" x14ac:dyDescent="0.2">
      <c r="D997" s="2">
        <v>43650.083333333336</v>
      </c>
      <c r="E997">
        <v>3.16</v>
      </c>
      <c r="F997" s="874"/>
      <c r="G997" s="874"/>
      <c r="H997" s="874"/>
      <c r="I997" s="874"/>
      <c r="J997" s="874"/>
      <c r="K997" s="874"/>
      <c r="L997" s="874"/>
      <c r="M997" s="286">
        <v>43830.291666666664</v>
      </c>
      <c r="N997">
        <v>1.5843333333333336</v>
      </c>
      <c r="P997" s="286">
        <v>43872.791666666664</v>
      </c>
      <c r="Q997" s="8">
        <v>7.2535000000000025</v>
      </c>
      <c r="S997" s="286">
        <v>44466.291666666664</v>
      </c>
      <c r="T997" s="461">
        <v>97.818100000000001</v>
      </c>
      <c r="V997" s="286">
        <v>44856.333333333336</v>
      </c>
      <c r="W997" t="s">
        <v>1735</v>
      </c>
    </row>
    <row r="998" spans="4:23" x14ac:dyDescent="0.2">
      <c r="D998" s="2">
        <v>43650.125</v>
      </c>
      <c r="E998">
        <v>1.74</v>
      </c>
      <c r="F998" s="874"/>
      <c r="G998" s="874"/>
      <c r="H998" s="874"/>
      <c r="I998" s="874"/>
      <c r="J998" s="874"/>
      <c r="K998" s="874"/>
      <c r="L998" s="874"/>
      <c r="M998" s="286">
        <v>43830.333333333336</v>
      </c>
      <c r="N998">
        <v>6.3773333333333353</v>
      </c>
      <c r="P998" s="286">
        <v>43872.833333333336</v>
      </c>
      <c r="Q998" s="8">
        <v>6.1505000000000001</v>
      </c>
      <c r="S998" s="286">
        <v>44466.333333333336</v>
      </c>
      <c r="T998" s="461">
        <v>42.467329999999997</v>
      </c>
      <c r="V998" s="286">
        <v>44856.375</v>
      </c>
      <c r="W998" t="s">
        <v>1735</v>
      </c>
    </row>
    <row r="999" spans="4:23" x14ac:dyDescent="0.2">
      <c r="D999" s="2">
        <v>43650.166666666664</v>
      </c>
      <c r="E999">
        <v>28.31</v>
      </c>
      <c r="F999" s="874"/>
      <c r="G999" s="874"/>
      <c r="H999" s="874"/>
      <c r="I999" s="874"/>
      <c r="J999" s="874"/>
      <c r="K999" s="874"/>
      <c r="L999" s="874"/>
      <c r="M999" s="286">
        <v>43830.375</v>
      </c>
      <c r="N999">
        <v>2.5910000000000006</v>
      </c>
      <c r="P999" s="286">
        <v>43872.875</v>
      </c>
      <c r="Q999" s="8">
        <v>5.6021666666666654</v>
      </c>
      <c r="S999" s="286">
        <v>44466.375</v>
      </c>
      <c r="T999" s="461">
        <v>25.763539999999999</v>
      </c>
      <c r="V999" s="286">
        <v>44856.416666666664</v>
      </c>
      <c r="W999" t="s">
        <v>1735</v>
      </c>
    </row>
    <row r="1000" spans="4:23" x14ac:dyDescent="0.2">
      <c r="D1000" s="2">
        <v>43650.208333333336</v>
      </c>
      <c r="E1000">
        <v>3.07</v>
      </c>
      <c r="F1000" s="874"/>
      <c r="G1000" s="874"/>
      <c r="H1000" s="874"/>
      <c r="I1000" s="874"/>
      <c r="J1000" s="874"/>
      <c r="K1000" s="874"/>
      <c r="L1000" s="874"/>
      <c r="M1000" s="286">
        <v>43830.416666666664</v>
      </c>
      <c r="N1000">
        <v>3.492</v>
      </c>
      <c r="P1000" s="286">
        <v>43872.916666666664</v>
      </c>
      <c r="Q1000" s="8">
        <v>5.4638333333333344</v>
      </c>
      <c r="S1000" s="286">
        <v>44466.416666666664</v>
      </c>
      <c r="T1000" s="461">
        <v>7.2992010000000001</v>
      </c>
      <c r="V1000" s="286">
        <v>44856.458333333336</v>
      </c>
      <c r="W1000" t="s">
        <v>1735</v>
      </c>
    </row>
    <row r="1001" spans="4:23" x14ac:dyDescent="0.2">
      <c r="D1001" s="2">
        <v>43650.25</v>
      </c>
      <c r="E1001">
        <v>5.05</v>
      </c>
      <c r="F1001" s="874"/>
      <c r="G1001" s="874"/>
      <c r="H1001" s="874"/>
      <c r="I1001" s="874"/>
      <c r="J1001" s="874"/>
      <c r="K1001" s="874"/>
      <c r="L1001" s="874"/>
      <c r="M1001" s="286">
        <v>43830.458333333336</v>
      </c>
      <c r="N1001">
        <v>3.2811666666666661</v>
      </c>
      <c r="P1001" s="286">
        <v>43872.958333333336</v>
      </c>
      <c r="Q1001" s="8">
        <v>5.2311666666666676</v>
      </c>
      <c r="S1001" s="286">
        <v>44466.458333333336</v>
      </c>
      <c r="T1001" s="461">
        <v>5.1132980000000003</v>
      </c>
      <c r="V1001" s="286">
        <v>44856.5</v>
      </c>
      <c r="W1001" t="s">
        <v>1735</v>
      </c>
    </row>
    <row r="1002" spans="4:23" x14ac:dyDescent="0.2">
      <c r="D1002" s="2">
        <v>43650.291666666664</v>
      </c>
      <c r="E1002">
        <v>25.95</v>
      </c>
      <c r="F1002" s="874"/>
      <c r="G1002" s="874"/>
      <c r="H1002" s="874"/>
      <c r="I1002" s="874"/>
      <c r="J1002" s="874"/>
      <c r="K1002" s="874"/>
      <c r="L1002" s="874"/>
      <c r="M1002" s="286">
        <v>43830.5</v>
      </c>
      <c r="N1002">
        <v>3.4753333333333329</v>
      </c>
      <c r="P1002" s="286">
        <v>43873</v>
      </c>
      <c r="Q1002" s="8">
        <v>5.3843333333333323</v>
      </c>
      <c r="S1002" s="286">
        <v>44466.5</v>
      </c>
      <c r="T1002" s="461">
        <v>4.1706820000000002</v>
      </c>
      <c r="V1002" s="286">
        <v>44856.541666666664</v>
      </c>
      <c r="W1002" t="s">
        <v>1735</v>
      </c>
    </row>
    <row r="1003" spans="4:23" x14ac:dyDescent="0.2">
      <c r="D1003" s="2">
        <v>43650.333333333336</v>
      </c>
      <c r="E1003">
        <v>188.72</v>
      </c>
      <c r="F1003" s="874"/>
      <c r="G1003" s="874"/>
      <c r="H1003" s="874"/>
      <c r="I1003" s="874"/>
      <c r="J1003" s="874"/>
      <c r="K1003" s="874"/>
      <c r="L1003" s="874"/>
      <c r="M1003" s="286">
        <v>43830.541666666664</v>
      </c>
      <c r="N1003">
        <v>3.2023333333333341</v>
      </c>
      <c r="P1003" s="286">
        <v>43873.041666666664</v>
      </c>
      <c r="Q1003" s="8">
        <v>5.1939999999999982</v>
      </c>
      <c r="S1003" s="286">
        <v>44466.541666666664</v>
      </c>
      <c r="T1003" s="461">
        <v>3.7787639999999998</v>
      </c>
      <c r="V1003" s="286">
        <v>44856.583333333336</v>
      </c>
      <c r="W1003" t="s">
        <v>1735</v>
      </c>
    </row>
    <row r="1004" spans="4:23" x14ac:dyDescent="0.2">
      <c r="D1004" s="2">
        <v>43650.375</v>
      </c>
      <c r="E1004">
        <v>88.94</v>
      </c>
      <c r="F1004" s="874"/>
      <c r="G1004" s="874"/>
      <c r="H1004" s="874"/>
      <c r="I1004" s="874"/>
      <c r="J1004" s="874"/>
      <c r="K1004" s="874"/>
      <c r="L1004" s="874"/>
      <c r="M1004" s="286">
        <v>43830.583333333336</v>
      </c>
      <c r="N1004">
        <v>2.9506666666666677</v>
      </c>
      <c r="P1004" s="286">
        <v>43873.083333333336</v>
      </c>
      <c r="Q1004" s="8">
        <v>6.0916666666666668</v>
      </c>
      <c r="S1004" s="286">
        <v>44466.583333333336</v>
      </c>
      <c r="T1004" s="461">
        <v>29.147130000000001</v>
      </c>
      <c r="V1004" s="286">
        <v>44856.625</v>
      </c>
      <c r="W1004" t="s">
        <v>1735</v>
      </c>
    </row>
    <row r="1005" spans="4:23" x14ac:dyDescent="0.2">
      <c r="D1005" s="2">
        <v>43650.416666666664</v>
      </c>
      <c r="E1005">
        <v>99.3</v>
      </c>
      <c r="F1005" s="874"/>
      <c r="G1005" s="874"/>
      <c r="H1005" s="874"/>
      <c r="I1005" s="874"/>
      <c r="J1005" s="874"/>
      <c r="K1005" s="874"/>
      <c r="L1005" s="874"/>
      <c r="M1005" s="286">
        <v>43830.625</v>
      </c>
      <c r="N1005">
        <v>2.4558333333333331</v>
      </c>
      <c r="P1005" s="286">
        <v>43873.125</v>
      </c>
      <c r="Q1005" s="8">
        <v>377.80483333333348</v>
      </c>
      <c r="S1005" s="286">
        <v>44466.625</v>
      </c>
      <c r="T1005" s="461">
        <v>167.64660000000001</v>
      </c>
      <c r="V1005" s="286">
        <v>44856.666666666664</v>
      </c>
      <c r="W1005" t="s">
        <v>1735</v>
      </c>
    </row>
    <row r="1006" spans="4:23" x14ac:dyDescent="0.2">
      <c r="D1006" s="2">
        <v>43650.458333333336</v>
      </c>
      <c r="E1006">
        <v>150.43</v>
      </c>
      <c r="F1006" s="874"/>
      <c r="G1006" s="874"/>
      <c r="H1006" s="874"/>
      <c r="I1006" s="874"/>
      <c r="J1006" s="874"/>
      <c r="K1006" s="874"/>
      <c r="L1006" s="874"/>
      <c r="M1006" s="286">
        <v>43830.666666666664</v>
      </c>
      <c r="N1006">
        <v>2.2630000000000012</v>
      </c>
      <c r="P1006" s="286">
        <v>43873.166666666664</v>
      </c>
      <c r="Q1006" s="8">
        <v>7.3146666666666658</v>
      </c>
      <c r="S1006" s="286">
        <v>44466.666666666664</v>
      </c>
      <c r="T1006" s="461">
        <v>39.954929999999997</v>
      </c>
      <c r="V1006" s="286">
        <v>44856.708333333336</v>
      </c>
      <c r="W1006" t="s">
        <v>1735</v>
      </c>
    </row>
    <row r="1007" spans="4:23" x14ac:dyDescent="0.2">
      <c r="D1007" s="2">
        <v>43650.5</v>
      </c>
      <c r="E1007">
        <v>135.80000000000001</v>
      </c>
      <c r="F1007" s="874"/>
      <c r="G1007" s="874"/>
      <c r="H1007" s="874"/>
      <c r="I1007" s="874"/>
      <c r="J1007" s="874"/>
      <c r="K1007" s="874"/>
      <c r="L1007" s="874"/>
      <c r="M1007" s="286">
        <v>43830.708333333336</v>
      </c>
      <c r="N1007">
        <v>2.0648333333333331</v>
      </c>
      <c r="P1007" s="286">
        <v>43873.208333333336</v>
      </c>
      <c r="Q1007" s="8">
        <v>7.6694999999999975</v>
      </c>
      <c r="S1007" s="286">
        <v>44466.708333333336</v>
      </c>
      <c r="T1007" s="461">
        <v>93.569109999999995</v>
      </c>
      <c r="V1007" s="286">
        <v>44856.75</v>
      </c>
      <c r="W1007" t="s">
        <v>1735</v>
      </c>
    </row>
    <row r="1008" spans="4:23" x14ac:dyDescent="0.2">
      <c r="D1008" s="2">
        <v>43650.541666666664</v>
      </c>
      <c r="E1008">
        <v>210.32</v>
      </c>
      <c r="F1008" s="874"/>
      <c r="G1008" s="874"/>
      <c r="H1008" s="874"/>
      <c r="I1008" s="874"/>
      <c r="J1008" s="874"/>
      <c r="K1008" s="874"/>
      <c r="L1008" s="874"/>
      <c r="M1008" s="286">
        <v>43830.75</v>
      </c>
      <c r="N1008">
        <v>1.8470000000000004</v>
      </c>
      <c r="P1008" s="286">
        <v>43873.25</v>
      </c>
      <c r="Q1008" s="8">
        <v>30.12383333333333</v>
      </c>
      <c r="S1008" s="286">
        <v>44466.75</v>
      </c>
      <c r="T1008" s="461">
        <v>153.4007</v>
      </c>
      <c r="V1008" s="286">
        <v>44856.791666666664</v>
      </c>
      <c r="W1008" t="s">
        <v>1735</v>
      </c>
    </row>
    <row r="1009" spans="4:23" x14ac:dyDescent="0.2">
      <c r="D1009" s="2">
        <v>43650.583333333336</v>
      </c>
      <c r="E1009">
        <v>138.21</v>
      </c>
      <c r="F1009" s="874"/>
      <c r="G1009" s="874"/>
      <c r="H1009" s="874"/>
      <c r="I1009" s="874"/>
      <c r="J1009" s="874"/>
      <c r="K1009" s="874"/>
      <c r="L1009" s="874"/>
      <c r="M1009" s="286">
        <v>43830.791666666664</v>
      </c>
      <c r="N1009">
        <v>1.789666666666667</v>
      </c>
      <c r="P1009" s="286">
        <v>43873.291666666664</v>
      </c>
      <c r="Q1009" s="8">
        <v>106.07616666666665</v>
      </c>
      <c r="S1009" s="286">
        <v>44466.791666666664</v>
      </c>
      <c r="T1009" s="461">
        <v>191.71289999999999</v>
      </c>
      <c r="V1009" s="286">
        <v>44856.833333333336</v>
      </c>
      <c r="W1009" t="s">
        <v>1735</v>
      </c>
    </row>
    <row r="1010" spans="4:23" x14ac:dyDescent="0.2">
      <c r="D1010" s="2">
        <v>43650.625</v>
      </c>
      <c r="E1010">
        <v>63.87</v>
      </c>
      <c r="F1010" s="874"/>
      <c r="G1010" s="874"/>
      <c r="H1010" s="874"/>
      <c r="I1010" s="874"/>
      <c r="J1010" s="874"/>
      <c r="K1010" s="874"/>
      <c r="L1010" s="874"/>
      <c r="M1010" s="286">
        <v>43830.833333333336</v>
      </c>
      <c r="N1010">
        <v>1.724833333333333</v>
      </c>
      <c r="P1010" s="286">
        <v>43873.333333333336</v>
      </c>
      <c r="Q1010" s="8">
        <v>41.61933333333333</v>
      </c>
      <c r="S1010" s="286">
        <v>44466.833333333336</v>
      </c>
      <c r="T1010" s="461">
        <v>172.11869999999999</v>
      </c>
      <c r="V1010" s="286">
        <v>44856.875</v>
      </c>
      <c r="W1010" t="s">
        <v>1735</v>
      </c>
    </row>
    <row r="1011" spans="4:23" x14ac:dyDescent="0.2">
      <c r="D1011" s="2">
        <v>43650.666666666664</v>
      </c>
      <c r="E1011">
        <v>13.79</v>
      </c>
      <c r="F1011" s="874"/>
      <c r="G1011" s="874"/>
      <c r="H1011" s="874"/>
      <c r="I1011" s="874"/>
      <c r="J1011" s="874"/>
      <c r="K1011" s="874"/>
      <c r="L1011" s="874"/>
      <c r="M1011" s="286">
        <v>43830.875</v>
      </c>
      <c r="N1011">
        <v>1.6121666666666663</v>
      </c>
      <c r="P1011" s="286">
        <v>43873.375</v>
      </c>
      <c r="Q1011" s="8">
        <v>71.1786666666667</v>
      </c>
      <c r="S1011" s="286">
        <v>44466.875</v>
      </c>
      <c r="T1011" s="461">
        <v>55.150469999999999</v>
      </c>
      <c r="V1011" s="286">
        <v>44857.291666666664</v>
      </c>
      <c r="W1011" t="s">
        <v>1735</v>
      </c>
    </row>
    <row r="1012" spans="4:23" x14ac:dyDescent="0.2">
      <c r="D1012" s="2">
        <v>43650.708333333336</v>
      </c>
      <c r="E1012">
        <v>15.9</v>
      </c>
      <c r="F1012" s="874"/>
      <c r="G1012" s="874"/>
      <c r="H1012" s="874"/>
      <c r="I1012" s="874"/>
      <c r="J1012" s="874"/>
      <c r="K1012" s="874"/>
      <c r="L1012" s="874"/>
      <c r="M1012" s="286">
        <v>43830.916666666664</v>
      </c>
      <c r="N1012">
        <v>1.4671666666666665</v>
      </c>
      <c r="P1012" s="286">
        <v>43873.416666666664</v>
      </c>
      <c r="Q1012" s="8">
        <v>347.94883333333325</v>
      </c>
      <c r="S1012" s="286">
        <v>44466.916666666664</v>
      </c>
      <c r="T1012" s="461">
        <v>9.0005539999999993</v>
      </c>
      <c r="V1012" s="286">
        <v>44857.333333333336</v>
      </c>
      <c r="W1012" t="s">
        <v>1735</v>
      </c>
    </row>
    <row r="1013" spans="4:23" x14ac:dyDescent="0.2">
      <c r="D1013" s="2">
        <v>43650.75</v>
      </c>
      <c r="E1013">
        <v>12.17</v>
      </c>
      <c r="F1013" s="874"/>
      <c r="G1013" s="874"/>
      <c r="H1013" s="874"/>
      <c r="I1013" s="874"/>
      <c r="J1013" s="874"/>
      <c r="K1013" s="874"/>
      <c r="L1013" s="874"/>
      <c r="M1013" s="286">
        <v>43830.958333333336</v>
      </c>
      <c r="N1013">
        <v>1.1226666666666667</v>
      </c>
      <c r="P1013" s="286">
        <v>43873.458333333336</v>
      </c>
      <c r="Q1013" s="8">
        <v>176.55733333333336</v>
      </c>
      <c r="S1013" s="286">
        <v>44466.958333333336</v>
      </c>
      <c r="T1013" s="461">
        <v>7.1167870000000004</v>
      </c>
      <c r="V1013" s="286">
        <v>44857.375</v>
      </c>
      <c r="W1013" t="s">
        <v>1735</v>
      </c>
    </row>
    <row r="1014" spans="4:23" x14ac:dyDescent="0.2">
      <c r="D1014" s="2">
        <v>43650.791666666664</v>
      </c>
      <c r="E1014">
        <v>8.3000000000000007</v>
      </c>
      <c r="F1014" s="874"/>
      <c r="G1014" s="874"/>
      <c r="H1014" s="874"/>
      <c r="I1014" s="874"/>
      <c r="J1014" s="874"/>
      <c r="K1014" s="874"/>
      <c r="L1014" s="874"/>
      <c r="P1014" s="286">
        <v>43873.5</v>
      </c>
      <c r="Q1014" s="8">
        <v>75.802000000000049</v>
      </c>
      <c r="S1014" s="286">
        <v>44467</v>
      </c>
      <c r="T1014" s="461">
        <v>6.7510539999999999</v>
      </c>
      <c r="V1014" s="286">
        <v>44857.416666666664</v>
      </c>
      <c r="W1014" t="s">
        <v>1735</v>
      </c>
    </row>
    <row r="1015" spans="4:23" x14ac:dyDescent="0.2">
      <c r="D1015" s="2">
        <v>43650.833333333336</v>
      </c>
      <c r="E1015">
        <v>7.28</v>
      </c>
      <c r="F1015" s="874"/>
      <c r="G1015" s="874"/>
      <c r="H1015" s="874"/>
      <c r="I1015" s="874"/>
      <c r="J1015" s="874"/>
      <c r="K1015" s="874"/>
      <c r="L1015" s="874"/>
      <c r="P1015" s="286">
        <v>43873.541666666664</v>
      </c>
      <c r="Q1015" s="8">
        <v>40.258333333333333</v>
      </c>
      <c r="S1015" s="286">
        <v>44467.041666666664</v>
      </c>
      <c r="T1015" s="461">
        <v>7.694502</v>
      </c>
      <c r="V1015" s="286">
        <v>44857.458333333336</v>
      </c>
      <c r="W1015" t="s">
        <v>1735</v>
      </c>
    </row>
    <row r="1016" spans="4:23" x14ac:dyDescent="0.2">
      <c r="D1016" s="2">
        <v>43650.875</v>
      </c>
      <c r="E1016">
        <v>3.57</v>
      </c>
      <c r="F1016" s="874"/>
      <c r="G1016" s="874"/>
      <c r="H1016" s="874"/>
      <c r="I1016" s="874"/>
      <c r="J1016" s="874"/>
      <c r="K1016" s="874"/>
      <c r="L1016" s="874"/>
      <c r="P1016" s="286">
        <v>43873.583333333336</v>
      </c>
      <c r="Q1016" s="8">
        <v>65.439333333333323</v>
      </c>
      <c r="S1016" s="286">
        <v>44467.083333333336</v>
      </c>
      <c r="T1016" s="461">
        <v>5.6381740000000002</v>
      </c>
      <c r="V1016" s="286">
        <v>44857.5</v>
      </c>
      <c r="W1016" t="s">
        <v>1735</v>
      </c>
    </row>
    <row r="1017" spans="4:23" x14ac:dyDescent="0.2">
      <c r="D1017" s="2">
        <v>43650.916666666664</v>
      </c>
      <c r="E1017">
        <v>0.64</v>
      </c>
      <c r="F1017" s="874"/>
      <c r="G1017" s="874"/>
      <c r="H1017" s="874"/>
      <c r="I1017" s="874"/>
      <c r="J1017" s="874"/>
      <c r="K1017" s="874"/>
      <c r="L1017" s="874"/>
      <c r="P1017" s="286">
        <v>43873.625</v>
      </c>
      <c r="Q1017" s="8">
        <v>35.956999999999994</v>
      </c>
      <c r="S1017" s="286">
        <v>44467.125</v>
      </c>
      <c r="T1017" s="461">
        <v>3.5247609999999998</v>
      </c>
      <c r="V1017" s="286">
        <v>44857.541666666664</v>
      </c>
      <c r="W1017" t="s">
        <v>1735</v>
      </c>
    </row>
    <row r="1018" spans="4:23" x14ac:dyDescent="0.2">
      <c r="D1018" s="2">
        <v>43650.958333333336</v>
      </c>
      <c r="E1018">
        <v>-2.7</v>
      </c>
      <c r="F1018" s="874"/>
      <c r="G1018" s="874"/>
      <c r="H1018" s="874"/>
      <c r="I1018" s="874"/>
      <c r="J1018" s="874"/>
      <c r="K1018" s="874"/>
      <c r="L1018" s="874"/>
      <c r="P1018" s="286">
        <v>43873.666666666664</v>
      </c>
      <c r="Q1018" s="8">
        <v>33.608833333333337</v>
      </c>
      <c r="S1018" s="286">
        <v>44467.166666666664</v>
      </c>
      <c r="T1018" s="461">
        <v>2.751579</v>
      </c>
      <c r="V1018" s="286">
        <v>44857.583333333336</v>
      </c>
      <c r="W1018" t="s">
        <v>1735</v>
      </c>
    </row>
    <row r="1019" spans="4:23" x14ac:dyDescent="0.2">
      <c r="D1019" s="2">
        <v>43651</v>
      </c>
      <c r="E1019">
        <v>2.2999999999999998</v>
      </c>
      <c r="F1019" s="874"/>
      <c r="G1019" s="874"/>
      <c r="H1019" s="874"/>
      <c r="I1019" s="874"/>
      <c r="J1019" s="874"/>
      <c r="K1019" s="874"/>
      <c r="L1019" s="874"/>
      <c r="P1019" s="286">
        <v>43873.708333333336</v>
      </c>
      <c r="Q1019" s="8">
        <v>28.217500000000005</v>
      </c>
      <c r="S1019" s="286">
        <v>44467.208333333336</v>
      </c>
      <c r="T1019" s="461">
        <v>2.4467829999999999</v>
      </c>
      <c r="V1019" s="286">
        <v>44857.625</v>
      </c>
      <c r="W1019" t="s">
        <v>1735</v>
      </c>
    </row>
    <row r="1020" spans="4:23" x14ac:dyDescent="0.2">
      <c r="D1020" s="2">
        <v>43651.041666666664</v>
      </c>
      <c r="E1020">
        <v>11.82</v>
      </c>
      <c r="F1020" s="874"/>
      <c r="G1020" s="874"/>
      <c r="H1020" s="874"/>
      <c r="I1020" s="874"/>
      <c r="J1020" s="874"/>
      <c r="K1020" s="874"/>
      <c r="L1020" s="874"/>
      <c r="P1020" s="286">
        <v>43873.75</v>
      </c>
      <c r="Q1020" s="8">
        <v>17.409166666666668</v>
      </c>
      <c r="S1020" s="286">
        <v>44467.25</v>
      </c>
      <c r="T1020" s="461">
        <v>220.30619999999999</v>
      </c>
      <c r="V1020" s="286">
        <v>44857.666666666664</v>
      </c>
      <c r="W1020" t="s">
        <v>1735</v>
      </c>
    </row>
    <row r="1021" spans="4:23" x14ac:dyDescent="0.2">
      <c r="D1021" s="2">
        <v>43651.083333333336</v>
      </c>
      <c r="E1021">
        <v>3.39</v>
      </c>
      <c r="F1021" s="874"/>
      <c r="G1021" s="874"/>
      <c r="H1021" s="874"/>
      <c r="I1021" s="874"/>
      <c r="J1021" s="874"/>
      <c r="K1021" s="874"/>
      <c r="L1021" s="874"/>
      <c r="P1021" s="286">
        <v>43873.791666666664</v>
      </c>
      <c r="Q1021" s="8">
        <v>11.708833333333333</v>
      </c>
      <c r="S1021" s="286">
        <v>44467.291666666664</v>
      </c>
      <c r="T1021" s="461">
        <v>94.868390000000005</v>
      </c>
      <c r="V1021" s="286">
        <v>44857.708333333336</v>
      </c>
      <c r="W1021" t="s">
        <v>1735</v>
      </c>
    </row>
    <row r="1022" spans="4:23" x14ac:dyDescent="0.2">
      <c r="D1022" s="2">
        <v>43651.125</v>
      </c>
      <c r="E1022">
        <v>3.33</v>
      </c>
      <c r="F1022" s="874"/>
      <c r="G1022" s="874"/>
      <c r="H1022" s="874"/>
      <c r="I1022" s="874"/>
      <c r="J1022" s="874"/>
      <c r="K1022" s="874"/>
      <c r="L1022" s="874"/>
      <c r="P1022" s="286">
        <v>43873.833333333336</v>
      </c>
      <c r="Q1022" s="8">
        <v>6.9918333333333322</v>
      </c>
      <c r="S1022" s="286">
        <v>44467.333333333336</v>
      </c>
      <c r="T1022" s="461">
        <v>226.8914</v>
      </c>
      <c r="V1022" s="286">
        <v>44857.75</v>
      </c>
      <c r="W1022" t="s">
        <v>1735</v>
      </c>
    </row>
    <row r="1023" spans="4:23" x14ac:dyDescent="0.2">
      <c r="D1023" s="2">
        <v>43651.166666666664</v>
      </c>
      <c r="E1023">
        <v>6.54</v>
      </c>
      <c r="F1023" s="874"/>
      <c r="G1023" s="874"/>
      <c r="H1023" s="874"/>
      <c r="I1023" s="874"/>
      <c r="J1023" s="874"/>
      <c r="K1023" s="874"/>
      <c r="L1023" s="874"/>
      <c r="P1023" s="286">
        <v>43873.875</v>
      </c>
      <c r="Q1023" s="8">
        <v>9.75416666666667</v>
      </c>
      <c r="S1023" s="286">
        <v>44467.375</v>
      </c>
      <c r="T1023" s="461">
        <v>366.49459999999999</v>
      </c>
      <c r="V1023" s="286">
        <v>44857.791666666664</v>
      </c>
      <c r="W1023" t="s">
        <v>1735</v>
      </c>
    </row>
    <row r="1024" spans="4:23" x14ac:dyDescent="0.2">
      <c r="D1024" s="2">
        <v>43651.208333333336</v>
      </c>
      <c r="E1024">
        <v>9.11</v>
      </c>
      <c r="F1024" s="874"/>
      <c r="G1024" s="874"/>
      <c r="H1024" s="874"/>
      <c r="I1024" s="874"/>
      <c r="J1024" s="874"/>
      <c r="K1024" s="874"/>
      <c r="L1024" s="874"/>
      <c r="P1024" s="286">
        <v>43873.916666666664</v>
      </c>
      <c r="Q1024" s="8">
        <v>6.0676666666666668</v>
      </c>
      <c r="S1024" s="286">
        <v>44467.416666666664</v>
      </c>
      <c r="T1024" s="461">
        <v>192.10140000000001</v>
      </c>
      <c r="V1024" s="286">
        <v>44857.833333333336</v>
      </c>
      <c r="W1024" t="s">
        <v>1735</v>
      </c>
    </row>
    <row r="1025" spans="4:23" x14ac:dyDescent="0.2">
      <c r="D1025" s="2">
        <v>43651.25</v>
      </c>
      <c r="E1025">
        <v>5.49</v>
      </c>
      <c r="F1025" s="874"/>
      <c r="G1025" s="874"/>
      <c r="H1025" s="874"/>
      <c r="I1025" s="874"/>
      <c r="J1025" s="874"/>
      <c r="K1025" s="874"/>
      <c r="L1025" s="874"/>
      <c r="P1025" s="286">
        <v>43873.958333333336</v>
      </c>
      <c r="Q1025" s="8">
        <v>2.1660000000000008</v>
      </c>
      <c r="S1025" s="286">
        <v>44467.458333333336</v>
      </c>
      <c r="T1025" s="461">
        <v>182.3048</v>
      </c>
      <c r="V1025" s="286">
        <v>44857.875</v>
      </c>
      <c r="W1025" t="s">
        <v>1735</v>
      </c>
    </row>
    <row r="1026" spans="4:23" x14ac:dyDescent="0.2">
      <c r="D1026" s="2">
        <v>43651.291666666664</v>
      </c>
      <c r="E1026">
        <v>25.88</v>
      </c>
      <c r="F1026" s="874"/>
      <c r="G1026" s="874"/>
      <c r="H1026" s="874"/>
      <c r="I1026" s="874"/>
      <c r="J1026" s="874"/>
      <c r="K1026" s="874"/>
      <c r="L1026" s="874"/>
      <c r="P1026" s="286">
        <v>43874</v>
      </c>
      <c r="Q1026" s="8">
        <v>6.6388333333333298</v>
      </c>
      <c r="S1026" s="286">
        <v>44467.5</v>
      </c>
      <c r="T1026" s="461">
        <v>194.4795</v>
      </c>
      <c r="V1026" s="286">
        <v>44858.291666666664</v>
      </c>
    </row>
    <row r="1027" spans="4:23" x14ac:dyDescent="0.2">
      <c r="D1027" s="2">
        <v>43651.333333333336</v>
      </c>
      <c r="E1027">
        <v>159.28</v>
      </c>
      <c r="F1027" s="874"/>
      <c r="G1027" s="874"/>
      <c r="H1027" s="874"/>
      <c r="I1027" s="874"/>
      <c r="J1027" s="874"/>
      <c r="K1027" s="874"/>
      <c r="L1027" s="874"/>
      <c r="P1027" s="286">
        <v>43874.041666666664</v>
      </c>
      <c r="Q1027" s="8">
        <v>5.4326666666666652</v>
      </c>
      <c r="S1027" s="286">
        <v>44467.541666666664</v>
      </c>
      <c r="T1027" s="461">
        <v>115.66679999999999</v>
      </c>
      <c r="V1027" s="286">
        <v>44858.333333333336</v>
      </c>
    </row>
    <row r="1028" spans="4:23" x14ac:dyDescent="0.2">
      <c r="D1028" s="2">
        <v>43651.375</v>
      </c>
      <c r="E1028">
        <v>81.62</v>
      </c>
      <c r="F1028" s="874"/>
      <c r="G1028" s="874"/>
      <c r="H1028" s="874"/>
      <c r="I1028" s="874"/>
      <c r="J1028" s="874"/>
      <c r="K1028" s="874"/>
      <c r="L1028" s="874"/>
      <c r="P1028" s="286">
        <v>43874.083333333336</v>
      </c>
      <c r="Q1028" s="8">
        <v>5.4486666666666652</v>
      </c>
      <c r="S1028" s="286">
        <v>44467.583333333336</v>
      </c>
      <c r="T1028" s="461">
        <v>103.2424</v>
      </c>
      <c r="V1028" s="286">
        <v>44858.375</v>
      </c>
    </row>
    <row r="1029" spans="4:23" x14ac:dyDescent="0.2">
      <c r="D1029" s="2">
        <v>43651.416666666664</v>
      </c>
      <c r="E1029">
        <v>69.37</v>
      </c>
      <c r="F1029" s="874"/>
      <c r="G1029" s="874"/>
      <c r="H1029" s="874"/>
      <c r="I1029" s="874"/>
      <c r="J1029" s="874"/>
      <c r="K1029" s="874"/>
      <c r="L1029" s="874"/>
      <c r="P1029" s="286">
        <v>43874.125</v>
      </c>
      <c r="Q1029" s="8">
        <v>501.52250000000004</v>
      </c>
      <c r="S1029" s="286">
        <v>44467.625</v>
      </c>
      <c r="T1029" s="461">
        <v>158.73269999999999</v>
      </c>
      <c r="V1029" s="286">
        <v>44858.416666666664</v>
      </c>
    </row>
    <row r="1030" spans="4:23" x14ac:dyDescent="0.2">
      <c r="D1030" s="2">
        <v>43651.458333333336</v>
      </c>
      <c r="E1030">
        <v>71.17</v>
      </c>
      <c r="F1030" s="874"/>
      <c r="G1030" s="874"/>
      <c r="H1030" s="874"/>
      <c r="I1030" s="874"/>
      <c r="J1030" s="874"/>
      <c r="K1030" s="874"/>
      <c r="L1030" s="874"/>
      <c r="P1030" s="286">
        <v>43874.166666666664</v>
      </c>
      <c r="Q1030" s="8">
        <v>13.552166666666665</v>
      </c>
      <c r="S1030" s="286">
        <v>44467.666666666664</v>
      </c>
      <c r="T1030" s="461">
        <v>197.08539999999999</v>
      </c>
      <c r="V1030" s="286">
        <v>44858.458333333336</v>
      </c>
    </row>
    <row r="1031" spans="4:23" x14ac:dyDescent="0.2">
      <c r="D1031" s="2">
        <v>43651.5</v>
      </c>
      <c r="E1031">
        <v>119.97</v>
      </c>
      <c r="F1031" s="874"/>
      <c r="G1031" s="874"/>
      <c r="H1031" s="874"/>
      <c r="I1031" s="874"/>
      <c r="J1031" s="874"/>
      <c r="K1031" s="874"/>
      <c r="L1031" s="874"/>
      <c r="P1031" s="286">
        <v>43874.208333333336</v>
      </c>
      <c r="Q1031" s="8">
        <v>8.2883333333333304</v>
      </c>
      <c r="S1031" s="286">
        <v>44467.708333333336</v>
      </c>
      <c r="T1031" s="461">
        <v>162.7242</v>
      </c>
      <c r="V1031" s="286">
        <v>44858.5</v>
      </c>
    </row>
    <row r="1032" spans="4:23" x14ac:dyDescent="0.2">
      <c r="D1032" s="2">
        <v>43651.541666666664</v>
      </c>
      <c r="E1032">
        <v>209.52</v>
      </c>
      <c r="F1032" s="874"/>
      <c r="G1032" s="874"/>
      <c r="H1032" s="874"/>
      <c r="I1032" s="874"/>
      <c r="J1032" s="874"/>
      <c r="K1032" s="874"/>
      <c r="L1032" s="874"/>
      <c r="P1032" s="286">
        <v>43874.25</v>
      </c>
      <c r="Q1032" s="8">
        <v>30.377499999999998</v>
      </c>
      <c r="S1032" s="286">
        <v>44467.75</v>
      </c>
      <c r="T1032" s="461">
        <v>144.08170000000001</v>
      </c>
      <c r="V1032" s="286">
        <v>44858.541666666664</v>
      </c>
    </row>
    <row r="1033" spans="4:23" x14ac:dyDescent="0.2">
      <c r="D1033" s="2">
        <v>43651.583333333336</v>
      </c>
      <c r="E1033">
        <v>55.66</v>
      </c>
      <c r="F1033" s="874"/>
      <c r="G1033" s="874"/>
      <c r="H1033" s="874"/>
      <c r="I1033" s="874"/>
      <c r="J1033" s="874"/>
      <c r="K1033" s="874"/>
      <c r="L1033" s="874"/>
      <c r="P1033" s="286">
        <v>43874.291666666664</v>
      </c>
      <c r="Q1033" s="8">
        <v>120.69966666666663</v>
      </c>
      <c r="S1033" s="286">
        <v>44467.791666666664</v>
      </c>
      <c r="T1033" s="461">
        <v>151.9898</v>
      </c>
      <c r="V1033" s="286">
        <v>44858.583333333336</v>
      </c>
      <c r="W1033" t="s">
        <v>1735</v>
      </c>
    </row>
    <row r="1034" spans="4:23" x14ac:dyDescent="0.2">
      <c r="D1034" s="2">
        <v>43651.625</v>
      </c>
      <c r="E1034">
        <v>19.29</v>
      </c>
      <c r="F1034" s="874"/>
      <c r="G1034" s="874"/>
      <c r="H1034" s="874"/>
      <c r="I1034" s="874"/>
      <c r="J1034" s="874"/>
      <c r="K1034" s="874"/>
      <c r="L1034" s="874"/>
      <c r="P1034" s="286">
        <v>43874.333333333336</v>
      </c>
      <c r="Q1034" s="8">
        <v>75.197000000000017</v>
      </c>
      <c r="S1034" s="286">
        <v>44467.833333333336</v>
      </c>
      <c r="T1034" s="461">
        <v>105.54470000000001</v>
      </c>
      <c r="V1034" s="286">
        <v>44858.625</v>
      </c>
      <c r="W1034" t="s">
        <v>1735</v>
      </c>
    </row>
    <row r="1035" spans="4:23" x14ac:dyDescent="0.2">
      <c r="D1035" s="2">
        <v>43651.666666666664</v>
      </c>
      <c r="E1035">
        <v>21.69</v>
      </c>
      <c r="F1035" s="874"/>
      <c r="G1035" s="874"/>
      <c r="H1035" s="874"/>
      <c r="I1035" s="874"/>
      <c r="J1035" s="874"/>
      <c r="K1035" s="874"/>
      <c r="L1035" s="874"/>
      <c r="P1035" s="286">
        <v>43874.375</v>
      </c>
      <c r="Q1035" s="8">
        <v>51.04549999999999</v>
      </c>
      <c r="S1035" s="286">
        <v>44467.875</v>
      </c>
      <c r="T1035" s="461">
        <v>35.307450000000003</v>
      </c>
      <c r="V1035" s="286">
        <v>44858.666666666664</v>
      </c>
      <c r="W1035" t="s">
        <v>1735</v>
      </c>
    </row>
    <row r="1036" spans="4:23" x14ac:dyDescent="0.2">
      <c r="D1036" s="2">
        <v>43651.708333333336</v>
      </c>
      <c r="E1036">
        <v>16.05</v>
      </c>
      <c r="F1036" s="874"/>
      <c r="G1036" s="874"/>
      <c r="H1036" s="874"/>
      <c r="I1036" s="874"/>
      <c r="J1036" s="874"/>
      <c r="K1036" s="874"/>
      <c r="L1036" s="874"/>
      <c r="P1036" s="286">
        <v>43874.416666666664</v>
      </c>
      <c r="Q1036" s="8">
        <v>67.204333333333366</v>
      </c>
      <c r="S1036" s="286">
        <v>44467.916666666664</v>
      </c>
      <c r="T1036" s="461">
        <v>8.1417789999999997</v>
      </c>
      <c r="V1036" s="286">
        <v>44858.708333333336</v>
      </c>
      <c r="W1036" t="s">
        <v>1735</v>
      </c>
    </row>
    <row r="1037" spans="4:23" x14ac:dyDescent="0.2">
      <c r="D1037" s="2">
        <v>43651.75</v>
      </c>
      <c r="E1037">
        <v>7.73</v>
      </c>
      <c r="F1037" s="874"/>
      <c r="G1037" s="874"/>
      <c r="H1037" s="874"/>
      <c r="I1037" s="874"/>
      <c r="J1037" s="874"/>
      <c r="K1037" s="874"/>
      <c r="L1037" s="874"/>
      <c r="P1037" s="286">
        <v>43874.458333333336</v>
      </c>
      <c r="Q1037" s="8">
        <v>93.934833333333373</v>
      </c>
      <c r="S1037" s="286">
        <v>44467.958333333336</v>
      </c>
      <c r="T1037" s="461">
        <v>6.1403549999999996</v>
      </c>
      <c r="V1037" s="286">
        <v>44858.75</v>
      </c>
      <c r="W1037" t="s">
        <v>1735</v>
      </c>
    </row>
    <row r="1038" spans="4:23" x14ac:dyDescent="0.2">
      <c r="D1038" s="2">
        <v>43651.791666666664</v>
      </c>
      <c r="E1038">
        <v>9.67</v>
      </c>
      <c r="F1038" s="874"/>
      <c r="G1038" s="874"/>
      <c r="H1038" s="874"/>
      <c r="I1038" s="874"/>
      <c r="J1038" s="874"/>
      <c r="K1038" s="874"/>
      <c r="L1038" s="874"/>
      <c r="P1038" s="286">
        <v>43874.5</v>
      </c>
      <c r="Q1038" s="8">
        <v>52.208833333333345</v>
      </c>
      <c r="S1038" s="286">
        <v>44468</v>
      </c>
      <c r="T1038" s="461">
        <v>7.0442850000000004</v>
      </c>
      <c r="V1038" s="286">
        <v>44858.791666666664</v>
      </c>
      <c r="W1038" t="s">
        <v>1735</v>
      </c>
    </row>
    <row r="1039" spans="4:23" x14ac:dyDescent="0.2">
      <c r="D1039" s="2">
        <v>43651.833333333336</v>
      </c>
      <c r="E1039">
        <v>6.64</v>
      </c>
      <c r="F1039" s="874"/>
      <c r="G1039" s="874"/>
      <c r="H1039" s="874"/>
      <c r="I1039" s="874"/>
      <c r="J1039" s="874"/>
      <c r="K1039" s="874"/>
      <c r="L1039" s="874"/>
      <c r="P1039" s="286">
        <v>43874.541666666664</v>
      </c>
      <c r="Q1039" s="8">
        <v>59.869500000000009</v>
      </c>
      <c r="S1039" s="286">
        <v>44468.041666666664</v>
      </c>
      <c r="T1039" s="461">
        <v>6.2109629999999996</v>
      </c>
      <c r="V1039" s="286">
        <v>44858.833333333336</v>
      </c>
      <c r="W1039" t="s">
        <v>1735</v>
      </c>
    </row>
    <row r="1040" spans="4:23" x14ac:dyDescent="0.2">
      <c r="D1040" s="2">
        <v>43651.875</v>
      </c>
      <c r="E1040">
        <v>5.26</v>
      </c>
      <c r="F1040" s="874"/>
      <c r="G1040" s="874"/>
      <c r="H1040" s="874"/>
      <c r="I1040" s="874"/>
      <c r="J1040" s="874"/>
      <c r="K1040" s="874"/>
      <c r="L1040" s="874"/>
      <c r="P1040" s="286">
        <v>43874.583333333336</v>
      </c>
      <c r="Q1040" s="8">
        <v>56.147999999999989</v>
      </c>
      <c r="S1040" s="286">
        <v>44468.083333333336</v>
      </c>
      <c r="T1040" s="461">
        <v>4.2398930000000004</v>
      </c>
      <c r="V1040" s="286">
        <v>44858.875</v>
      </c>
      <c r="W1040" t="s">
        <v>1735</v>
      </c>
    </row>
    <row r="1041" spans="4:23" x14ac:dyDescent="0.2">
      <c r="D1041" s="2">
        <v>43651.916666666664</v>
      </c>
      <c r="E1041">
        <v>4.67</v>
      </c>
      <c r="F1041" s="874"/>
      <c r="G1041" s="874"/>
      <c r="H1041" s="874"/>
      <c r="I1041" s="874"/>
      <c r="J1041" s="874"/>
      <c r="K1041" s="874"/>
      <c r="L1041" s="874"/>
      <c r="P1041" s="286">
        <v>43874.625</v>
      </c>
      <c r="Q1041" s="8">
        <v>16.268999999999995</v>
      </c>
      <c r="S1041" s="286">
        <v>44468.125</v>
      </c>
      <c r="T1041" s="461">
        <v>3.0157750000000001</v>
      </c>
      <c r="V1041" s="286">
        <v>44859.291666666664</v>
      </c>
    </row>
    <row r="1042" spans="4:23" x14ac:dyDescent="0.2">
      <c r="D1042" s="2">
        <v>43651.958333333336</v>
      </c>
      <c r="E1042">
        <v>4.03</v>
      </c>
      <c r="F1042" s="874"/>
      <c r="G1042" s="874"/>
      <c r="H1042" s="874"/>
      <c r="I1042" s="874"/>
      <c r="J1042" s="874"/>
      <c r="K1042" s="874"/>
      <c r="L1042" s="874"/>
      <c r="P1042" s="286">
        <v>43874.666666666664</v>
      </c>
      <c r="Q1042" s="8">
        <v>9.7759999999999998</v>
      </c>
      <c r="S1042" s="286">
        <v>44468.166666666664</v>
      </c>
      <c r="T1042" s="461">
        <v>2.2055210000000001</v>
      </c>
      <c r="V1042" s="286">
        <v>44859.333333333336</v>
      </c>
    </row>
    <row r="1043" spans="4:23" x14ac:dyDescent="0.2">
      <c r="D1043" s="2">
        <v>43652</v>
      </c>
      <c r="E1043">
        <v>3.84</v>
      </c>
      <c r="F1043" s="874"/>
      <c r="G1043" s="874"/>
      <c r="H1043" s="874"/>
      <c r="I1043" s="874"/>
      <c r="J1043" s="874"/>
      <c r="K1043" s="874"/>
      <c r="L1043" s="874"/>
      <c r="P1043" s="286">
        <v>43874.708333333336</v>
      </c>
      <c r="Q1043" s="8">
        <v>9.7206666666666663</v>
      </c>
      <c r="S1043" s="286">
        <v>44468.208333333336</v>
      </c>
      <c r="T1043" s="461">
        <v>2.0719029999999998</v>
      </c>
      <c r="V1043" s="286">
        <v>44859.375</v>
      </c>
    </row>
    <row r="1044" spans="4:23" x14ac:dyDescent="0.2">
      <c r="D1044" s="2">
        <v>43652.041666666664</v>
      </c>
      <c r="E1044">
        <v>3.77</v>
      </c>
      <c r="F1044" s="874"/>
      <c r="G1044" s="874"/>
      <c r="H1044" s="874"/>
      <c r="I1044" s="874"/>
      <c r="J1044" s="874"/>
      <c r="K1044" s="874"/>
      <c r="L1044" s="874"/>
      <c r="P1044" s="286">
        <v>43874.75</v>
      </c>
      <c r="Q1044" s="8">
        <v>7.1033333333333335</v>
      </c>
      <c r="S1044" s="286">
        <v>44468.25</v>
      </c>
      <c r="T1044" s="461">
        <v>21.757349999999999</v>
      </c>
      <c r="V1044" s="286">
        <v>44859.416666666664</v>
      </c>
    </row>
    <row r="1045" spans="4:23" x14ac:dyDescent="0.2">
      <c r="D1045" s="2">
        <v>43652.083333333336</v>
      </c>
      <c r="E1045">
        <v>3.68</v>
      </c>
      <c r="F1045" s="874"/>
      <c r="G1045" s="874"/>
      <c r="H1045" s="874"/>
      <c r="I1045" s="874"/>
      <c r="J1045" s="874"/>
      <c r="K1045" s="874"/>
      <c r="L1045" s="874"/>
      <c r="P1045" s="286">
        <v>43874.791666666664</v>
      </c>
      <c r="Q1045" s="8">
        <v>5.8826666666666689</v>
      </c>
      <c r="S1045" s="286">
        <v>44468.291666666664</v>
      </c>
      <c r="T1045" s="461">
        <v>77.973910000000004</v>
      </c>
      <c r="V1045" s="286">
        <v>44859.458333333336</v>
      </c>
    </row>
    <row r="1046" spans="4:23" x14ac:dyDescent="0.2">
      <c r="D1046" s="2">
        <v>43652.125</v>
      </c>
      <c r="E1046">
        <v>3.67</v>
      </c>
      <c r="F1046" s="874"/>
      <c r="G1046" s="874"/>
      <c r="H1046" s="874"/>
      <c r="I1046" s="874"/>
      <c r="J1046" s="874"/>
      <c r="K1046" s="874"/>
      <c r="L1046" s="874"/>
      <c r="P1046" s="286">
        <v>43874.833333333336</v>
      </c>
      <c r="Q1046" s="8">
        <v>7.7161666666666671</v>
      </c>
      <c r="S1046" s="286">
        <v>44468.333333333336</v>
      </c>
      <c r="T1046" s="461">
        <v>199.02799999999999</v>
      </c>
      <c r="V1046" s="286">
        <v>44859.5</v>
      </c>
    </row>
    <row r="1047" spans="4:23" x14ac:dyDescent="0.2">
      <c r="D1047" s="2">
        <v>43652.166666666664</v>
      </c>
      <c r="E1047">
        <v>7.81</v>
      </c>
      <c r="F1047" s="874"/>
      <c r="G1047" s="874"/>
      <c r="H1047" s="874"/>
      <c r="I1047" s="874"/>
      <c r="J1047" s="874"/>
      <c r="K1047" s="874"/>
      <c r="L1047" s="874"/>
      <c r="P1047" s="286">
        <v>43874.875</v>
      </c>
      <c r="Q1047" s="8">
        <v>7.7890000000000006</v>
      </c>
      <c r="S1047" s="286">
        <v>44468.375</v>
      </c>
      <c r="T1047" s="461">
        <v>203.91069999999999</v>
      </c>
      <c r="V1047" s="286">
        <v>44859.541666666664</v>
      </c>
    </row>
    <row r="1048" spans="4:23" x14ac:dyDescent="0.2">
      <c r="D1048" s="2">
        <v>43652.208333333336</v>
      </c>
      <c r="E1048">
        <v>9.8800000000000008</v>
      </c>
      <c r="F1048" s="874"/>
      <c r="G1048" s="874"/>
      <c r="H1048" s="874"/>
      <c r="I1048" s="874"/>
      <c r="J1048" s="874"/>
      <c r="K1048" s="874"/>
      <c r="L1048" s="874"/>
      <c r="P1048" s="286">
        <v>43874.916666666664</v>
      </c>
      <c r="Q1048" s="8">
        <v>7.5235000000000012</v>
      </c>
      <c r="S1048" s="286">
        <v>44468.416666666664</v>
      </c>
      <c r="T1048" s="461">
        <v>196.6336</v>
      </c>
      <c r="V1048" s="286">
        <v>44859.583333333336</v>
      </c>
      <c r="W1048" t="s">
        <v>1735</v>
      </c>
    </row>
    <row r="1049" spans="4:23" x14ac:dyDescent="0.2">
      <c r="D1049" s="2">
        <v>43652.25</v>
      </c>
      <c r="E1049">
        <v>6.05</v>
      </c>
      <c r="F1049" s="874"/>
      <c r="G1049" s="874"/>
      <c r="H1049" s="874"/>
      <c r="I1049" s="874"/>
      <c r="J1049" s="874"/>
      <c r="K1049" s="874"/>
      <c r="L1049" s="874"/>
      <c r="P1049" s="286">
        <v>43874.958333333336</v>
      </c>
      <c r="Q1049" s="8">
        <v>6.4773333333333314</v>
      </c>
      <c r="S1049" s="286">
        <v>44468.458333333336</v>
      </c>
      <c r="T1049" s="461">
        <v>195.40280000000001</v>
      </c>
      <c r="V1049" s="286">
        <v>44859.625</v>
      </c>
      <c r="W1049" t="s">
        <v>1735</v>
      </c>
    </row>
    <row r="1050" spans="4:23" x14ac:dyDescent="0.2">
      <c r="D1050" s="2">
        <v>43652.291666666664</v>
      </c>
      <c r="E1050">
        <v>4.7</v>
      </c>
      <c r="F1050" s="874"/>
      <c r="G1050" s="874"/>
      <c r="H1050" s="874"/>
      <c r="I1050" s="874"/>
      <c r="J1050" s="874"/>
      <c r="K1050" s="874"/>
      <c r="L1050" s="874"/>
      <c r="P1050" s="286">
        <v>43875</v>
      </c>
      <c r="Q1050" s="8">
        <v>5.6121666666666679</v>
      </c>
      <c r="S1050" s="286">
        <v>44468.5</v>
      </c>
      <c r="T1050" s="461">
        <v>194.9298</v>
      </c>
      <c r="V1050" s="286">
        <v>44859.666666666664</v>
      </c>
      <c r="W1050" t="s">
        <v>1735</v>
      </c>
    </row>
    <row r="1051" spans="4:23" x14ac:dyDescent="0.2">
      <c r="D1051" s="2">
        <v>43652.333333333336</v>
      </c>
      <c r="E1051">
        <v>4.0199999999999996</v>
      </c>
      <c r="F1051" s="874"/>
      <c r="G1051" s="874"/>
      <c r="H1051" s="874"/>
      <c r="I1051" s="874"/>
      <c r="J1051" s="874"/>
      <c r="K1051" s="874"/>
      <c r="L1051" s="874"/>
      <c r="P1051" s="286">
        <v>43875.041666666664</v>
      </c>
      <c r="Q1051" s="8">
        <v>5.1354999999999986</v>
      </c>
      <c r="S1051" s="286">
        <v>44468.541666666664</v>
      </c>
      <c r="T1051" s="461">
        <v>138.76339999999999</v>
      </c>
      <c r="V1051" s="286">
        <v>44859.708333333336</v>
      </c>
      <c r="W1051" t="s">
        <v>1735</v>
      </c>
    </row>
    <row r="1052" spans="4:23" x14ac:dyDescent="0.2">
      <c r="D1052" s="2">
        <v>43652.375</v>
      </c>
      <c r="E1052">
        <v>3.32</v>
      </c>
      <c r="F1052" s="874"/>
      <c r="G1052" s="874"/>
      <c r="H1052" s="874"/>
      <c r="I1052" s="874"/>
      <c r="J1052" s="874"/>
      <c r="K1052" s="874"/>
      <c r="L1052" s="874"/>
      <c r="P1052" s="286">
        <v>43875.083333333336</v>
      </c>
      <c r="Q1052" s="8">
        <v>5.155666666666666</v>
      </c>
      <c r="S1052" s="286">
        <v>44468.583333333336</v>
      </c>
      <c r="T1052" s="461">
        <v>127.768</v>
      </c>
      <c r="V1052" s="286">
        <v>44859.75</v>
      </c>
      <c r="W1052" t="s">
        <v>1735</v>
      </c>
    </row>
    <row r="1053" spans="4:23" x14ac:dyDescent="0.2">
      <c r="D1053" s="2">
        <v>43652.416666666664</v>
      </c>
      <c r="E1053">
        <v>2.36</v>
      </c>
      <c r="F1053" s="874"/>
      <c r="G1053" s="874"/>
      <c r="H1053" s="874"/>
      <c r="I1053" s="874"/>
      <c r="J1053" s="874"/>
      <c r="K1053" s="874"/>
      <c r="L1053" s="874"/>
      <c r="P1053" s="286">
        <v>43875.125</v>
      </c>
      <c r="Q1053" s="8">
        <v>451.13716666666676</v>
      </c>
      <c r="S1053" s="286">
        <v>44468.625</v>
      </c>
      <c r="T1053" s="461">
        <v>151.07579999999999</v>
      </c>
      <c r="V1053" s="286">
        <v>44859.791666666664</v>
      </c>
      <c r="W1053" t="s">
        <v>1735</v>
      </c>
    </row>
    <row r="1054" spans="4:23" x14ac:dyDescent="0.2">
      <c r="D1054" s="2">
        <v>43652.458333333336</v>
      </c>
      <c r="E1054">
        <v>3.72</v>
      </c>
      <c r="F1054" s="874"/>
      <c r="G1054" s="874"/>
      <c r="H1054" s="874"/>
      <c r="I1054" s="874"/>
      <c r="J1054" s="874"/>
      <c r="K1054" s="874"/>
      <c r="L1054" s="874"/>
      <c r="P1054" s="286">
        <v>43875.166666666664</v>
      </c>
      <c r="Q1054" s="8">
        <v>12.778166666666664</v>
      </c>
      <c r="S1054" s="286">
        <v>44468.666666666664</v>
      </c>
      <c r="T1054" s="461">
        <v>183.45500000000001</v>
      </c>
      <c r="V1054" s="286">
        <v>44859.833333333336</v>
      </c>
      <c r="W1054" t="s">
        <v>1735</v>
      </c>
    </row>
    <row r="1055" spans="4:23" x14ac:dyDescent="0.2">
      <c r="D1055" s="2">
        <v>43652.5</v>
      </c>
      <c r="E1055">
        <v>5.44</v>
      </c>
      <c r="F1055" s="874"/>
      <c r="G1055" s="874"/>
      <c r="H1055" s="874"/>
      <c r="I1055" s="874"/>
      <c r="J1055" s="874"/>
      <c r="K1055" s="874"/>
      <c r="L1055" s="874"/>
      <c r="P1055" s="286">
        <v>43875.208333333336</v>
      </c>
      <c r="Q1055" s="8">
        <v>10.493333333333334</v>
      </c>
      <c r="S1055" s="286">
        <v>44468.708333333336</v>
      </c>
      <c r="T1055" s="461">
        <v>122.8656</v>
      </c>
      <c r="V1055" s="286">
        <v>44859.875</v>
      </c>
      <c r="W1055" t="s">
        <v>1735</v>
      </c>
    </row>
    <row r="1056" spans="4:23" x14ac:dyDescent="0.2">
      <c r="D1056" s="2">
        <v>43652.541666666664</v>
      </c>
      <c r="E1056">
        <v>4.6900000000000004</v>
      </c>
      <c r="F1056" s="874"/>
      <c r="G1056" s="874"/>
      <c r="H1056" s="874"/>
      <c r="I1056" s="874"/>
      <c r="J1056" s="874"/>
      <c r="K1056" s="874"/>
      <c r="L1056" s="874"/>
      <c r="P1056" s="286">
        <v>43875.25</v>
      </c>
      <c r="Q1056" s="8">
        <v>9.2041666666666693</v>
      </c>
      <c r="S1056" s="286">
        <v>44468.75</v>
      </c>
      <c r="T1056" s="461">
        <v>113.0402</v>
      </c>
      <c r="V1056" s="286">
        <v>44860.291666666664</v>
      </c>
    </row>
    <row r="1057" spans="4:23" x14ac:dyDescent="0.2">
      <c r="D1057" s="2">
        <v>43652.583333333336</v>
      </c>
      <c r="E1057">
        <v>4.82</v>
      </c>
      <c r="F1057" s="874"/>
      <c r="G1057" s="874"/>
      <c r="H1057" s="874"/>
      <c r="I1057" s="874"/>
      <c r="J1057" s="874"/>
      <c r="K1057" s="874"/>
      <c r="L1057" s="874"/>
      <c r="P1057" s="286">
        <v>43875.291666666664</v>
      </c>
      <c r="Q1057" s="8">
        <v>6.4131666666666662</v>
      </c>
      <c r="S1057" s="286">
        <v>44468.791666666664</v>
      </c>
      <c r="T1057" s="461">
        <v>74.647350000000003</v>
      </c>
      <c r="V1057" s="286">
        <v>44860.333333333336</v>
      </c>
    </row>
    <row r="1058" spans="4:23" x14ac:dyDescent="0.2">
      <c r="D1058" s="2">
        <v>43652.625</v>
      </c>
      <c r="E1058">
        <v>4.0999999999999996</v>
      </c>
      <c r="F1058" s="874"/>
      <c r="G1058" s="874"/>
      <c r="H1058" s="874"/>
      <c r="I1058" s="874"/>
      <c r="J1058" s="874"/>
      <c r="K1058" s="874"/>
      <c r="L1058" s="874"/>
      <c r="P1058" s="286">
        <v>43875.333333333336</v>
      </c>
      <c r="Q1058" s="8">
        <v>407.50699999999995</v>
      </c>
      <c r="S1058" s="286">
        <v>44468.833333333336</v>
      </c>
      <c r="T1058" s="461">
        <v>128.26580000000001</v>
      </c>
      <c r="V1058" s="286">
        <v>44860.375</v>
      </c>
    </row>
    <row r="1059" spans="4:23" x14ac:dyDescent="0.2">
      <c r="D1059" s="2">
        <v>43652.666666666664</v>
      </c>
      <c r="E1059">
        <v>4.8600000000000003</v>
      </c>
      <c r="F1059" s="874"/>
      <c r="G1059" s="874"/>
      <c r="H1059" s="874"/>
      <c r="I1059" s="874"/>
      <c r="J1059" s="874"/>
      <c r="K1059" s="874"/>
      <c r="L1059" s="874"/>
      <c r="P1059" s="286">
        <v>43875.375</v>
      </c>
      <c r="Q1059" s="8">
        <v>70.292999999999992</v>
      </c>
      <c r="S1059" s="286">
        <v>44468.875</v>
      </c>
      <c r="T1059" s="461">
        <v>114.1733</v>
      </c>
      <c r="V1059" s="286">
        <v>44860.416666666664</v>
      </c>
    </row>
    <row r="1060" spans="4:23" x14ac:dyDescent="0.2">
      <c r="D1060" s="2">
        <v>43652.708333333336</v>
      </c>
      <c r="E1060">
        <v>4.68</v>
      </c>
      <c r="F1060" s="874"/>
      <c r="G1060" s="874"/>
      <c r="H1060" s="874"/>
      <c r="I1060" s="874"/>
      <c r="J1060" s="874"/>
      <c r="K1060" s="874"/>
      <c r="L1060" s="874"/>
      <c r="P1060" s="286">
        <v>43875.416666666664</v>
      </c>
      <c r="Q1060" s="8">
        <v>265.01650000000001</v>
      </c>
      <c r="S1060" s="286">
        <v>44468.916666666664</v>
      </c>
      <c r="T1060" s="461">
        <v>9.8122220000000002</v>
      </c>
      <c r="V1060" s="286">
        <v>44860.458333333336</v>
      </c>
    </row>
    <row r="1061" spans="4:23" x14ac:dyDescent="0.2">
      <c r="D1061" s="2">
        <v>43652.75</v>
      </c>
      <c r="E1061">
        <v>4.4800000000000004</v>
      </c>
      <c r="F1061" s="874"/>
      <c r="G1061" s="874"/>
      <c r="H1061" s="874"/>
      <c r="I1061" s="874"/>
      <c r="J1061" s="874"/>
      <c r="K1061" s="874"/>
      <c r="L1061" s="874"/>
      <c r="P1061" s="286">
        <v>43875.458333333336</v>
      </c>
      <c r="Q1061" s="8">
        <v>15.2105</v>
      </c>
      <c r="S1061" s="286">
        <v>44468.958333333336</v>
      </c>
      <c r="T1061" s="461">
        <v>7.7993189999999997</v>
      </c>
      <c r="V1061" s="286">
        <v>44860.5</v>
      </c>
    </row>
    <row r="1062" spans="4:23" x14ac:dyDescent="0.2">
      <c r="D1062" s="2">
        <v>43652.791666666664</v>
      </c>
      <c r="E1062">
        <v>3.95</v>
      </c>
      <c r="F1062" s="874"/>
      <c r="G1062" s="874"/>
      <c r="H1062" s="874"/>
      <c r="I1062" s="874"/>
      <c r="J1062" s="874"/>
      <c r="K1062" s="874"/>
      <c r="L1062" s="874"/>
      <c r="P1062" s="286">
        <v>43875.5</v>
      </c>
      <c r="Q1062" s="8">
        <v>35.710833333333326</v>
      </c>
      <c r="S1062" s="286">
        <v>44469</v>
      </c>
      <c r="T1062" s="461">
        <v>6.8548799999999996</v>
      </c>
      <c r="V1062" s="286">
        <v>44860.541666666664</v>
      </c>
    </row>
    <row r="1063" spans="4:23" x14ac:dyDescent="0.2">
      <c r="D1063" s="2">
        <v>43652.833333333336</v>
      </c>
      <c r="E1063">
        <v>3.84</v>
      </c>
      <c r="F1063" s="874"/>
      <c r="G1063" s="874"/>
      <c r="H1063" s="874"/>
      <c r="I1063" s="874"/>
      <c r="J1063" s="874"/>
      <c r="K1063" s="874"/>
      <c r="L1063" s="874"/>
      <c r="P1063" s="286">
        <v>43875.541666666664</v>
      </c>
      <c r="Q1063" s="8">
        <v>72.997</v>
      </c>
      <c r="S1063" s="286">
        <v>44469.041666666664</v>
      </c>
      <c r="T1063" s="461">
        <v>5.6323930000000004</v>
      </c>
      <c r="V1063" s="286">
        <v>44860.583333333336</v>
      </c>
      <c r="W1063" t="s">
        <v>1735</v>
      </c>
    </row>
    <row r="1064" spans="4:23" x14ac:dyDescent="0.2">
      <c r="D1064" s="2">
        <v>43652.875</v>
      </c>
      <c r="E1064">
        <v>3.48</v>
      </c>
      <c r="F1064" s="874"/>
      <c r="G1064" s="874"/>
      <c r="H1064" s="874"/>
      <c r="I1064" s="874"/>
      <c r="J1064" s="874"/>
      <c r="K1064" s="874"/>
      <c r="L1064" s="874"/>
      <c r="P1064" s="286">
        <v>43875.583333333336</v>
      </c>
      <c r="Q1064" s="8">
        <v>63.932166666666689</v>
      </c>
      <c r="S1064" s="286">
        <v>44469.083333333336</v>
      </c>
      <c r="T1064" s="461">
        <v>3.9568729999999999</v>
      </c>
      <c r="V1064" s="286">
        <v>44860.625</v>
      </c>
      <c r="W1064" t="s">
        <v>1735</v>
      </c>
    </row>
    <row r="1065" spans="4:23" x14ac:dyDescent="0.2">
      <c r="D1065" s="2">
        <v>43652.916666666664</v>
      </c>
      <c r="E1065">
        <v>3.52</v>
      </c>
      <c r="F1065" s="874"/>
      <c r="G1065" s="874"/>
      <c r="H1065" s="874"/>
      <c r="I1065" s="874"/>
      <c r="J1065" s="874"/>
      <c r="K1065" s="874"/>
      <c r="L1065" s="874"/>
      <c r="P1065" s="286">
        <v>43875.625</v>
      </c>
      <c r="Q1065" s="8">
        <v>57.482333333333337</v>
      </c>
      <c r="S1065" s="286">
        <v>44469.125</v>
      </c>
      <c r="T1065" s="461">
        <v>3.044171</v>
      </c>
      <c r="V1065" s="286">
        <v>44860.666666666664</v>
      </c>
      <c r="W1065" t="s">
        <v>1735</v>
      </c>
    </row>
    <row r="1066" spans="4:23" x14ac:dyDescent="0.2">
      <c r="D1066" s="2">
        <v>43652.958333333336</v>
      </c>
      <c r="E1066">
        <v>3.43</v>
      </c>
      <c r="F1066" s="874"/>
      <c r="G1066" s="874"/>
      <c r="H1066" s="874"/>
      <c r="I1066" s="874"/>
      <c r="J1066" s="874"/>
      <c r="K1066" s="874"/>
      <c r="L1066" s="874"/>
      <c r="P1066" s="286">
        <v>43875.666666666664</v>
      </c>
      <c r="Q1066" s="8">
        <v>36.300333333333334</v>
      </c>
      <c r="S1066" s="286">
        <v>44469.166666666664</v>
      </c>
      <c r="T1066" s="461">
        <v>2.4538359999999999</v>
      </c>
      <c r="V1066" s="286">
        <v>44860.708333333336</v>
      </c>
      <c r="W1066" t="s">
        <v>1735</v>
      </c>
    </row>
    <row r="1067" spans="4:23" x14ac:dyDescent="0.2">
      <c r="D1067" s="2">
        <v>43653</v>
      </c>
      <c r="E1067">
        <v>3.34</v>
      </c>
      <c r="F1067" s="874"/>
      <c r="G1067" s="874"/>
      <c r="H1067" s="874"/>
      <c r="I1067" s="874"/>
      <c r="J1067" s="874"/>
      <c r="K1067" s="874"/>
      <c r="L1067" s="874"/>
      <c r="P1067" s="286">
        <v>43875.708333333336</v>
      </c>
      <c r="Q1067" s="8">
        <v>31.065166666666666</v>
      </c>
      <c r="S1067" s="286">
        <v>44469.208333333336</v>
      </c>
      <c r="T1067" s="461">
        <v>2.1989380000000001</v>
      </c>
      <c r="V1067" s="286">
        <v>44860.75</v>
      </c>
      <c r="W1067" t="s">
        <v>1735</v>
      </c>
    </row>
    <row r="1068" spans="4:23" x14ac:dyDescent="0.2">
      <c r="D1068" s="2">
        <v>43653.041666666664</v>
      </c>
      <c r="E1068">
        <v>3.44</v>
      </c>
      <c r="F1068" s="874"/>
      <c r="G1068" s="874"/>
      <c r="H1068" s="874"/>
      <c r="I1068" s="874"/>
      <c r="J1068" s="874"/>
      <c r="K1068" s="874"/>
      <c r="L1068" s="874"/>
      <c r="P1068" s="286">
        <v>43875.75</v>
      </c>
      <c r="Q1068" s="8">
        <v>23.168500000000002</v>
      </c>
      <c r="S1068" s="286">
        <v>44469.25</v>
      </c>
      <c r="T1068" s="461">
        <v>139.1489</v>
      </c>
      <c r="V1068" s="286">
        <v>44860.791666666664</v>
      </c>
      <c r="W1068" t="s">
        <v>1735</v>
      </c>
    </row>
    <row r="1069" spans="4:23" x14ac:dyDescent="0.2">
      <c r="D1069" s="2">
        <v>43653.083333333336</v>
      </c>
      <c r="E1069">
        <v>3.48</v>
      </c>
      <c r="F1069" s="874"/>
      <c r="G1069" s="874"/>
      <c r="H1069" s="874"/>
      <c r="I1069" s="874"/>
      <c r="J1069" s="874"/>
      <c r="K1069" s="874"/>
      <c r="L1069" s="874"/>
      <c r="P1069" s="286">
        <v>43875.791666666664</v>
      </c>
      <c r="Q1069" s="8">
        <v>16.280833333333337</v>
      </c>
      <c r="S1069" s="286">
        <v>44469.291666666664</v>
      </c>
      <c r="T1069" s="461">
        <v>79.569190000000006</v>
      </c>
      <c r="V1069" s="286">
        <v>44860.833333333336</v>
      </c>
      <c r="W1069" t="s">
        <v>1735</v>
      </c>
    </row>
    <row r="1070" spans="4:23" x14ac:dyDescent="0.2">
      <c r="D1070" s="2">
        <v>43653.125</v>
      </c>
      <c r="E1070">
        <v>4.45</v>
      </c>
      <c r="F1070" s="874"/>
      <c r="G1070" s="874"/>
      <c r="H1070" s="874"/>
      <c r="I1070" s="874"/>
      <c r="J1070" s="874"/>
      <c r="K1070" s="874"/>
      <c r="L1070" s="874"/>
      <c r="P1070" s="286">
        <v>43875.833333333336</v>
      </c>
      <c r="Q1070" s="8">
        <v>9.9760000000000009</v>
      </c>
      <c r="S1070" s="286">
        <v>44469.333333333336</v>
      </c>
      <c r="T1070" s="461">
        <v>132.77979999999999</v>
      </c>
      <c r="V1070" s="286">
        <v>44860.875</v>
      </c>
      <c r="W1070" t="s">
        <v>1735</v>
      </c>
    </row>
    <row r="1071" spans="4:23" x14ac:dyDescent="0.2">
      <c r="D1071" s="2">
        <v>43653.166666666664</v>
      </c>
      <c r="E1071">
        <v>5.96</v>
      </c>
      <c r="F1071" s="874"/>
      <c r="G1071" s="874"/>
      <c r="H1071" s="874"/>
      <c r="I1071" s="874"/>
      <c r="J1071" s="874"/>
      <c r="K1071" s="874"/>
      <c r="L1071" s="874"/>
      <c r="P1071" s="286">
        <v>43875.875</v>
      </c>
      <c r="Q1071" s="8">
        <v>8.7071666666666658</v>
      </c>
      <c r="S1071" s="286">
        <v>44469.375</v>
      </c>
      <c r="T1071" s="461">
        <v>55.664879999999997</v>
      </c>
      <c r="V1071" s="286">
        <v>44861.291666666664</v>
      </c>
      <c r="W1071" t="s">
        <v>1735</v>
      </c>
    </row>
    <row r="1072" spans="4:23" x14ac:dyDescent="0.2">
      <c r="D1072" s="2">
        <v>43653.208333333336</v>
      </c>
      <c r="E1072">
        <v>8.7100000000000009</v>
      </c>
      <c r="F1072" s="874"/>
      <c r="G1072" s="874"/>
      <c r="H1072" s="874"/>
      <c r="I1072" s="874"/>
      <c r="J1072" s="874"/>
      <c r="K1072" s="874"/>
      <c r="L1072" s="874"/>
      <c r="P1072" s="286">
        <v>43875.916666666664</v>
      </c>
      <c r="Q1072" s="8">
        <v>13.684500000000002</v>
      </c>
      <c r="S1072" s="286">
        <v>44469.416666666664</v>
      </c>
      <c r="T1072" s="461">
        <v>52.791789999999999</v>
      </c>
      <c r="V1072" s="286">
        <v>44861.333333333336</v>
      </c>
      <c r="W1072" t="s">
        <v>1735</v>
      </c>
    </row>
    <row r="1073" spans="4:23" x14ac:dyDescent="0.2">
      <c r="D1073" s="2">
        <v>43653.25</v>
      </c>
      <c r="E1073">
        <v>4.26</v>
      </c>
      <c r="F1073" s="874"/>
      <c r="G1073" s="874"/>
      <c r="H1073" s="874"/>
      <c r="I1073" s="874"/>
      <c r="J1073" s="874"/>
      <c r="K1073" s="874"/>
      <c r="L1073" s="874"/>
      <c r="P1073" s="286">
        <v>43875.958333333336</v>
      </c>
      <c r="Q1073" s="8">
        <v>10.480833333333331</v>
      </c>
      <c r="S1073" s="286">
        <v>44469.458333333336</v>
      </c>
      <c r="T1073" s="461">
        <v>166.57990000000001</v>
      </c>
      <c r="V1073" s="286">
        <v>44861.375</v>
      </c>
      <c r="W1073" t="s">
        <v>1735</v>
      </c>
    </row>
    <row r="1074" spans="4:23" x14ac:dyDescent="0.2">
      <c r="D1074" s="2">
        <v>43653.291666666664</v>
      </c>
      <c r="E1074">
        <v>4.96</v>
      </c>
      <c r="F1074" s="874"/>
      <c r="G1074" s="874"/>
      <c r="H1074" s="874"/>
      <c r="I1074" s="874"/>
      <c r="J1074" s="874"/>
      <c r="K1074" s="874"/>
      <c r="L1074" s="874"/>
      <c r="P1074" s="286">
        <v>43876</v>
      </c>
      <c r="Q1074" s="8">
        <v>14.177833333333338</v>
      </c>
      <c r="S1074" s="286">
        <v>44469.5</v>
      </c>
      <c r="T1074" s="461">
        <v>160.0752</v>
      </c>
      <c r="V1074" s="286">
        <v>44861.416666666664</v>
      </c>
      <c r="W1074" t="s">
        <v>1735</v>
      </c>
    </row>
    <row r="1075" spans="4:23" x14ac:dyDescent="0.2">
      <c r="D1075" s="2">
        <v>43653.333333333336</v>
      </c>
      <c r="E1075">
        <v>10.84</v>
      </c>
      <c r="F1075" s="874"/>
      <c r="G1075" s="874"/>
      <c r="H1075" s="874"/>
      <c r="I1075" s="874"/>
      <c r="J1075" s="874"/>
      <c r="K1075" s="874"/>
      <c r="L1075" s="874"/>
      <c r="P1075" s="286">
        <v>43876.041666666664</v>
      </c>
      <c r="Q1075" s="8">
        <v>7.9154999999999998</v>
      </c>
      <c r="S1075" s="286">
        <v>44469.541666666664</v>
      </c>
      <c r="T1075" s="461">
        <v>104.60809999999999</v>
      </c>
      <c r="V1075" s="286">
        <v>44861.458333333336</v>
      </c>
      <c r="W1075" t="s">
        <v>1735</v>
      </c>
    </row>
    <row r="1076" spans="4:23" x14ac:dyDescent="0.2">
      <c r="D1076" s="2">
        <v>43653.375</v>
      </c>
      <c r="E1076">
        <v>4.3499999999999996</v>
      </c>
      <c r="F1076" s="874"/>
      <c r="G1076" s="874"/>
      <c r="H1076" s="874"/>
      <c r="I1076" s="874"/>
      <c r="J1076" s="874"/>
      <c r="K1076" s="874"/>
      <c r="L1076" s="874"/>
      <c r="P1076" s="286">
        <v>43876.083333333336</v>
      </c>
      <c r="Q1076" s="8">
        <v>10.41</v>
      </c>
      <c r="S1076" s="286">
        <v>44469.583333333336</v>
      </c>
      <c r="T1076" s="461">
        <v>58.659039999999997</v>
      </c>
      <c r="V1076" s="286">
        <v>44861.5</v>
      </c>
      <c r="W1076" t="s">
        <v>1738</v>
      </c>
    </row>
    <row r="1077" spans="4:23" x14ac:dyDescent="0.2">
      <c r="D1077" s="2">
        <v>43653.416666666664</v>
      </c>
      <c r="E1077">
        <v>4.47</v>
      </c>
      <c r="F1077" s="874"/>
      <c r="G1077" s="874"/>
      <c r="H1077" s="874"/>
      <c r="I1077" s="874"/>
      <c r="J1077" s="874"/>
      <c r="K1077" s="874"/>
      <c r="L1077" s="874"/>
      <c r="P1077" s="286">
        <v>43876.125</v>
      </c>
      <c r="Q1077" s="8">
        <v>267.19366666666679</v>
      </c>
      <c r="S1077" s="286">
        <v>44469.625</v>
      </c>
      <c r="T1077" s="461">
        <v>65.271730000000005</v>
      </c>
      <c r="V1077" s="286">
        <v>44861.541666666664</v>
      </c>
      <c r="W1077" t="s">
        <v>1738</v>
      </c>
    </row>
    <row r="1078" spans="4:23" x14ac:dyDescent="0.2">
      <c r="D1078" s="2">
        <v>43653.458333333336</v>
      </c>
      <c r="E1078">
        <v>3.94</v>
      </c>
      <c r="F1078" s="874"/>
      <c r="G1078" s="874"/>
      <c r="H1078" s="874"/>
      <c r="I1078" s="874"/>
      <c r="J1078" s="874"/>
      <c r="K1078" s="874"/>
      <c r="L1078" s="874"/>
      <c r="P1078" s="286">
        <v>43876.166666666664</v>
      </c>
      <c r="Q1078" s="8">
        <v>42.300999999999995</v>
      </c>
      <c r="S1078" s="286">
        <v>44469.666666666664</v>
      </c>
      <c r="T1078" s="461">
        <v>187.43369999999999</v>
      </c>
      <c r="V1078" s="286">
        <v>44861.583333333336</v>
      </c>
      <c r="W1078" t="s">
        <v>1735</v>
      </c>
    </row>
    <row r="1079" spans="4:23" x14ac:dyDescent="0.2">
      <c r="D1079" s="2">
        <v>43653.5</v>
      </c>
      <c r="E1079">
        <v>4.24</v>
      </c>
      <c r="F1079" s="874"/>
      <c r="G1079" s="874"/>
      <c r="H1079" s="874"/>
      <c r="I1079" s="874"/>
      <c r="J1079" s="874"/>
      <c r="K1079" s="874"/>
      <c r="L1079" s="874"/>
      <c r="P1079" s="286">
        <v>43876.208333333336</v>
      </c>
      <c r="Q1079" s="8">
        <v>16.731666666666666</v>
      </c>
      <c r="S1079" s="286">
        <v>44469.708333333336</v>
      </c>
      <c r="T1079" s="461">
        <v>182.24700000000001</v>
      </c>
      <c r="V1079" s="286">
        <v>44861.625</v>
      </c>
      <c r="W1079" t="s">
        <v>1735</v>
      </c>
    </row>
    <row r="1080" spans="4:23" x14ac:dyDescent="0.2">
      <c r="D1080" s="2">
        <v>43653.541666666664</v>
      </c>
      <c r="E1080">
        <v>4.38</v>
      </c>
      <c r="F1080" s="874"/>
      <c r="G1080" s="874"/>
      <c r="H1080" s="874"/>
      <c r="I1080" s="874"/>
      <c r="J1080" s="874"/>
      <c r="K1080" s="874"/>
      <c r="L1080" s="874"/>
      <c r="P1080" s="286">
        <v>43876.25</v>
      </c>
      <c r="Q1080" s="8">
        <v>14.703333333333337</v>
      </c>
      <c r="S1080" s="286">
        <v>44469.75</v>
      </c>
      <c r="T1080" s="461">
        <v>158.30879999999999</v>
      </c>
      <c r="V1080" s="286">
        <v>44861.666666666664</v>
      </c>
      <c r="W1080" t="s">
        <v>1735</v>
      </c>
    </row>
    <row r="1081" spans="4:23" x14ac:dyDescent="0.2">
      <c r="D1081" s="2">
        <v>43653.583333333336</v>
      </c>
      <c r="E1081">
        <v>4.4000000000000004</v>
      </c>
      <c r="F1081" s="874"/>
      <c r="G1081" s="874"/>
      <c r="H1081" s="874"/>
      <c r="I1081" s="874"/>
      <c r="J1081" s="874"/>
      <c r="K1081" s="874"/>
      <c r="L1081" s="874"/>
      <c r="P1081" s="286">
        <v>43876.291666666664</v>
      </c>
      <c r="Q1081" s="8">
        <v>11.396333333333335</v>
      </c>
      <c r="S1081" s="286">
        <v>44469.791666666664</v>
      </c>
      <c r="T1081" s="461">
        <v>133.4683</v>
      </c>
      <c r="V1081" s="286">
        <v>44861.708333333336</v>
      </c>
      <c r="W1081" t="s">
        <v>1735</v>
      </c>
    </row>
    <row r="1082" spans="4:23" x14ac:dyDescent="0.2">
      <c r="D1082" s="2">
        <v>43653.625</v>
      </c>
      <c r="E1082">
        <v>4.72</v>
      </c>
      <c r="F1082" s="874"/>
      <c r="G1082" s="874"/>
      <c r="H1082" s="874"/>
      <c r="I1082" s="874"/>
      <c r="J1082" s="874"/>
      <c r="K1082" s="874"/>
      <c r="L1082" s="874"/>
      <c r="P1082" s="286">
        <v>43876.333333333336</v>
      </c>
      <c r="Q1082" s="8">
        <v>16.643333333333334</v>
      </c>
      <c r="S1082" s="286">
        <v>44469.833333333336</v>
      </c>
      <c r="T1082" s="461">
        <v>19.721879999999999</v>
      </c>
      <c r="V1082" s="286">
        <v>44861.75</v>
      </c>
      <c r="W1082" t="s">
        <v>1735</v>
      </c>
    </row>
    <row r="1083" spans="4:23" x14ac:dyDescent="0.2">
      <c r="D1083" s="2">
        <v>43653.666666666664</v>
      </c>
      <c r="E1083">
        <v>4.8899999999999997</v>
      </c>
      <c r="F1083" s="874"/>
      <c r="G1083" s="874"/>
      <c r="H1083" s="874"/>
      <c r="I1083" s="874"/>
      <c r="J1083" s="874"/>
      <c r="K1083" s="874"/>
      <c r="L1083" s="874"/>
      <c r="P1083" s="286">
        <v>43876.375</v>
      </c>
      <c r="Q1083" s="8">
        <v>21.959333333333344</v>
      </c>
      <c r="S1083" s="286">
        <v>44469.875</v>
      </c>
      <c r="T1083" s="461">
        <v>1.454723</v>
      </c>
      <c r="V1083" s="286">
        <v>44861.791666666664</v>
      </c>
      <c r="W1083" t="s">
        <v>1735</v>
      </c>
    </row>
    <row r="1084" spans="4:23" x14ac:dyDescent="0.2">
      <c r="D1084" s="2">
        <v>43653.708333333336</v>
      </c>
      <c r="E1084">
        <v>4.8899999999999997</v>
      </c>
      <c r="F1084" s="874"/>
      <c r="G1084" s="874"/>
      <c r="H1084" s="874"/>
      <c r="I1084" s="874"/>
      <c r="J1084" s="874"/>
      <c r="K1084" s="874"/>
      <c r="L1084" s="874"/>
      <c r="P1084" s="286">
        <v>43876.416666666664</v>
      </c>
      <c r="Q1084" s="8">
        <v>22.735333333333337</v>
      </c>
      <c r="S1084" s="286">
        <v>44469.916666666664</v>
      </c>
      <c r="T1084" s="461">
        <v>1.195006</v>
      </c>
      <c r="V1084" s="286">
        <v>44861.833333333336</v>
      </c>
      <c r="W1084" t="s">
        <v>1735</v>
      </c>
    </row>
    <row r="1085" spans="4:23" x14ac:dyDescent="0.2">
      <c r="D1085" s="2">
        <v>43653.75</v>
      </c>
      <c r="E1085">
        <v>4.9800000000000004</v>
      </c>
      <c r="F1085" s="874"/>
      <c r="G1085" s="874"/>
      <c r="H1085" s="874"/>
      <c r="I1085" s="874"/>
      <c r="J1085" s="874"/>
      <c r="K1085" s="874"/>
      <c r="L1085" s="874"/>
      <c r="P1085" s="286">
        <v>43876.458333333336</v>
      </c>
      <c r="Q1085" s="8">
        <v>23.636666666666663</v>
      </c>
      <c r="S1085" s="286">
        <v>44469.958333333336</v>
      </c>
      <c r="T1085" s="461">
        <v>1.3204610000000001</v>
      </c>
      <c r="V1085" s="286">
        <v>44861.875</v>
      </c>
      <c r="W1085" t="s">
        <v>1735</v>
      </c>
    </row>
    <row r="1086" spans="4:23" x14ac:dyDescent="0.2">
      <c r="D1086" s="2">
        <v>43653.791666666664</v>
      </c>
      <c r="E1086">
        <v>4.5599999999999996</v>
      </c>
      <c r="F1086" s="874"/>
      <c r="G1086" s="874"/>
      <c r="H1086" s="874"/>
      <c r="I1086" s="874"/>
      <c r="J1086" s="874"/>
      <c r="K1086" s="874"/>
      <c r="L1086" s="874"/>
      <c r="P1086" s="286">
        <v>43876.5</v>
      </c>
      <c r="Q1086" s="8">
        <v>23.036833333333341</v>
      </c>
      <c r="S1086" s="286">
        <v>44470</v>
      </c>
      <c r="T1086" s="461">
        <v>1.809734</v>
      </c>
      <c r="V1086" s="286">
        <v>44862.291666666664</v>
      </c>
      <c r="W1086" t="s">
        <v>1736</v>
      </c>
    </row>
    <row r="1087" spans="4:23" x14ac:dyDescent="0.2">
      <c r="D1087" s="2">
        <v>43653.833333333336</v>
      </c>
      <c r="E1087">
        <v>4.71</v>
      </c>
      <c r="F1087" s="874"/>
      <c r="G1087" s="874"/>
      <c r="H1087" s="874"/>
      <c r="I1087" s="874"/>
      <c r="J1087" s="874"/>
      <c r="K1087" s="874"/>
      <c r="L1087" s="874"/>
      <c r="P1087" s="286">
        <v>43876.541666666664</v>
      </c>
      <c r="Q1087" s="8">
        <v>20.677166666666668</v>
      </c>
      <c r="S1087" s="286">
        <v>44470.041666666664</v>
      </c>
      <c r="T1087" s="461">
        <v>2.5626410000000002</v>
      </c>
      <c r="V1087" s="286">
        <v>44862.333333333336</v>
      </c>
      <c r="W1087" t="s">
        <v>1736</v>
      </c>
    </row>
    <row r="1088" spans="4:23" x14ac:dyDescent="0.2">
      <c r="D1088" s="2">
        <v>43653.875</v>
      </c>
      <c r="E1088">
        <v>2.39</v>
      </c>
      <c r="F1088" s="874"/>
      <c r="G1088" s="874"/>
      <c r="H1088" s="874"/>
      <c r="I1088" s="874"/>
      <c r="J1088" s="874"/>
      <c r="K1088" s="874"/>
      <c r="L1088" s="874"/>
      <c r="P1088" s="286">
        <v>43876.583333333336</v>
      </c>
      <c r="Q1088" s="8">
        <v>19.662333333333333</v>
      </c>
      <c r="S1088" s="286">
        <v>44470.083333333336</v>
      </c>
      <c r="T1088" s="461">
        <v>2.196847</v>
      </c>
      <c r="V1088" s="286">
        <v>44862.375</v>
      </c>
      <c r="W1088" t="s">
        <v>1736</v>
      </c>
    </row>
    <row r="1089" spans="4:23" x14ac:dyDescent="0.2">
      <c r="D1089" s="2">
        <v>43653.916666666664</v>
      </c>
      <c r="E1089">
        <v>4.3</v>
      </c>
      <c r="F1089" s="874"/>
      <c r="G1089" s="874"/>
      <c r="H1089" s="874"/>
      <c r="I1089" s="874"/>
      <c r="J1089" s="874"/>
      <c r="K1089" s="874"/>
      <c r="L1089" s="874"/>
      <c r="P1089" s="286">
        <v>43876.625</v>
      </c>
      <c r="Q1089" s="8">
        <v>19.206833333333336</v>
      </c>
      <c r="S1089" s="286">
        <v>44470.125</v>
      </c>
      <c r="T1089" s="461">
        <v>1.8682369999999999</v>
      </c>
      <c r="V1089" s="286">
        <v>44862.416666666664</v>
      </c>
      <c r="W1089" t="s">
        <v>1736</v>
      </c>
    </row>
    <row r="1090" spans="4:23" x14ac:dyDescent="0.2">
      <c r="D1090" s="2">
        <v>43653.958333333336</v>
      </c>
      <c r="E1090">
        <v>5.12</v>
      </c>
      <c r="F1090" s="874"/>
      <c r="G1090" s="874"/>
      <c r="H1090" s="874"/>
      <c r="I1090" s="874"/>
      <c r="J1090" s="874"/>
      <c r="K1090" s="874"/>
      <c r="L1090" s="874"/>
      <c r="P1090" s="286">
        <v>43876.666666666664</v>
      </c>
      <c r="Q1090" s="8">
        <v>18.149999999999999</v>
      </c>
      <c r="S1090" s="286">
        <v>44470.166666666664</v>
      </c>
      <c r="T1090" s="461">
        <v>1.835332</v>
      </c>
      <c r="V1090" s="286">
        <v>44862.458333333336</v>
      </c>
      <c r="W1090" t="s">
        <v>1736</v>
      </c>
    </row>
    <row r="1091" spans="4:23" x14ac:dyDescent="0.2">
      <c r="D1091" s="2">
        <v>43654</v>
      </c>
      <c r="E1091">
        <v>4.3099999999999996</v>
      </c>
      <c r="F1091" s="874"/>
      <c r="G1091" s="874"/>
      <c r="H1091" s="874"/>
      <c r="I1091" s="874"/>
      <c r="J1091" s="874"/>
      <c r="K1091" s="874"/>
      <c r="L1091" s="874"/>
      <c r="P1091" s="286">
        <v>43876.708333333336</v>
      </c>
      <c r="Q1091" s="8">
        <v>21.463499999999996</v>
      </c>
      <c r="S1091" s="286">
        <v>44470.208333333336</v>
      </c>
      <c r="T1091" s="461">
        <v>2.0440589999999998</v>
      </c>
      <c r="V1091" s="286">
        <v>44862.5</v>
      </c>
      <c r="W1091" t="s">
        <v>1736</v>
      </c>
    </row>
    <row r="1092" spans="4:23" x14ac:dyDescent="0.2">
      <c r="D1092" s="2">
        <v>43654.041666666664</v>
      </c>
      <c r="E1092">
        <v>4.04</v>
      </c>
      <c r="F1092" s="874"/>
      <c r="G1092" s="874"/>
      <c r="H1092" s="874"/>
      <c r="I1092" s="874"/>
      <c r="J1092" s="874"/>
      <c r="K1092" s="874"/>
      <c r="L1092" s="874"/>
      <c r="P1092" s="286">
        <v>43876.75</v>
      </c>
      <c r="Q1092" s="8">
        <v>14.416666666666668</v>
      </c>
      <c r="S1092" s="286">
        <v>44470.25</v>
      </c>
      <c r="T1092" s="461">
        <v>1.8018369999999999</v>
      </c>
      <c r="V1092" s="286">
        <v>44862.541666666664</v>
      </c>
      <c r="W1092" t="s">
        <v>1736</v>
      </c>
    </row>
    <row r="1093" spans="4:23" x14ac:dyDescent="0.2">
      <c r="D1093" s="2">
        <v>43654.083333333336</v>
      </c>
      <c r="E1093">
        <v>2.68</v>
      </c>
      <c r="F1093" s="874"/>
      <c r="G1093" s="874"/>
      <c r="H1093" s="874"/>
      <c r="I1093" s="874"/>
      <c r="J1093" s="874"/>
      <c r="K1093" s="874"/>
      <c r="L1093" s="874"/>
      <c r="P1093" s="286">
        <v>43876.791666666664</v>
      </c>
      <c r="Q1093" s="8">
        <v>22.234666666666673</v>
      </c>
      <c r="S1093" s="286">
        <v>44470.291666666664</v>
      </c>
      <c r="T1093" s="461">
        <v>1.8650409999999999</v>
      </c>
      <c r="V1093" s="286">
        <v>44862.583333333336</v>
      </c>
      <c r="W1093" t="s">
        <v>1736</v>
      </c>
    </row>
    <row r="1094" spans="4:23" x14ac:dyDescent="0.2">
      <c r="D1094" s="2">
        <v>43654.125</v>
      </c>
      <c r="E1094">
        <v>2.5</v>
      </c>
      <c r="F1094" s="874"/>
      <c r="G1094" s="874"/>
      <c r="H1094" s="874"/>
      <c r="I1094" s="874"/>
      <c r="J1094" s="874"/>
      <c r="K1094" s="874"/>
      <c r="L1094" s="874"/>
      <c r="P1094" s="286">
        <v>43876.833333333336</v>
      </c>
      <c r="Q1094" s="8">
        <v>6.765833333333334</v>
      </c>
      <c r="S1094" s="286">
        <v>44470.333333333336</v>
      </c>
      <c r="T1094" s="461">
        <v>1.9471270000000001</v>
      </c>
      <c r="V1094" s="286">
        <v>44862.625</v>
      </c>
      <c r="W1094" t="s">
        <v>1736</v>
      </c>
    </row>
    <row r="1095" spans="4:23" x14ac:dyDescent="0.2">
      <c r="D1095" s="2">
        <v>43654.166666666664</v>
      </c>
      <c r="E1095">
        <v>5.88</v>
      </c>
      <c r="F1095" s="874"/>
      <c r="G1095" s="874"/>
      <c r="H1095" s="874"/>
      <c r="I1095" s="874"/>
      <c r="J1095" s="874"/>
      <c r="K1095" s="874"/>
      <c r="L1095" s="874"/>
      <c r="P1095" s="286">
        <v>43876.875</v>
      </c>
      <c r="Q1095" s="8">
        <v>10.298000000000005</v>
      </c>
      <c r="S1095" s="286">
        <v>44470.375</v>
      </c>
      <c r="T1095" s="461">
        <v>1.872876</v>
      </c>
      <c r="V1095" s="286">
        <v>44862.666666666664</v>
      </c>
      <c r="W1095" t="s">
        <v>1736</v>
      </c>
    </row>
    <row r="1096" spans="4:23" x14ac:dyDescent="0.2">
      <c r="D1096" s="2">
        <v>43654.208333333336</v>
      </c>
      <c r="E1096">
        <v>9.15</v>
      </c>
      <c r="F1096" s="874"/>
      <c r="G1096" s="874"/>
      <c r="H1096" s="874"/>
      <c r="I1096" s="874"/>
      <c r="J1096" s="874"/>
      <c r="K1096" s="874"/>
      <c r="L1096" s="874"/>
      <c r="P1096" s="286">
        <v>43876.916666666664</v>
      </c>
      <c r="Q1096" s="8">
        <v>19.404666666666664</v>
      </c>
      <c r="S1096" s="286">
        <v>44470.416666666664</v>
      </c>
      <c r="T1096" s="461">
        <v>2.042805</v>
      </c>
      <c r="V1096" s="286">
        <v>44862.708333333336</v>
      </c>
      <c r="W1096" t="s">
        <v>1736</v>
      </c>
    </row>
    <row r="1097" spans="4:23" x14ac:dyDescent="0.2">
      <c r="D1097" s="2">
        <v>43654.25</v>
      </c>
      <c r="E1097">
        <v>6.16</v>
      </c>
      <c r="F1097" s="874"/>
      <c r="G1097" s="874"/>
      <c r="H1097" s="874"/>
      <c r="I1097" s="874"/>
      <c r="J1097" s="874"/>
      <c r="K1097" s="874"/>
      <c r="L1097" s="874"/>
      <c r="P1097" s="286">
        <v>43876.958333333336</v>
      </c>
      <c r="Q1097" s="8">
        <v>5.8646666666666665</v>
      </c>
      <c r="S1097" s="286">
        <v>44470.458333333336</v>
      </c>
      <c r="T1097" s="461">
        <v>2.29047</v>
      </c>
      <c r="V1097" s="286">
        <v>44862.75</v>
      </c>
      <c r="W1097" t="s">
        <v>1736</v>
      </c>
    </row>
    <row r="1098" spans="4:23" x14ac:dyDescent="0.2">
      <c r="D1098" s="2">
        <v>43654.291666666664</v>
      </c>
      <c r="E1098">
        <v>21.51</v>
      </c>
      <c r="F1098" s="874"/>
      <c r="G1098" s="874"/>
      <c r="H1098" s="874"/>
      <c r="I1098" s="874"/>
      <c r="J1098" s="874"/>
      <c r="K1098" s="874"/>
      <c r="L1098" s="874"/>
      <c r="P1098" s="286">
        <v>43877</v>
      </c>
      <c r="Q1098" s="8">
        <v>7.1153333333333348</v>
      </c>
      <c r="S1098" s="286">
        <v>44470.5</v>
      </c>
      <c r="T1098" s="461">
        <v>2.4257420000000001</v>
      </c>
      <c r="V1098" s="286">
        <v>44862.791666666664</v>
      </c>
      <c r="W1098" t="s">
        <v>1736</v>
      </c>
    </row>
    <row r="1099" spans="4:23" x14ac:dyDescent="0.2">
      <c r="D1099" s="2">
        <v>43654.333333333336</v>
      </c>
      <c r="E1099">
        <v>80.73</v>
      </c>
      <c r="F1099" s="874"/>
      <c r="G1099" s="874"/>
      <c r="H1099" s="874"/>
      <c r="I1099" s="874"/>
      <c r="J1099" s="874"/>
      <c r="K1099" s="874"/>
      <c r="L1099" s="874"/>
      <c r="P1099" s="286">
        <v>43877.041666666664</v>
      </c>
      <c r="Q1099" s="8">
        <v>7.3960000000000008</v>
      </c>
      <c r="S1099" s="286">
        <v>44470.541666666664</v>
      </c>
      <c r="T1099" s="461">
        <v>2.769822</v>
      </c>
      <c r="V1099" s="286">
        <v>44862.833333333336</v>
      </c>
      <c r="W1099" t="s">
        <v>1736</v>
      </c>
    </row>
    <row r="1100" spans="4:23" x14ac:dyDescent="0.2">
      <c r="D1100" s="2">
        <v>43654.375</v>
      </c>
      <c r="E1100">
        <v>104.71</v>
      </c>
      <c r="F1100" s="874"/>
      <c r="G1100" s="874"/>
      <c r="H1100" s="874"/>
      <c r="I1100" s="874"/>
      <c r="J1100" s="874"/>
      <c r="K1100" s="874"/>
      <c r="L1100" s="874"/>
      <c r="P1100" s="286">
        <v>43877.083333333336</v>
      </c>
      <c r="Q1100" s="8">
        <v>7.1565000000000003</v>
      </c>
      <c r="S1100" s="286">
        <v>44470.583333333336</v>
      </c>
      <c r="T1100" s="461">
        <v>2.820627</v>
      </c>
      <c r="V1100" s="286">
        <v>44862.875</v>
      </c>
      <c r="W1100" t="s">
        <v>1736</v>
      </c>
    </row>
    <row r="1101" spans="4:23" x14ac:dyDescent="0.2">
      <c r="D1101" s="2">
        <v>43654.416666666664</v>
      </c>
      <c r="E1101">
        <v>214.25</v>
      </c>
      <c r="F1101" s="874"/>
      <c r="G1101" s="874"/>
      <c r="H1101" s="874"/>
      <c r="I1101" s="874"/>
      <c r="J1101" s="874"/>
      <c r="K1101" s="874"/>
      <c r="L1101" s="874"/>
      <c r="P1101" s="286">
        <v>43877.125</v>
      </c>
      <c r="Q1101" s="8">
        <v>267.65516666666673</v>
      </c>
      <c r="S1101" s="286">
        <v>44470.625</v>
      </c>
      <c r="T1101" s="461">
        <v>2.5753249999999999</v>
      </c>
      <c r="V1101" s="286">
        <v>44863.291666666664</v>
      </c>
      <c r="W1101" t="s">
        <v>1736</v>
      </c>
    </row>
    <row r="1102" spans="4:23" x14ac:dyDescent="0.2">
      <c r="D1102" s="2">
        <v>43654.458333333336</v>
      </c>
      <c r="E1102">
        <v>201.77</v>
      </c>
      <c r="F1102" s="874"/>
      <c r="G1102" s="874"/>
      <c r="H1102" s="874"/>
      <c r="I1102" s="874"/>
      <c r="J1102" s="874"/>
      <c r="K1102" s="874"/>
      <c r="L1102" s="874"/>
      <c r="P1102" s="286">
        <v>43877.166666666664</v>
      </c>
      <c r="Q1102" s="8">
        <v>21.953500000000009</v>
      </c>
      <c r="S1102" s="286">
        <v>44470.666666666664</v>
      </c>
      <c r="T1102" s="461">
        <v>2.493881</v>
      </c>
      <c r="V1102" s="286">
        <v>44863.333333333336</v>
      </c>
      <c r="W1102" t="s">
        <v>1736</v>
      </c>
    </row>
    <row r="1103" spans="4:23" x14ac:dyDescent="0.2">
      <c r="D1103" s="2">
        <v>43654.5</v>
      </c>
      <c r="E1103">
        <v>139.47</v>
      </c>
      <c r="F1103" s="874"/>
      <c r="G1103" s="874"/>
      <c r="H1103" s="874"/>
      <c r="I1103" s="874"/>
      <c r="J1103" s="874"/>
      <c r="K1103" s="874"/>
      <c r="L1103" s="874"/>
      <c r="P1103" s="286">
        <v>43877.208333333336</v>
      </c>
      <c r="Q1103" s="8">
        <v>14.869000000000002</v>
      </c>
      <c r="S1103" s="286">
        <v>44470.708333333336</v>
      </c>
      <c r="T1103" s="461">
        <v>2.1967089999999998</v>
      </c>
      <c r="V1103" s="286">
        <v>44863.375</v>
      </c>
      <c r="W1103" t="s">
        <v>1736</v>
      </c>
    </row>
    <row r="1104" spans="4:23" x14ac:dyDescent="0.2">
      <c r="D1104" s="2">
        <v>43654.541666666664</v>
      </c>
      <c r="E1104">
        <v>173.87</v>
      </c>
      <c r="F1104" s="874"/>
      <c r="G1104" s="874"/>
      <c r="H1104" s="874"/>
      <c r="I1104" s="874"/>
      <c r="J1104" s="874"/>
      <c r="K1104" s="874"/>
      <c r="L1104" s="874"/>
      <c r="P1104" s="286">
        <v>43877.25</v>
      </c>
      <c r="Q1104" s="8">
        <v>12.549666666666663</v>
      </c>
      <c r="S1104" s="286">
        <v>44470.75</v>
      </c>
      <c r="T1104" s="461">
        <v>2.194515</v>
      </c>
      <c r="V1104" s="286">
        <v>44863.416666666664</v>
      </c>
      <c r="W1104" t="s">
        <v>1736</v>
      </c>
    </row>
    <row r="1105" spans="4:23" x14ac:dyDescent="0.2">
      <c r="D1105" s="2">
        <v>43654.583333333336</v>
      </c>
      <c r="E1105">
        <v>103.13</v>
      </c>
      <c r="F1105" s="874"/>
      <c r="G1105" s="874"/>
      <c r="H1105" s="874"/>
      <c r="I1105" s="874"/>
      <c r="J1105" s="874"/>
      <c r="K1105" s="874"/>
      <c r="L1105" s="874"/>
      <c r="P1105" s="286">
        <v>43877.291666666664</v>
      </c>
      <c r="Q1105" s="8">
        <v>12.662166666666668</v>
      </c>
      <c r="S1105" s="286">
        <v>44470.791666666664</v>
      </c>
      <c r="T1105" s="461">
        <v>2.1961819999999999</v>
      </c>
      <c r="V1105" s="286">
        <v>44863.458333333336</v>
      </c>
      <c r="W1105" t="s">
        <v>1736</v>
      </c>
    </row>
    <row r="1106" spans="4:23" x14ac:dyDescent="0.2">
      <c r="D1106" s="2">
        <v>43654.625</v>
      </c>
      <c r="E1106">
        <v>124.32</v>
      </c>
      <c r="F1106" s="874"/>
      <c r="G1106" s="874"/>
      <c r="H1106" s="874"/>
      <c r="I1106" s="874"/>
      <c r="J1106" s="874"/>
      <c r="K1106" s="874"/>
      <c r="L1106" s="874"/>
      <c r="P1106" s="286">
        <v>43877.333333333336</v>
      </c>
      <c r="Q1106" s="8">
        <v>14.498000000000006</v>
      </c>
      <c r="S1106" s="286">
        <v>44470.833333333336</v>
      </c>
      <c r="T1106" s="461">
        <v>2.0142790000000002</v>
      </c>
      <c r="V1106" s="286">
        <v>44863.5</v>
      </c>
      <c r="W1106" t="s">
        <v>1736</v>
      </c>
    </row>
    <row r="1107" spans="4:23" x14ac:dyDescent="0.2">
      <c r="D1107" s="2">
        <v>43654.666666666664</v>
      </c>
      <c r="E1107">
        <v>18.95</v>
      </c>
      <c r="F1107" s="874"/>
      <c r="G1107" s="874"/>
      <c r="H1107" s="874"/>
      <c r="I1107" s="874"/>
      <c r="J1107" s="874"/>
      <c r="K1107" s="874"/>
      <c r="L1107" s="874"/>
      <c r="P1107" s="286">
        <v>43877.375</v>
      </c>
      <c r="Q1107" s="8">
        <v>13.619000000000003</v>
      </c>
      <c r="S1107" s="286">
        <v>44470.875</v>
      </c>
      <c r="T1107" s="461">
        <v>2.1955490000000002</v>
      </c>
      <c r="V1107" s="286">
        <v>44863.541666666664</v>
      </c>
      <c r="W1107" t="s">
        <v>1736</v>
      </c>
    </row>
    <row r="1108" spans="4:23" x14ac:dyDescent="0.2">
      <c r="D1108" s="2">
        <v>43654.708333333336</v>
      </c>
      <c r="E1108">
        <v>3.08</v>
      </c>
      <c r="F1108" s="874"/>
      <c r="G1108" s="874"/>
      <c r="H1108" s="874"/>
      <c r="I1108" s="874"/>
      <c r="J1108" s="874"/>
      <c r="K1108" s="874"/>
      <c r="L1108" s="874"/>
      <c r="P1108" s="286">
        <v>43877.416666666664</v>
      </c>
      <c r="Q1108" s="8">
        <v>12.105666666666666</v>
      </c>
      <c r="S1108" s="286">
        <v>44470.916666666664</v>
      </c>
      <c r="T1108" s="461">
        <v>2.0981969999999999</v>
      </c>
      <c r="V1108" s="286">
        <v>44863.583333333336</v>
      </c>
      <c r="W1108" t="s">
        <v>1736</v>
      </c>
    </row>
    <row r="1109" spans="4:23" x14ac:dyDescent="0.2">
      <c r="D1109" s="2">
        <v>43654.75</v>
      </c>
      <c r="E1109">
        <v>3.87</v>
      </c>
      <c r="F1109" s="874"/>
      <c r="G1109" s="874"/>
      <c r="H1109" s="874"/>
      <c r="I1109" s="874"/>
      <c r="J1109" s="874"/>
      <c r="K1109" s="874"/>
      <c r="L1109" s="874"/>
      <c r="P1109" s="286">
        <v>43877.458333333336</v>
      </c>
      <c r="Q1109" s="8">
        <v>13.76766666666666</v>
      </c>
      <c r="S1109" s="286">
        <v>44470.958333333336</v>
      </c>
      <c r="T1109" s="461">
        <v>2.1964079999999999</v>
      </c>
      <c r="V1109" s="286">
        <v>44863.625</v>
      </c>
      <c r="W1109" t="s">
        <v>1736</v>
      </c>
    </row>
    <row r="1110" spans="4:23" x14ac:dyDescent="0.2">
      <c r="D1110" s="2">
        <v>43654.791666666664</v>
      </c>
      <c r="E1110">
        <v>2.67</v>
      </c>
      <c r="F1110" s="874"/>
      <c r="G1110" s="874"/>
      <c r="H1110" s="874"/>
      <c r="I1110" s="874"/>
      <c r="J1110" s="874"/>
      <c r="K1110" s="874"/>
      <c r="L1110" s="874"/>
      <c r="P1110" s="286">
        <v>43877.5</v>
      </c>
      <c r="Q1110" s="8">
        <v>7.8733333333333322</v>
      </c>
      <c r="S1110" s="286">
        <v>44471</v>
      </c>
      <c r="T1110" s="461">
        <v>2.9328059999999998</v>
      </c>
      <c r="V1110" s="286">
        <v>44863.666666666664</v>
      </c>
      <c r="W1110" t="s">
        <v>1736</v>
      </c>
    </row>
    <row r="1111" spans="4:23" x14ac:dyDescent="0.2">
      <c r="D1111" s="2">
        <v>43654.833333333336</v>
      </c>
      <c r="E1111">
        <v>3.04</v>
      </c>
      <c r="F1111" s="874"/>
      <c r="G1111" s="874"/>
      <c r="H1111" s="874"/>
      <c r="I1111" s="874"/>
      <c r="J1111" s="874"/>
      <c r="K1111" s="874"/>
      <c r="L1111" s="874"/>
      <c r="P1111" s="286">
        <v>43877.541666666664</v>
      </c>
      <c r="Q1111" s="8">
        <v>4.7571666666666665</v>
      </c>
      <c r="S1111" s="286">
        <v>44471.041666666664</v>
      </c>
      <c r="T1111" s="461">
        <v>4.071504</v>
      </c>
      <c r="V1111" s="286">
        <v>44863.708333333336</v>
      </c>
      <c r="W1111" t="s">
        <v>1736</v>
      </c>
    </row>
    <row r="1112" spans="4:23" x14ac:dyDescent="0.2">
      <c r="D1112" s="2">
        <v>43654.875</v>
      </c>
      <c r="E1112">
        <v>2.91</v>
      </c>
      <c r="F1112" s="874"/>
      <c r="G1112" s="874"/>
      <c r="H1112" s="874"/>
      <c r="I1112" s="874"/>
      <c r="J1112" s="874"/>
      <c r="K1112" s="874"/>
      <c r="L1112" s="874"/>
      <c r="P1112" s="286">
        <v>43877.583333333336</v>
      </c>
      <c r="Q1112" s="8">
        <v>12.637666666666666</v>
      </c>
      <c r="S1112" s="286">
        <v>44471.083333333336</v>
      </c>
      <c r="T1112" s="461">
        <v>3.0244759999999999</v>
      </c>
      <c r="V1112" s="286">
        <v>44863.75</v>
      </c>
      <c r="W1112" t="s">
        <v>1736</v>
      </c>
    </row>
    <row r="1113" spans="4:23" x14ac:dyDescent="0.2">
      <c r="D1113" s="2">
        <v>43654.916666666664</v>
      </c>
      <c r="E1113">
        <v>3.1</v>
      </c>
      <c r="F1113" s="874"/>
      <c r="G1113" s="874"/>
      <c r="H1113" s="874"/>
      <c r="I1113" s="874"/>
      <c r="J1113" s="874"/>
      <c r="K1113" s="874"/>
      <c r="L1113" s="874"/>
      <c r="P1113" s="286">
        <v>43877.625</v>
      </c>
      <c r="Q1113" s="8">
        <v>5.5029999999999983</v>
      </c>
      <c r="S1113" s="286">
        <v>44471.125</v>
      </c>
      <c r="T1113" s="461">
        <v>2.5839370000000002</v>
      </c>
      <c r="V1113" s="286">
        <v>44863.791666666664</v>
      </c>
      <c r="W1113" t="s">
        <v>1736</v>
      </c>
    </row>
    <row r="1114" spans="4:23" x14ac:dyDescent="0.2">
      <c r="D1114" s="2">
        <v>43654.958333333336</v>
      </c>
      <c r="E1114">
        <v>3.33</v>
      </c>
      <c r="F1114" s="874"/>
      <c r="G1114" s="874"/>
      <c r="H1114" s="874"/>
      <c r="I1114" s="874"/>
      <c r="J1114" s="874"/>
      <c r="K1114" s="874"/>
      <c r="L1114" s="874"/>
      <c r="P1114" s="286">
        <v>43877.666666666664</v>
      </c>
      <c r="Q1114" s="8">
        <v>17.794833333333326</v>
      </c>
      <c r="S1114" s="286">
        <v>44471.166666666664</v>
      </c>
      <c r="T1114" s="461">
        <v>2.511028</v>
      </c>
      <c r="V1114" s="286">
        <v>44863.833333333336</v>
      </c>
      <c r="W1114" t="s">
        <v>1736</v>
      </c>
    </row>
    <row r="1115" spans="4:23" x14ac:dyDescent="0.2">
      <c r="D1115" s="2">
        <v>43655</v>
      </c>
      <c r="E1115">
        <v>3.26</v>
      </c>
      <c r="F1115" s="874"/>
      <c r="G1115" s="874"/>
      <c r="H1115" s="874"/>
      <c r="I1115" s="874"/>
      <c r="J1115" s="874"/>
      <c r="K1115" s="874"/>
      <c r="L1115" s="874"/>
      <c r="P1115" s="286">
        <v>43877.708333333336</v>
      </c>
      <c r="Q1115" s="8">
        <v>15.776333333333334</v>
      </c>
      <c r="S1115" s="286">
        <v>44471.208333333336</v>
      </c>
      <c r="T1115" s="461">
        <v>2.4214950000000002</v>
      </c>
      <c r="V1115" s="286">
        <v>44863.875</v>
      </c>
      <c r="W1115" t="s">
        <v>1736</v>
      </c>
    </row>
    <row r="1116" spans="4:23" x14ac:dyDescent="0.2">
      <c r="D1116" s="2">
        <v>43655.041666666664</v>
      </c>
      <c r="E1116">
        <v>3.14</v>
      </c>
      <c r="F1116" s="874"/>
      <c r="G1116" s="874"/>
      <c r="H1116" s="874"/>
      <c r="I1116" s="874"/>
      <c r="J1116" s="874"/>
      <c r="K1116" s="874"/>
      <c r="L1116" s="874"/>
      <c r="P1116" s="286">
        <v>43877.75</v>
      </c>
      <c r="Q1116" s="8">
        <v>30.994500000000002</v>
      </c>
      <c r="S1116" s="286">
        <v>44471.25</v>
      </c>
      <c r="T1116" s="461">
        <v>2.370034</v>
      </c>
      <c r="V1116" s="286">
        <v>44864.291666666664</v>
      </c>
      <c r="W1116" t="s">
        <v>1736</v>
      </c>
    </row>
    <row r="1117" spans="4:23" x14ac:dyDescent="0.2">
      <c r="D1117" s="2">
        <v>43655.083333333336</v>
      </c>
      <c r="E1117">
        <v>3.43</v>
      </c>
      <c r="F1117" s="874"/>
      <c r="G1117" s="874"/>
      <c r="H1117" s="874"/>
      <c r="I1117" s="874"/>
      <c r="J1117" s="874"/>
      <c r="K1117" s="874"/>
      <c r="L1117" s="874"/>
      <c r="P1117" s="286">
        <v>43877.791666666664</v>
      </c>
      <c r="Q1117" s="8">
        <v>30.135833333333338</v>
      </c>
      <c r="S1117" s="286">
        <v>44471.291666666664</v>
      </c>
      <c r="T1117" s="461">
        <v>2.4449900000000002</v>
      </c>
      <c r="V1117" s="286">
        <v>44864.333333333336</v>
      </c>
      <c r="W1117" t="s">
        <v>1736</v>
      </c>
    </row>
    <row r="1118" spans="4:23" x14ac:dyDescent="0.2">
      <c r="D1118" s="2">
        <v>43655.125</v>
      </c>
      <c r="E1118">
        <v>3.28</v>
      </c>
      <c r="F1118" s="874"/>
      <c r="G1118" s="874"/>
      <c r="H1118" s="874"/>
      <c r="I1118" s="874"/>
      <c r="J1118" s="874"/>
      <c r="K1118" s="874"/>
      <c r="L1118" s="874"/>
      <c r="P1118" s="286">
        <v>43877.833333333336</v>
      </c>
      <c r="Q1118" s="8">
        <v>11.982000000000003</v>
      </c>
      <c r="S1118" s="286">
        <v>44471.333333333336</v>
      </c>
      <c r="T1118" s="461">
        <v>2.4800089999999999</v>
      </c>
      <c r="V1118" s="286">
        <v>44864.375</v>
      </c>
      <c r="W1118" t="s">
        <v>1736</v>
      </c>
    </row>
    <row r="1119" spans="4:23" x14ac:dyDescent="0.2">
      <c r="D1119" s="2">
        <v>43655.166666666664</v>
      </c>
      <c r="E1119">
        <v>5.52</v>
      </c>
      <c r="F1119" s="874"/>
      <c r="G1119" s="874"/>
      <c r="H1119" s="874"/>
      <c r="I1119" s="874"/>
      <c r="J1119" s="874"/>
      <c r="K1119" s="874"/>
      <c r="L1119" s="874"/>
      <c r="P1119" s="286">
        <v>43877.875</v>
      </c>
      <c r="Q1119" s="8">
        <v>13.879666666666663</v>
      </c>
      <c r="S1119" s="286">
        <v>44471.375</v>
      </c>
      <c r="T1119" s="461">
        <v>2.5137689999999999</v>
      </c>
      <c r="V1119" s="286">
        <v>44864.416666666664</v>
      </c>
      <c r="W1119" t="s">
        <v>1736</v>
      </c>
    </row>
    <row r="1120" spans="4:23" x14ac:dyDescent="0.2">
      <c r="D1120" s="2">
        <v>43655.208333333336</v>
      </c>
      <c r="E1120">
        <v>10.43</v>
      </c>
      <c r="F1120" s="874"/>
      <c r="G1120" s="874"/>
      <c r="H1120" s="874"/>
      <c r="I1120" s="874"/>
      <c r="J1120" s="874"/>
      <c r="K1120" s="874"/>
      <c r="L1120" s="874"/>
      <c r="P1120" s="286">
        <v>43877.916666666664</v>
      </c>
      <c r="Q1120" s="8">
        <v>12.987833333333336</v>
      </c>
      <c r="S1120" s="286">
        <v>44471.416666666664</v>
      </c>
      <c r="T1120" s="461">
        <v>2.7763599999999999</v>
      </c>
      <c r="V1120" s="286">
        <v>44864.458333333336</v>
      </c>
      <c r="W1120" t="s">
        <v>1736</v>
      </c>
    </row>
    <row r="1121" spans="4:23" x14ac:dyDescent="0.2">
      <c r="D1121" s="2">
        <v>43655.25</v>
      </c>
      <c r="E1121">
        <v>5.78</v>
      </c>
      <c r="F1121" s="874"/>
      <c r="G1121" s="874"/>
      <c r="H1121" s="874"/>
      <c r="I1121" s="874"/>
      <c r="J1121" s="874"/>
      <c r="K1121" s="874"/>
      <c r="L1121" s="874"/>
      <c r="P1121" s="286">
        <v>43877.958333333336</v>
      </c>
      <c r="Q1121" s="8">
        <v>12.372333333333332</v>
      </c>
      <c r="S1121" s="286">
        <v>44471.458333333336</v>
      </c>
      <c r="T1121" s="461">
        <v>2.8636520000000001</v>
      </c>
      <c r="V1121" s="286">
        <v>44864.5</v>
      </c>
      <c r="W1121" t="s">
        <v>1736</v>
      </c>
    </row>
    <row r="1122" spans="4:23" x14ac:dyDescent="0.2">
      <c r="D1122" s="2">
        <v>43655.291666666664</v>
      </c>
      <c r="E1122">
        <v>24.75</v>
      </c>
      <c r="F1122" s="874"/>
      <c r="G1122" s="874"/>
      <c r="H1122" s="874"/>
      <c r="I1122" s="874"/>
      <c r="J1122" s="874"/>
      <c r="K1122" s="874"/>
      <c r="L1122" s="874"/>
      <c r="P1122" s="286">
        <v>43878</v>
      </c>
      <c r="Q1122" s="8">
        <v>10.542333333333339</v>
      </c>
      <c r="S1122" s="286">
        <v>44471.5</v>
      </c>
      <c r="T1122" s="461">
        <v>2.9738090000000001</v>
      </c>
      <c r="V1122" s="286">
        <v>44864.541666666664</v>
      </c>
      <c r="W1122" t="s">
        <v>1736</v>
      </c>
    </row>
    <row r="1123" spans="4:23" x14ac:dyDescent="0.2">
      <c r="D1123" s="2">
        <v>43655.333333333336</v>
      </c>
      <c r="E1123">
        <v>143.83000000000001</v>
      </c>
      <c r="F1123" s="874"/>
      <c r="G1123" s="874"/>
      <c r="H1123" s="874"/>
      <c r="I1123" s="874"/>
      <c r="J1123" s="874"/>
      <c r="K1123" s="874"/>
      <c r="L1123" s="874"/>
      <c r="P1123" s="286">
        <v>43878.041666666664</v>
      </c>
      <c r="Q1123" s="8">
        <v>9.633166666666666</v>
      </c>
      <c r="S1123" s="286">
        <v>44471.541666666664</v>
      </c>
      <c r="T1123" s="461">
        <v>3.1311460000000002</v>
      </c>
      <c r="V1123" s="286">
        <v>44864.583333333336</v>
      </c>
      <c r="W1123" t="s">
        <v>1736</v>
      </c>
    </row>
    <row r="1124" spans="4:23" x14ac:dyDescent="0.2">
      <c r="D1124" s="2">
        <v>43655.375</v>
      </c>
      <c r="E1124">
        <v>121.6</v>
      </c>
      <c r="F1124" s="874"/>
      <c r="G1124" s="874"/>
      <c r="H1124" s="874"/>
      <c r="I1124" s="874"/>
      <c r="J1124" s="874"/>
      <c r="K1124" s="874"/>
      <c r="L1124" s="874"/>
      <c r="P1124" s="286">
        <v>43878.083333333336</v>
      </c>
      <c r="Q1124" s="8">
        <v>8.7714999999999996</v>
      </c>
      <c r="S1124" s="286">
        <v>44471.583333333336</v>
      </c>
      <c r="T1124" s="461">
        <v>3.2358920000000002</v>
      </c>
      <c r="V1124" s="286">
        <v>44864.625</v>
      </c>
      <c r="W1124" t="s">
        <v>1736</v>
      </c>
    </row>
    <row r="1125" spans="4:23" x14ac:dyDescent="0.2">
      <c r="D1125" s="2">
        <v>43655.416666666664</v>
      </c>
      <c r="E1125">
        <v>94.47</v>
      </c>
      <c r="F1125" s="874"/>
      <c r="G1125" s="874"/>
      <c r="H1125" s="874"/>
      <c r="I1125" s="874"/>
      <c r="J1125" s="874"/>
      <c r="K1125" s="874"/>
      <c r="L1125" s="874"/>
      <c r="P1125" s="286">
        <v>43878.125</v>
      </c>
      <c r="Q1125" s="8">
        <v>272.65683333333328</v>
      </c>
      <c r="S1125" s="286">
        <v>44471.625</v>
      </c>
      <c r="T1125" s="461">
        <v>3.4856379999999998</v>
      </c>
      <c r="V1125" s="286">
        <v>44864.666666666664</v>
      </c>
      <c r="W1125" t="s">
        <v>1736</v>
      </c>
    </row>
    <row r="1126" spans="4:23" x14ac:dyDescent="0.2">
      <c r="D1126" s="2">
        <v>43655.458333333336</v>
      </c>
      <c r="E1126">
        <v>106.54</v>
      </c>
      <c r="F1126" s="874"/>
      <c r="G1126" s="874"/>
      <c r="H1126" s="874"/>
      <c r="I1126" s="874"/>
      <c r="J1126" s="874"/>
      <c r="K1126" s="874"/>
      <c r="L1126" s="874"/>
      <c r="P1126" s="286">
        <v>43878.166666666664</v>
      </c>
      <c r="Q1126" s="8">
        <v>26.543500000000002</v>
      </c>
      <c r="S1126" s="286">
        <v>44471.666666666664</v>
      </c>
      <c r="T1126" s="461">
        <v>3.3647840000000002</v>
      </c>
      <c r="V1126" s="286">
        <v>44864.708333333336</v>
      </c>
      <c r="W1126" t="s">
        <v>1736</v>
      </c>
    </row>
    <row r="1127" spans="4:23" x14ac:dyDescent="0.2">
      <c r="D1127" s="2">
        <v>43655.5</v>
      </c>
      <c r="E1127">
        <v>90.51</v>
      </c>
      <c r="F1127" s="874"/>
      <c r="G1127" s="874"/>
      <c r="H1127" s="874"/>
      <c r="I1127" s="874"/>
      <c r="J1127" s="874"/>
      <c r="K1127" s="874"/>
      <c r="L1127" s="874"/>
      <c r="P1127" s="286">
        <v>43878.208333333336</v>
      </c>
      <c r="Q1127" s="8">
        <v>15.47083333333333</v>
      </c>
      <c r="S1127" s="286">
        <v>44471.708333333336</v>
      </c>
      <c r="T1127" s="461">
        <v>3.3021750000000001</v>
      </c>
      <c r="V1127" s="286">
        <v>44864.75</v>
      </c>
      <c r="W1127" t="s">
        <v>1736</v>
      </c>
    </row>
    <row r="1128" spans="4:23" x14ac:dyDescent="0.2">
      <c r="D1128" s="2">
        <v>43655.541666666664</v>
      </c>
      <c r="E1128">
        <v>47.15</v>
      </c>
      <c r="F1128" s="874"/>
      <c r="G1128" s="874"/>
      <c r="H1128" s="874"/>
      <c r="I1128" s="874"/>
      <c r="J1128" s="874"/>
      <c r="K1128" s="874"/>
      <c r="L1128" s="874"/>
      <c r="P1128" s="286">
        <v>43878.25</v>
      </c>
      <c r="Q1128" s="8">
        <v>14.224833333333333</v>
      </c>
      <c r="S1128" s="286">
        <v>44471.75</v>
      </c>
      <c r="T1128" s="461">
        <v>3.30009</v>
      </c>
      <c r="V1128" s="286">
        <v>44864.791666666664</v>
      </c>
      <c r="W1128" t="s">
        <v>1736</v>
      </c>
    </row>
    <row r="1129" spans="4:23" x14ac:dyDescent="0.2">
      <c r="D1129" s="2">
        <v>43655.583333333336</v>
      </c>
      <c r="E1129">
        <v>40.51</v>
      </c>
      <c r="F1129" s="874"/>
      <c r="G1129" s="874"/>
      <c r="H1129" s="874"/>
      <c r="I1129" s="874"/>
      <c r="J1129" s="874"/>
      <c r="K1129" s="874"/>
      <c r="L1129" s="874"/>
      <c r="P1129" s="286">
        <v>43878.291666666664</v>
      </c>
      <c r="Q1129" s="8">
        <v>61.113333333333337</v>
      </c>
      <c r="S1129" s="286">
        <v>44471.791666666664</v>
      </c>
      <c r="T1129" s="461">
        <v>3.3078280000000002</v>
      </c>
      <c r="V1129" s="286">
        <v>44864.833333333336</v>
      </c>
      <c r="W1129" t="s">
        <v>1736</v>
      </c>
    </row>
    <row r="1130" spans="4:23" x14ac:dyDescent="0.2">
      <c r="D1130" s="2">
        <v>43655.625</v>
      </c>
      <c r="E1130">
        <v>56.26</v>
      </c>
      <c r="F1130" s="874"/>
      <c r="G1130" s="874"/>
      <c r="H1130" s="874"/>
      <c r="I1130" s="874"/>
      <c r="J1130" s="874"/>
      <c r="K1130" s="874"/>
      <c r="L1130" s="874"/>
      <c r="P1130" s="286">
        <v>43878.333333333336</v>
      </c>
      <c r="Q1130" s="8">
        <v>196.17099999999996</v>
      </c>
      <c r="S1130" s="286">
        <v>44471.833333333336</v>
      </c>
      <c r="T1130" s="461">
        <v>3.3810380000000002</v>
      </c>
      <c r="V1130" s="286">
        <v>44864.875</v>
      </c>
      <c r="W1130" t="s">
        <v>1736</v>
      </c>
    </row>
    <row r="1131" spans="4:23" x14ac:dyDescent="0.2">
      <c r="D1131" s="2">
        <v>43655.666666666664</v>
      </c>
      <c r="E1131">
        <v>57.62</v>
      </c>
      <c r="F1131" s="874"/>
      <c r="G1131" s="874"/>
      <c r="H1131" s="874"/>
      <c r="I1131" s="874"/>
      <c r="J1131" s="874"/>
      <c r="K1131" s="874"/>
      <c r="L1131" s="874"/>
      <c r="P1131" s="286">
        <v>43878.375</v>
      </c>
      <c r="Q1131" s="8">
        <v>75.007333333333321</v>
      </c>
      <c r="S1131" s="286">
        <v>44471.875</v>
      </c>
      <c r="T1131" s="461">
        <v>3.2274289999999999</v>
      </c>
      <c r="V1131" s="286">
        <v>44865.291666666664</v>
      </c>
      <c r="W1131" t="s">
        <v>1736</v>
      </c>
    </row>
    <row r="1132" spans="4:23" x14ac:dyDescent="0.2">
      <c r="D1132" s="2">
        <v>43655.708333333336</v>
      </c>
      <c r="E1132">
        <v>27.61</v>
      </c>
      <c r="F1132" s="874"/>
      <c r="G1132" s="874"/>
      <c r="H1132" s="874"/>
      <c r="I1132" s="874"/>
      <c r="J1132" s="874"/>
      <c r="K1132" s="874"/>
      <c r="L1132" s="874"/>
      <c r="P1132" s="286">
        <v>43878.416666666664</v>
      </c>
      <c r="Q1132" s="8">
        <v>88.381500000000017</v>
      </c>
      <c r="S1132" s="286">
        <v>44471.916666666664</v>
      </c>
      <c r="T1132" s="461">
        <v>3.1843729999999999</v>
      </c>
      <c r="V1132" s="286">
        <v>44865.333333333336</v>
      </c>
      <c r="W1132" t="s">
        <v>1736</v>
      </c>
    </row>
    <row r="1133" spans="4:23" x14ac:dyDescent="0.2">
      <c r="D1133" s="2">
        <v>43655.75</v>
      </c>
      <c r="E1133">
        <v>12.19</v>
      </c>
      <c r="F1133" s="874"/>
      <c r="G1133" s="874"/>
      <c r="H1133" s="874"/>
      <c r="I1133" s="874"/>
      <c r="J1133" s="874"/>
      <c r="K1133" s="874"/>
      <c r="L1133" s="874"/>
      <c r="P1133" s="286">
        <v>43878.458333333336</v>
      </c>
      <c r="Q1133" s="8">
        <v>88.309666666666672</v>
      </c>
      <c r="S1133" s="286">
        <v>44471.958333333336</v>
      </c>
      <c r="T1133" s="461">
        <v>2.9427469999999998</v>
      </c>
      <c r="V1133" s="286">
        <v>44865.375</v>
      </c>
      <c r="W1133" t="s">
        <v>1736</v>
      </c>
    </row>
    <row r="1134" spans="4:23" x14ac:dyDescent="0.2">
      <c r="D1134" s="2">
        <v>43655.791666666664</v>
      </c>
      <c r="E1134">
        <v>6.74</v>
      </c>
      <c r="F1134" s="874"/>
      <c r="G1134" s="874"/>
      <c r="H1134" s="874"/>
      <c r="I1134" s="874"/>
      <c r="J1134" s="874"/>
      <c r="K1134" s="874"/>
      <c r="L1134" s="874"/>
      <c r="P1134" s="286">
        <v>43878.5</v>
      </c>
      <c r="Q1134" s="8">
        <v>108.27516666666661</v>
      </c>
      <c r="S1134" s="286">
        <v>44472</v>
      </c>
      <c r="T1134" s="461">
        <v>3.971508</v>
      </c>
      <c r="V1134" s="286">
        <v>44865.416666666664</v>
      </c>
      <c r="W1134" t="s">
        <v>1736</v>
      </c>
    </row>
    <row r="1135" spans="4:23" x14ac:dyDescent="0.2">
      <c r="D1135" s="2">
        <v>43655.833333333336</v>
      </c>
      <c r="E1135">
        <v>4.68</v>
      </c>
      <c r="F1135" s="874"/>
      <c r="G1135" s="874"/>
      <c r="H1135" s="874"/>
      <c r="I1135" s="874"/>
      <c r="J1135" s="874"/>
      <c r="K1135" s="874"/>
      <c r="L1135" s="874"/>
      <c r="P1135" s="286">
        <v>43878.541666666664</v>
      </c>
      <c r="Q1135" s="8">
        <v>172.48449999999997</v>
      </c>
      <c r="S1135" s="286">
        <v>44472.041666666664</v>
      </c>
      <c r="T1135" s="461">
        <v>4.3848459999999996</v>
      </c>
      <c r="V1135" s="286">
        <v>44865.458333333336</v>
      </c>
      <c r="W1135" t="s">
        <v>1736</v>
      </c>
    </row>
    <row r="1136" spans="4:23" x14ac:dyDescent="0.2">
      <c r="D1136" s="2">
        <v>43655.875</v>
      </c>
      <c r="E1136">
        <v>3.91</v>
      </c>
      <c r="F1136" s="874"/>
      <c r="G1136" s="874"/>
      <c r="H1136" s="874"/>
      <c r="I1136" s="874"/>
      <c r="J1136" s="874"/>
      <c r="K1136" s="874"/>
      <c r="L1136" s="874"/>
      <c r="P1136" s="286">
        <v>43878.583333333336</v>
      </c>
      <c r="Q1136" s="8">
        <v>60.431500000000007</v>
      </c>
      <c r="S1136" s="286">
        <v>44472.083333333336</v>
      </c>
      <c r="T1136" s="461">
        <v>3.288627</v>
      </c>
      <c r="V1136" s="286">
        <v>44865.5</v>
      </c>
      <c r="W1136" t="s">
        <v>1736</v>
      </c>
    </row>
    <row r="1137" spans="4:23" x14ac:dyDescent="0.2">
      <c r="D1137" s="2">
        <v>43655.916666666664</v>
      </c>
      <c r="E1137">
        <v>3.82</v>
      </c>
      <c r="F1137" s="874"/>
      <c r="G1137" s="874"/>
      <c r="H1137" s="874"/>
      <c r="I1137" s="874"/>
      <c r="J1137" s="874"/>
      <c r="K1137" s="874"/>
      <c r="L1137" s="874"/>
      <c r="P1137" s="286">
        <v>43878.625</v>
      </c>
      <c r="Q1137" s="8">
        <v>20.93966666666666</v>
      </c>
      <c r="S1137" s="286">
        <v>44472.125</v>
      </c>
      <c r="T1137" s="461">
        <v>2.9357259999999998</v>
      </c>
      <c r="V1137" s="286">
        <v>44865.541666666664</v>
      </c>
      <c r="W1137" t="s">
        <v>1736</v>
      </c>
    </row>
    <row r="1138" spans="4:23" x14ac:dyDescent="0.2">
      <c r="D1138" s="2">
        <v>43655.958333333336</v>
      </c>
      <c r="E1138">
        <v>3.29</v>
      </c>
      <c r="F1138" s="874"/>
      <c r="G1138" s="874"/>
      <c r="H1138" s="874"/>
      <c r="I1138" s="874"/>
      <c r="J1138" s="874"/>
      <c r="K1138" s="874"/>
      <c r="L1138" s="874"/>
      <c r="P1138" s="286">
        <v>43878.666666666664</v>
      </c>
      <c r="Q1138" s="8">
        <v>12.098166666666664</v>
      </c>
      <c r="S1138" s="286">
        <v>44472.166666666664</v>
      </c>
      <c r="T1138" s="461">
        <v>2.8601990000000002</v>
      </c>
      <c r="V1138" s="286">
        <v>44865.583333333336</v>
      </c>
      <c r="W1138" t="s">
        <v>1736</v>
      </c>
    </row>
    <row r="1139" spans="4:23" x14ac:dyDescent="0.2">
      <c r="D1139" s="2">
        <v>43656</v>
      </c>
      <c r="E1139">
        <v>3.22</v>
      </c>
      <c r="F1139" s="874"/>
      <c r="G1139" s="874"/>
      <c r="H1139" s="874"/>
      <c r="I1139" s="874"/>
      <c r="J1139" s="874"/>
      <c r="K1139" s="874"/>
      <c r="L1139" s="874"/>
      <c r="P1139" s="286">
        <v>43878.708333333336</v>
      </c>
      <c r="Q1139" s="8">
        <v>9.3521666666666672</v>
      </c>
      <c r="S1139" s="286">
        <v>44472.208333333336</v>
      </c>
      <c r="T1139" s="461">
        <v>2.7039719999999998</v>
      </c>
      <c r="V1139" s="286">
        <v>44865.625</v>
      </c>
      <c r="W1139" t="s">
        <v>1736</v>
      </c>
    </row>
    <row r="1140" spans="4:23" x14ac:dyDescent="0.2">
      <c r="D1140" s="2">
        <v>43656.041666666664</v>
      </c>
      <c r="E1140">
        <v>3.16</v>
      </c>
      <c r="F1140" s="874"/>
      <c r="G1140" s="874"/>
      <c r="H1140" s="874"/>
      <c r="I1140" s="874"/>
      <c r="J1140" s="874"/>
      <c r="K1140" s="874"/>
      <c r="L1140" s="874"/>
      <c r="P1140" s="286">
        <v>43878.75</v>
      </c>
      <c r="Q1140" s="8">
        <v>8.0975000000000019</v>
      </c>
      <c r="S1140" s="286">
        <v>44472.25</v>
      </c>
      <c r="T1140" s="461">
        <v>2.661683</v>
      </c>
      <c r="V1140" s="286">
        <v>44865.666666666664</v>
      </c>
      <c r="W1140" t="s">
        <v>1736</v>
      </c>
    </row>
    <row r="1141" spans="4:23" x14ac:dyDescent="0.2">
      <c r="D1141" s="2">
        <v>43656.083333333336</v>
      </c>
      <c r="E1141">
        <v>3.03</v>
      </c>
      <c r="F1141" s="874"/>
      <c r="G1141" s="874"/>
      <c r="H1141" s="874"/>
      <c r="I1141" s="874"/>
      <c r="J1141" s="874"/>
      <c r="K1141" s="874"/>
      <c r="L1141" s="874"/>
      <c r="P1141" s="286">
        <v>43878.791666666664</v>
      </c>
      <c r="Q1141" s="8">
        <v>7.615499999999999</v>
      </c>
      <c r="S1141" s="286">
        <v>44472.291666666664</v>
      </c>
      <c r="T1141" s="461">
        <v>2.6868850000000002</v>
      </c>
      <c r="V1141" s="286">
        <v>44865.708333333336</v>
      </c>
      <c r="W1141" t="s">
        <v>1736</v>
      </c>
    </row>
    <row r="1142" spans="4:23" x14ac:dyDescent="0.2">
      <c r="D1142" s="2">
        <v>43656.125</v>
      </c>
      <c r="E1142">
        <v>3.2</v>
      </c>
      <c r="F1142" s="874"/>
      <c r="G1142" s="874"/>
      <c r="H1142" s="874"/>
      <c r="I1142" s="874"/>
      <c r="J1142" s="874"/>
      <c r="K1142" s="874"/>
      <c r="L1142" s="874"/>
      <c r="P1142" s="286">
        <v>43878.833333333336</v>
      </c>
      <c r="Q1142" s="8">
        <v>7.2590000000000003</v>
      </c>
      <c r="S1142" s="286">
        <v>44472.333333333336</v>
      </c>
      <c r="T1142" s="461">
        <v>2.9278569999999999</v>
      </c>
      <c r="V1142" s="286">
        <v>44865.75</v>
      </c>
      <c r="W1142" t="s">
        <v>1736</v>
      </c>
    </row>
    <row r="1143" spans="4:23" x14ac:dyDescent="0.2">
      <c r="D1143" s="2">
        <v>43656.166666666664</v>
      </c>
      <c r="E1143">
        <v>5.88</v>
      </c>
      <c r="F1143" s="874"/>
      <c r="G1143" s="874"/>
      <c r="H1143" s="874"/>
      <c r="I1143" s="874"/>
      <c r="J1143" s="874"/>
      <c r="K1143" s="874"/>
      <c r="L1143" s="874"/>
      <c r="P1143" s="286">
        <v>43878.875</v>
      </c>
      <c r="Q1143" s="8">
        <v>6.4565000000000001</v>
      </c>
      <c r="S1143" s="286">
        <v>44472.375</v>
      </c>
      <c r="T1143" s="461">
        <v>3.0288270000000002</v>
      </c>
      <c r="V1143" s="286">
        <v>44865.791666666664</v>
      </c>
      <c r="W1143" t="s">
        <v>1736</v>
      </c>
    </row>
    <row r="1144" spans="4:23" x14ac:dyDescent="0.2">
      <c r="D1144" s="2">
        <v>43656.208333333336</v>
      </c>
      <c r="E1144">
        <v>10.57</v>
      </c>
      <c r="F1144" s="874"/>
      <c r="G1144" s="874"/>
      <c r="H1144" s="874"/>
      <c r="I1144" s="874"/>
      <c r="J1144" s="874"/>
      <c r="K1144" s="874"/>
      <c r="L1144" s="874"/>
      <c r="P1144" s="286">
        <v>43878.916666666664</v>
      </c>
      <c r="Q1144" s="8">
        <v>6.4673333333333316</v>
      </c>
      <c r="S1144" s="286">
        <v>44472.416666666664</v>
      </c>
      <c r="T1144" s="461">
        <v>3.2984079999999998</v>
      </c>
      <c r="V1144" s="286">
        <v>44865.833333333336</v>
      </c>
      <c r="W1144" t="s">
        <v>1736</v>
      </c>
    </row>
    <row r="1145" spans="4:23" x14ac:dyDescent="0.2">
      <c r="D1145" s="2">
        <v>43656.25</v>
      </c>
      <c r="E1145">
        <v>19.32</v>
      </c>
      <c r="F1145" s="874"/>
      <c r="G1145" s="874"/>
      <c r="H1145" s="874"/>
      <c r="I1145" s="874"/>
      <c r="J1145" s="874"/>
      <c r="K1145" s="874"/>
      <c r="L1145" s="874"/>
      <c r="P1145" s="286">
        <v>43878.958333333336</v>
      </c>
      <c r="Q1145" s="8">
        <v>7.1918333333333324</v>
      </c>
      <c r="S1145" s="286">
        <v>44472.458333333336</v>
      </c>
      <c r="T1145" s="461">
        <v>3.5107949999999999</v>
      </c>
      <c r="V1145" s="286">
        <v>44865.875</v>
      </c>
      <c r="W1145" t="s">
        <v>1736</v>
      </c>
    </row>
    <row r="1146" spans="4:23" x14ac:dyDescent="0.2">
      <c r="D1146" s="2">
        <v>43656.291666666664</v>
      </c>
      <c r="E1146">
        <v>23.7</v>
      </c>
      <c r="F1146" s="874"/>
      <c r="G1146" s="874"/>
      <c r="H1146" s="874"/>
      <c r="I1146" s="874"/>
      <c r="J1146" s="874"/>
      <c r="K1146" s="874"/>
      <c r="L1146" s="874"/>
      <c r="P1146" s="286">
        <v>43879</v>
      </c>
      <c r="Q1146" s="8">
        <v>3.8838333333333335</v>
      </c>
      <c r="S1146" s="286">
        <v>44472.5</v>
      </c>
      <c r="T1146" s="461">
        <v>3.7782019999999998</v>
      </c>
      <c r="V1146" s="286">
        <v>44866.291666666664</v>
      </c>
      <c r="W1146" t="s">
        <v>1736</v>
      </c>
    </row>
    <row r="1147" spans="4:23" x14ac:dyDescent="0.2">
      <c r="D1147" s="2">
        <v>43656.333333333336</v>
      </c>
      <c r="E1147">
        <v>177.42</v>
      </c>
      <c r="F1147" s="874"/>
      <c r="G1147" s="874"/>
      <c r="H1147" s="874"/>
      <c r="I1147" s="874"/>
      <c r="J1147" s="874"/>
      <c r="K1147" s="874"/>
      <c r="L1147" s="874"/>
      <c r="P1147" s="286">
        <v>43879.041666666664</v>
      </c>
      <c r="Q1147" s="8">
        <v>5.2406666666666659</v>
      </c>
      <c r="S1147" s="286">
        <v>44472.541666666664</v>
      </c>
      <c r="T1147" s="461">
        <v>3.9494210000000001</v>
      </c>
      <c r="V1147" s="286">
        <v>44866.333333333336</v>
      </c>
      <c r="W1147" t="s">
        <v>1736</v>
      </c>
    </row>
    <row r="1148" spans="4:23" x14ac:dyDescent="0.2">
      <c r="D1148" s="2">
        <v>43656.375</v>
      </c>
      <c r="E1148">
        <v>57.2</v>
      </c>
      <c r="F1148" s="874"/>
      <c r="G1148" s="874"/>
      <c r="H1148" s="874"/>
      <c r="I1148" s="874"/>
      <c r="J1148" s="874"/>
      <c r="K1148" s="874"/>
      <c r="L1148" s="874"/>
      <c r="P1148" s="286">
        <v>43879.083333333336</v>
      </c>
      <c r="Q1148" s="8">
        <v>4.1228333333333342</v>
      </c>
      <c r="S1148" s="286">
        <v>44472.583333333336</v>
      </c>
      <c r="T1148" s="461">
        <v>4.349513</v>
      </c>
      <c r="V1148" s="286">
        <v>44866.375</v>
      </c>
      <c r="W1148" t="s">
        <v>1736</v>
      </c>
    </row>
    <row r="1149" spans="4:23" x14ac:dyDescent="0.2">
      <c r="D1149" s="2">
        <v>43656.416666666664</v>
      </c>
      <c r="E1149">
        <v>64.540000000000006</v>
      </c>
      <c r="F1149" s="874"/>
      <c r="G1149" s="874"/>
      <c r="H1149" s="874"/>
      <c r="I1149" s="874"/>
      <c r="J1149" s="874"/>
      <c r="K1149" s="874"/>
      <c r="L1149" s="874"/>
      <c r="P1149" s="286">
        <v>43879.125</v>
      </c>
      <c r="Q1149" s="8">
        <v>275.06599999999992</v>
      </c>
      <c r="S1149" s="286">
        <v>44472.625</v>
      </c>
      <c r="T1149" s="461">
        <v>4.2474629999999998</v>
      </c>
      <c r="V1149" s="286">
        <v>44866.416666666664</v>
      </c>
      <c r="W1149" t="s">
        <v>1736</v>
      </c>
    </row>
    <row r="1150" spans="4:23" x14ac:dyDescent="0.2">
      <c r="D1150" s="2">
        <v>43656.458333333336</v>
      </c>
      <c r="E1150">
        <v>50.26</v>
      </c>
      <c r="F1150" s="874"/>
      <c r="G1150" s="874"/>
      <c r="H1150" s="874"/>
      <c r="I1150" s="874"/>
      <c r="J1150" s="874"/>
      <c r="K1150" s="874"/>
      <c r="L1150" s="874"/>
      <c r="P1150" s="286">
        <v>43879.166666666664</v>
      </c>
      <c r="Q1150" s="8">
        <v>10.614833333333333</v>
      </c>
      <c r="S1150" s="286">
        <v>44472.666666666664</v>
      </c>
      <c r="T1150" s="461">
        <v>4.2055400000000001</v>
      </c>
      <c r="V1150" s="286">
        <v>44866.458333333336</v>
      </c>
      <c r="W1150" t="s">
        <v>1736</v>
      </c>
    </row>
    <row r="1151" spans="4:23" x14ac:dyDescent="0.2">
      <c r="D1151" s="2">
        <v>43656.5</v>
      </c>
      <c r="E1151">
        <v>94.82</v>
      </c>
      <c r="F1151" s="874"/>
      <c r="G1151" s="874"/>
      <c r="H1151" s="874"/>
      <c r="I1151" s="874"/>
      <c r="J1151" s="874"/>
      <c r="K1151" s="874"/>
      <c r="L1151" s="874"/>
      <c r="P1151" s="286">
        <v>43879.208333333336</v>
      </c>
      <c r="Q1151" s="8">
        <v>7.406833333333334</v>
      </c>
      <c r="S1151" s="286">
        <v>44472.708333333336</v>
      </c>
      <c r="T1151" s="461">
        <v>4.3023490000000004</v>
      </c>
      <c r="V1151" s="286">
        <v>44866.5</v>
      </c>
      <c r="W1151" t="s">
        <v>1736</v>
      </c>
    </row>
    <row r="1152" spans="4:23" x14ac:dyDescent="0.2">
      <c r="D1152" s="2">
        <v>43656.541666666664</v>
      </c>
      <c r="E1152">
        <v>98.9</v>
      </c>
      <c r="F1152" s="874"/>
      <c r="G1152" s="874"/>
      <c r="H1152" s="874"/>
      <c r="I1152" s="874"/>
      <c r="J1152" s="874"/>
      <c r="K1152" s="874"/>
      <c r="L1152" s="874"/>
      <c r="P1152" s="286">
        <v>43879.25</v>
      </c>
      <c r="Q1152" s="8">
        <v>28.393666666666658</v>
      </c>
      <c r="S1152" s="286">
        <v>44472.75</v>
      </c>
      <c r="T1152" s="461">
        <v>4.4663240000000002</v>
      </c>
      <c r="V1152" s="286">
        <v>44866.541666666664</v>
      </c>
      <c r="W1152" t="s">
        <v>1736</v>
      </c>
    </row>
    <row r="1153" spans="4:23" x14ac:dyDescent="0.2">
      <c r="D1153" s="2">
        <v>43656.583333333336</v>
      </c>
      <c r="E1153">
        <v>109.66</v>
      </c>
      <c r="F1153" s="874"/>
      <c r="G1153" s="874"/>
      <c r="H1153" s="874"/>
      <c r="I1153" s="874"/>
      <c r="J1153" s="874"/>
      <c r="K1153" s="874"/>
      <c r="L1153" s="874"/>
      <c r="P1153" s="286">
        <v>43879.291666666664</v>
      </c>
      <c r="Q1153" s="8">
        <v>134.15266666666668</v>
      </c>
      <c r="S1153" s="286">
        <v>44472.791666666664</v>
      </c>
      <c r="T1153" s="461">
        <v>4.4944009999999999</v>
      </c>
      <c r="V1153" s="286">
        <v>44866.583333333336</v>
      </c>
      <c r="W1153" t="s">
        <v>1736</v>
      </c>
    </row>
    <row r="1154" spans="4:23" x14ac:dyDescent="0.2">
      <c r="D1154" s="2">
        <v>43656.625</v>
      </c>
      <c r="E1154">
        <v>99.33</v>
      </c>
      <c r="F1154" s="874"/>
      <c r="G1154" s="874"/>
      <c r="H1154" s="874"/>
      <c r="I1154" s="874"/>
      <c r="J1154" s="874"/>
      <c r="K1154" s="874"/>
      <c r="L1154" s="874"/>
      <c r="P1154" s="286">
        <v>43879.333333333336</v>
      </c>
      <c r="Q1154" s="8">
        <v>111.29450000000003</v>
      </c>
      <c r="S1154" s="286">
        <v>44472.833333333336</v>
      </c>
      <c r="T1154" s="461">
        <v>4.4682170000000001</v>
      </c>
      <c r="V1154" s="286">
        <v>44866.625</v>
      </c>
      <c r="W1154" t="s">
        <v>1736</v>
      </c>
    </row>
    <row r="1155" spans="4:23" x14ac:dyDescent="0.2">
      <c r="D1155" s="2">
        <v>43656.666666666664</v>
      </c>
      <c r="E1155">
        <v>39.090000000000003</v>
      </c>
      <c r="F1155" s="874"/>
      <c r="G1155" s="874"/>
      <c r="H1155" s="874"/>
      <c r="I1155" s="874"/>
      <c r="J1155" s="874"/>
      <c r="K1155" s="874"/>
      <c r="L1155" s="874"/>
      <c r="P1155" s="286">
        <v>43879.375</v>
      </c>
      <c r="Q1155" s="8">
        <v>106.27000000000001</v>
      </c>
      <c r="S1155" s="286">
        <v>44472.875</v>
      </c>
      <c r="T1155" s="461">
        <v>3.5994809999999999</v>
      </c>
      <c r="V1155" s="286">
        <v>44866.666666666664</v>
      </c>
      <c r="W1155" t="s">
        <v>1736</v>
      </c>
    </row>
    <row r="1156" spans="4:23" x14ac:dyDescent="0.2">
      <c r="D1156" s="2">
        <v>43656.708333333336</v>
      </c>
      <c r="E1156">
        <v>8.2100000000000009</v>
      </c>
      <c r="F1156" s="874"/>
      <c r="G1156" s="874"/>
      <c r="H1156" s="874"/>
      <c r="I1156" s="874"/>
      <c r="J1156" s="874"/>
      <c r="K1156" s="874"/>
      <c r="L1156" s="874"/>
      <c r="P1156" s="286">
        <v>43879.416666666664</v>
      </c>
      <c r="Q1156" s="8">
        <v>216.00133333333329</v>
      </c>
      <c r="S1156" s="286">
        <v>44472.916666666664</v>
      </c>
      <c r="T1156" s="461">
        <v>3.5262410000000002</v>
      </c>
      <c r="V1156" s="286">
        <v>44866.708333333336</v>
      </c>
      <c r="W1156" t="s">
        <v>1736</v>
      </c>
    </row>
    <row r="1157" spans="4:23" x14ac:dyDescent="0.2">
      <c r="D1157" s="2">
        <v>43656.75</v>
      </c>
      <c r="E1157">
        <v>4.7</v>
      </c>
      <c r="F1157" s="874"/>
      <c r="G1157" s="874"/>
      <c r="H1157" s="874"/>
      <c r="I1157" s="874"/>
      <c r="J1157" s="874"/>
      <c r="K1157" s="874"/>
      <c r="L1157" s="874"/>
      <c r="P1157" s="286">
        <v>43879.458333333336</v>
      </c>
      <c r="Q1157" s="8">
        <v>90.914166666666674</v>
      </c>
      <c r="S1157" s="286">
        <v>44472.958333333336</v>
      </c>
      <c r="T1157" s="461">
        <v>4.7948510000000004</v>
      </c>
      <c r="V1157" s="286">
        <v>44866.75</v>
      </c>
      <c r="W1157" t="s">
        <v>1736</v>
      </c>
    </row>
    <row r="1158" spans="4:23" x14ac:dyDescent="0.2">
      <c r="D1158" s="2">
        <v>43656.791666666664</v>
      </c>
      <c r="E1158">
        <v>3.29</v>
      </c>
      <c r="F1158" s="874"/>
      <c r="G1158" s="874"/>
      <c r="H1158" s="874"/>
      <c r="I1158" s="874"/>
      <c r="J1158" s="874"/>
      <c r="K1158" s="874"/>
      <c r="L1158" s="874"/>
      <c r="P1158" s="286">
        <v>43879.5</v>
      </c>
      <c r="Q1158" s="8">
        <v>75.948833333333312</v>
      </c>
      <c r="S1158" s="286">
        <v>44473</v>
      </c>
      <c r="T1158" s="461">
        <v>5.7653030000000003</v>
      </c>
      <c r="V1158" s="286">
        <v>44866.791666666664</v>
      </c>
      <c r="W1158" t="s">
        <v>1736</v>
      </c>
    </row>
    <row r="1159" spans="4:23" x14ac:dyDescent="0.2">
      <c r="D1159" s="2">
        <v>43656.833333333336</v>
      </c>
      <c r="E1159">
        <v>2.98</v>
      </c>
      <c r="F1159" s="874"/>
      <c r="G1159" s="874"/>
      <c r="H1159" s="874"/>
      <c r="I1159" s="874"/>
      <c r="J1159" s="874"/>
      <c r="K1159" s="874"/>
      <c r="L1159" s="874"/>
      <c r="P1159" s="286">
        <v>43879.541666666664</v>
      </c>
      <c r="Q1159" s="8">
        <v>128.03200000000001</v>
      </c>
      <c r="S1159" s="286">
        <v>44473.041666666664</v>
      </c>
      <c r="T1159" s="461">
        <v>4.5897550000000003</v>
      </c>
      <c r="V1159" s="286">
        <v>44866.833333333336</v>
      </c>
      <c r="W1159" t="s">
        <v>1736</v>
      </c>
    </row>
    <row r="1160" spans="4:23" x14ac:dyDescent="0.2">
      <c r="D1160" s="2">
        <v>43656.875</v>
      </c>
      <c r="E1160">
        <v>3.19</v>
      </c>
      <c r="F1160" s="874"/>
      <c r="G1160" s="874"/>
      <c r="H1160" s="874"/>
      <c r="I1160" s="874"/>
      <c r="J1160" s="874"/>
      <c r="K1160" s="874"/>
      <c r="L1160" s="874"/>
      <c r="P1160" s="286">
        <v>43879.583333333336</v>
      </c>
      <c r="Q1160" s="8">
        <v>70.757333333333321</v>
      </c>
      <c r="S1160" s="286">
        <v>44473.083333333336</v>
      </c>
      <c r="T1160" s="461">
        <v>3.765577</v>
      </c>
      <c r="V1160" s="286">
        <v>44866.875</v>
      </c>
      <c r="W1160" t="s">
        <v>1736</v>
      </c>
    </row>
    <row r="1161" spans="4:23" x14ac:dyDescent="0.2">
      <c r="D1161" s="2">
        <v>43656.916666666664</v>
      </c>
      <c r="E1161">
        <v>2.97</v>
      </c>
      <c r="F1161" s="874"/>
      <c r="G1161" s="874"/>
      <c r="H1161" s="874"/>
      <c r="I1161" s="874"/>
      <c r="J1161" s="874"/>
      <c r="K1161" s="874"/>
      <c r="L1161" s="874"/>
      <c r="P1161" s="286">
        <v>43879.625</v>
      </c>
      <c r="Q1161" s="8">
        <v>18.066666666666663</v>
      </c>
      <c r="S1161" s="286">
        <v>44473.125</v>
      </c>
      <c r="T1161" s="461">
        <v>2.4800970000000002</v>
      </c>
      <c r="V1161" s="286">
        <v>44867.291666666664</v>
      </c>
      <c r="W1161">
        <v>3.2696649999999998</v>
      </c>
    </row>
    <row r="1162" spans="4:23" x14ac:dyDescent="0.2">
      <c r="D1162" s="2">
        <v>43656.958333333336</v>
      </c>
      <c r="E1162">
        <v>3.39</v>
      </c>
      <c r="F1162" s="874"/>
      <c r="G1162" s="874"/>
      <c r="H1162" s="874"/>
      <c r="I1162" s="874"/>
      <c r="J1162" s="874"/>
      <c r="K1162" s="874"/>
      <c r="L1162" s="874"/>
      <c r="P1162" s="286">
        <v>43879.666666666664</v>
      </c>
      <c r="Q1162" s="8">
        <v>11.859333333333336</v>
      </c>
      <c r="S1162" s="286">
        <v>44473.166666666664</v>
      </c>
      <c r="T1162" s="461">
        <v>2.1138810000000001</v>
      </c>
      <c r="V1162" s="286">
        <v>44867.333333333336</v>
      </c>
      <c r="W1162">
        <v>9.8843429999999994</v>
      </c>
    </row>
    <row r="1163" spans="4:23" x14ac:dyDescent="0.2">
      <c r="D1163" s="2">
        <v>43657</v>
      </c>
      <c r="E1163">
        <v>2.76</v>
      </c>
      <c r="F1163" s="874"/>
      <c r="G1163" s="874"/>
      <c r="H1163" s="874"/>
      <c r="I1163" s="874"/>
      <c r="J1163" s="874"/>
      <c r="K1163" s="874"/>
      <c r="L1163" s="874"/>
      <c r="P1163" s="286">
        <v>43879.708333333336</v>
      </c>
      <c r="Q1163" s="8">
        <v>7.6080000000000014</v>
      </c>
      <c r="S1163" s="286">
        <v>44473.208333333336</v>
      </c>
      <c r="T1163" s="461">
        <v>1.9236249999999999</v>
      </c>
      <c r="V1163" s="286">
        <v>44867.375</v>
      </c>
      <c r="W1163">
        <v>5.3891070000000001</v>
      </c>
    </row>
    <row r="1164" spans="4:23" x14ac:dyDescent="0.2">
      <c r="D1164" s="2">
        <v>43657.041666666664</v>
      </c>
      <c r="E1164">
        <v>2.16</v>
      </c>
      <c r="F1164" s="874"/>
      <c r="G1164" s="874"/>
      <c r="H1164" s="874"/>
      <c r="I1164" s="874"/>
      <c r="J1164" s="874"/>
      <c r="K1164" s="874"/>
      <c r="L1164" s="874"/>
      <c r="P1164" s="286">
        <v>43879.75</v>
      </c>
      <c r="Q1164" s="8">
        <v>4.5773333333333346</v>
      </c>
      <c r="S1164" s="286">
        <v>44473.25</v>
      </c>
      <c r="T1164" s="461">
        <v>1.8578779999999999</v>
      </c>
      <c r="V1164" s="286">
        <v>44867.416666666664</v>
      </c>
      <c r="W1164">
        <v>13.887130000000001</v>
      </c>
    </row>
    <row r="1165" spans="4:23" x14ac:dyDescent="0.2">
      <c r="D1165" s="2">
        <v>43657.083333333336</v>
      </c>
      <c r="E1165">
        <v>3.09</v>
      </c>
      <c r="F1165" s="874"/>
      <c r="G1165" s="874"/>
      <c r="H1165" s="874"/>
      <c r="I1165" s="874"/>
      <c r="J1165" s="874"/>
      <c r="K1165" s="874"/>
      <c r="L1165" s="874"/>
      <c r="P1165" s="286">
        <v>43879.791666666664</v>
      </c>
      <c r="Q1165" s="8">
        <v>4.5536666666666683</v>
      </c>
      <c r="S1165" s="286">
        <v>44473.291666666664</v>
      </c>
      <c r="T1165" s="461">
        <v>1.895111</v>
      </c>
      <c r="V1165" s="286">
        <v>44867.458333333336</v>
      </c>
      <c r="W1165">
        <v>22.807120000000001</v>
      </c>
    </row>
    <row r="1166" spans="4:23" x14ac:dyDescent="0.2">
      <c r="D1166" s="2">
        <v>43657.125</v>
      </c>
      <c r="E1166">
        <v>4.08</v>
      </c>
      <c r="F1166" s="874"/>
      <c r="G1166" s="874"/>
      <c r="H1166" s="874"/>
      <c r="I1166" s="874"/>
      <c r="J1166" s="874"/>
      <c r="K1166" s="874"/>
      <c r="L1166" s="874"/>
      <c r="P1166" s="286">
        <v>43879.833333333336</v>
      </c>
      <c r="Q1166" s="8">
        <v>4.3213333333333317</v>
      </c>
      <c r="S1166" s="286">
        <v>44473.333333333336</v>
      </c>
      <c r="T1166" s="461">
        <v>2.0430799999999998</v>
      </c>
      <c r="V1166" s="286">
        <v>44867.5</v>
      </c>
      <c r="W1166">
        <v>8.4336029999999997</v>
      </c>
    </row>
    <row r="1167" spans="4:23" x14ac:dyDescent="0.2">
      <c r="D1167" s="2">
        <v>43657.166666666664</v>
      </c>
      <c r="E1167">
        <v>5.64</v>
      </c>
      <c r="F1167" s="874"/>
      <c r="G1167" s="874"/>
      <c r="H1167" s="874"/>
      <c r="I1167" s="874"/>
      <c r="J1167" s="874"/>
      <c r="K1167" s="874"/>
      <c r="L1167" s="874"/>
      <c r="P1167" s="286">
        <v>43879.875</v>
      </c>
      <c r="Q1167" s="8">
        <v>3.1211666666666673</v>
      </c>
      <c r="S1167" s="286">
        <v>44473.375</v>
      </c>
      <c r="T1167" s="461">
        <v>2.216367</v>
      </c>
      <c r="V1167" s="286">
        <v>44867.541666666664</v>
      </c>
      <c r="W1167">
        <v>0.2121276</v>
      </c>
    </row>
    <row r="1168" spans="4:23" x14ac:dyDescent="0.2">
      <c r="D1168" s="2">
        <v>43657.208333333336</v>
      </c>
      <c r="E1168">
        <v>10.8</v>
      </c>
      <c r="F1168" s="874"/>
      <c r="G1168" s="874"/>
      <c r="H1168" s="874"/>
      <c r="I1168" s="874"/>
      <c r="J1168" s="874"/>
      <c r="K1168" s="874"/>
      <c r="L1168" s="874"/>
      <c r="P1168" s="286">
        <v>43879.916666666664</v>
      </c>
      <c r="Q1168" s="8">
        <v>11.350333333333339</v>
      </c>
      <c r="S1168" s="286">
        <v>44473.416666666664</v>
      </c>
      <c r="T1168" s="461">
        <v>2.0304419999999999</v>
      </c>
      <c r="V1168" s="286">
        <v>44867.583333333336</v>
      </c>
      <c r="W1168">
        <v>0.11915530000000001</v>
      </c>
    </row>
    <row r="1169" spans="4:23" x14ac:dyDescent="0.2">
      <c r="D1169" s="2">
        <v>43657.25</v>
      </c>
      <c r="E1169">
        <v>5.48</v>
      </c>
      <c r="F1169" s="874"/>
      <c r="G1169" s="874"/>
      <c r="H1169" s="874"/>
      <c r="I1169" s="874"/>
      <c r="J1169" s="874"/>
      <c r="K1169" s="874"/>
      <c r="L1169" s="874"/>
      <c r="P1169" s="286">
        <v>43879.958333333336</v>
      </c>
      <c r="Q1169" s="8">
        <v>3.47</v>
      </c>
      <c r="S1169" s="286">
        <v>44473.458333333336</v>
      </c>
      <c r="T1169" s="461">
        <v>2.2359559999999998</v>
      </c>
      <c r="V1169" s="286">
        <v>44867.625</v>
      </c>
      <c r="W1169">
        <v>5.479879E-2</v>
      </c>
    </row>
    <row r="1170" spans="4:23" x14ac:dyDescent="0.2">
      <c r="D1170" s="2">
        <v>43657.291666666664</v>
      </c>
      <c r="E1170">
        <v>25.42</v>
      </c>
      <c r="F1170" s="874"/>
      <c r="G1170" s="874"/>
      <c r="H1170" s="874"/>
      <c r="I1170" s="874"/>
      <c r="J1170" s="874"/>
      <c r="K1170" s="874"/>
      <c r="L1170" s="874"/>
      <c r="P1170" s="286">
        <v>43880</v>
      </c>
      <c r="Q1170" s="8">
        <v>2.6135000000000006</v>
      </c>
      <c r="S1170" s="286">
        <v>44473.5</v>
      </c>
      <c r="T1170" s="461">
        <v>2.3322660000000002</v>
      </c>
      <c r="V1170" s="286">
        <v>44867.666666666664</v>
      </c>
      <c r="W1170">
        <v>4.2303449999999999E-2</v>
      </c>
    </row>
    <row r="1171" spans="4:23" x14ac:dyDescent="0.2">
      <c r="D1171" s="2">
        <v>43657.333333333336</v>
      </c>
      <c r="E1171">
        <v>177.48</v>
      </c>
      <c r="F1171" s="874"/>
      <c r="G1171" s="874"/>
      <c r="H1171" s="874"/>
      <c r="I1171" s="874"/>
      <c r="J1171" s="874"/>
      <c r="K1171" s="874"/>
      <c r="L1171" s="874"/>
      <c r="P1171" s="286">
        <v>43880.041666666664</v>
      </c>
      <c r="Q1171" s="8">
        <v>3.6084999999999994</v>
      </c>
      <c r="S1171" s="286">
        <v>44473.541666666664</v>
      </c>
      <c r="T1171" s="461">
        <v>2.4458280000000001</v>
      </c>
      <c r="V1171" s="286">
        <v>44867.708333333336</v>
      </c>
      <c r="W1171">
        <v>3.7042220000000001E-2</v>
      </c>
    </row>
    <row r="1172" spans="4:23" x14ac:dyDescent="0.2">
      <c r="D1172" s="2">
        <v>43657.375</v>
      </c>
      <c r="E1172">
        <v>83.43</v>
      </c>
      <c r="F1172" s="874"/>
      <c r="G1172" s="874"/>
      <c r="H1172" s="874"/>
      <c r="I1172" s="874"/>
      <c r="J1172" s="874"/>
      <c r="K1172" s="874"/>
      <c r="L1172" s="874"/>
      <c r="P1172" s="286">
        <v>43880.083333333336</v>
      </c>
      <c r="Q1172" s="8">
        <v>3.4303333333333339</v>
      </c>
      <c r="S1172" s="286">
        <v>44473.583333333336</v>
      </c>
      <c r="T1172" s="461">
        <v>1.9393199999999999</v>
      </c>
      <c r="V1172" s="286">
        <v>44867.75</v>
      </c>
      <c r="W1172">
        <v>2.55873E-2</v>
      </c>
    </row>
    <row r="1173" spans="4:23" x14ac:dyDescent="0.2">
      <c r="D1173" s="2">
        <v>43657.416666666664</v>
      </c>
      <c r="E1173">
        <v>75.23</v>
      </c>
      <c r="F1173" s="874"/>
      <c r="G1173" s="874"/>
      <c r="H1173" s="874"/>
      <c r="I1173" s="874"/>
      <c r="J1173" s="874"/>
      <c r="K1173" s="874"/>
      <c r="L1173" s="874"/>
      <c r="P1173" s="286">
        <v>43880.125</v>
      </c>
      <c r="Q1173" s="8">
        <v>264.78550000000007</v>
      </c>
      <c r="S1173" s="286">
        <v>44473.625</v>
      </c>
      <c r="T1173" s="461">
        <v>1.479079</v>
      </c>
      <c r="V1173" s="286">
        <v>44867.791666666664</v>
      </c>
      <c r="W1173">
        <v>2.3259019999999998E-2</v>
      </c>
    </row>
    <row r="1174" spans="4:23" x14ac:dyDescent="0.2">
      <c r="D1174" s="2">
        <v>43657.458333333336</v>
      </c>
      <c r="E1174">
        <v>46.23</v>
      </c>
      <c r="F1174" s="874"/>
      <c r="G1174" s="874"/>
      <c r="H1174" s="874"/>
      <c r="I1174" s="874"/>
      <c r="J1174" s="874"/>
      <c r="K1174" s="874"/>
      <c r="L1174" s="874"/>
      <c r="P1174" s="286">
        <v>43880.166666666664</v>
      </c>
      <c r="Q1174" s="8">
        <v>13.513499999999997</v>
      </c>
      <c r="S1174" s="286">
        <v>44473.666666666664</v>
      </c>
      <c r="T1174" s="461">
        <v>1.536278</v>
      </c>
      <c r="V1174" s="286">
        <v>44867.833333333336</v>
      </c>
      <c r="W1174">
        <v>2.5173729999999998E-2</v>
      </c>
    </row>
    <row r="1175" spans="4:23" x14ac:dyDescent="0.2">
      <c r="D1175" s="2">
        <v>43657.5</v>
      </c>
      <c r="E1175">
        <v>52.2</v>
      </c>
      <c r="F1175" s="874"/>
      <c r="G1175" s="874"/>
      <c r="H1175" s="874"/>
      <c r="I1175" s="874"/>
      <c r="J1175" s="874"/>
      <c r="K1175" s="874"/>
      <c r="L1175" s="874"/>
      <c r="P1175" s="286">
        <v>43880.208333333336</v>
      </c>
      <c r="Q1175" s="8">
        <v>7.8379999999999983</v>
      </c>
      <c r="S1175" s="286">
        <v>44473.708333333336</v>
      </c>
      <c r="T1175" s="461">
        <v>1.7494540000000001</v>
      </c>
      <c r="V1175" s="286">
        <v>44867.875</v>
      </c>
      <c r="W1175">
        <v>2.780239E-2</v>
      </c>
    </row>
    <row r="1176" spans="4:23" x14ac:dyDescent="0.2">
      <c r="D1176" s="2">
        <v>43657.541666666664</v>
      </c>
      <c r="E1176">
        <v>45.05</v>
      </c>
      <c r="F1176" s="874"/>
      <c r="G1176" s="874"/>
      <c r="H1176" s="874"/>
      <c r="I1176" s="874"/>
      <c r="J1176" s="874"/>
      <c r="K1176" s="874"/>
      <c r="L1176" s="874"/>
      <c r="P1176" s="286">
        <v>43880.25</v>
      </c>
      <c r="Q1176" s="8">
        <v>345.17166666666668</v>
      </c>
      <c r="S1176" s="286">
        <v>44473.75</v>
      </c>
      <c r="T1176" s="461">
        <v>1.7775799999999999</v>
      </c>
      <c r="V1176" s="286">
        <v>44868.291666666664</v>
      </c>
      <c r="W1176">
        <v>29.979600000000001</v>
      </c>
    </row>
    <row r="1177" spans="4:23" x14ac:dyDescent="0.2">
      <c r="D1177" s="2">
        <v>43657.583333333336</v>
      </c>
      <c r="E1177">
        <v>71.599999999999994</v>
      </c>
      <c r="F1177" s="874"/>
      <c r="G1177" s="874"/>
      <c r="H1177" s="874"/>
      <c r="I1177" s="874"/>
      <c r="J1177" s="874"/>
      <c r="K1177" s="874"/>
      <c r="L1177" s="874"/>
      <c r="P1177" s="286">
        <v>43880.291666666664</v>
      </c>
      <c r="Q1177" s="8">
        <v>62.873500000000014</v>
      </c>
      <c r="S1177" s="286">
        <v>44473.791666666664</v>
      </c>
      <c r="T1177" s="461">
        <v>1.7516039999999999</v>
      </c>
      <c r="V1177" s="286">
        <v>44868.333333333336</v>
      </c>
      <c r="W1177">
        <v>15.04321</v>
      </c>
    </row>
    <row r="1178" spans="4:23" x14ac:dyDescent="0.2">
      <c r="D1178" s="2">
        <v>43657.625</v>
      </c>
      <c r="E1178">
        <v>5.28</v>
      </c>
      <c r="F1178" s="874"/>
      <c r="G1178" s="874"/>
      <c r="H1178" s="874"/>
      <c r="I1178" s="874"/>
      <c r="J1178" s="874"/>
      <c r="K1178" s="874"/>
      <c r="L1178" s="874"/>
      <c r="P1178" s="286">
        <v>43880.333333333336</v>
      </c>
      <c r="Q1178" s="8">
        <v>267.14816666666673</v>
      </c>
      <c r="S1178" s="286">
        <v>44473.833333333336</v>
      </c>
      <c r="T1178" s="461">
        <v>1.9747399999999999</v>
      </c>
      <c r="V1178" s="286">
        <v>44868.375</v>
      </c>
      <c r="W1178">
        <v>22.349150000000002</v>
      </c>
    </row>
    <row r="1179" spans="4:23" x14ac:dyDescent="0.2">
      <c r="D1179" s="2">
        <v>43657.666666666664</v>
      </c>
      <c r="E1179">
        <v>4.79</v>
      </c>
      <c r="F1179" s="874"/>
      <c r="G1179" s="874"/>
      <c r="H1179" s="874"/>
      <c r="I1179" s="874"/>
      <c r="J1179" s="874"/>
      <c r="K1179" s="874"/>
      <c r="L1179" s="874"/>
      <c r="P1179" s="286">
        <v>43880.375</v>
      </c>
      <c r="Q1179" s="8">
        <v>143.61716666666672</v>
      </c>
      <c r="S1179" s="286">
        <v>44473.875</v>
      </c>
      <c r="T1179" s="461">
        <v>1.831961</v>
      </c>
      <c r="V1179" s="286">
        <v>44868.416666666664</v>
      </c>
      <c r="W1179">
        <v>19.727630000000001</v>
      </c>
    </row>
    <row r="1180" spans="4:23" x14ac:dyDescent="0.2">
      <c r="D1180" s="2">
        <v>43657.708333333336</v>
      </c>
      <c r="E1180">
        <v>5.09</v>
      </c>
      <c r="F1180" s="874"/>
      <c r="G1180" s="874"/>
      <c r="H1180" s="874"/>
      <c r="I1180" s="874"/>
      <c r="J1180" s="874"/>
      <c r="K1180" s="874"/>
      <c r="L1180" s="874"/>
      <c r="P1180" s="286">
        <v>43880.416666666664</v>
      </c>
      <c r="Q1180" s="8">
        <v>198.14350000000002</v>
      </c>
      <c r="S1180" s="286">
        <v>44473.916666666664</v>
      </c>
      <c r="T1180" s="461">
        <v>1.890144</v>
      </c>
      <c r="V1180" s="286">
        <v>44868.458333333336</v>
      </c>
      <c r="W1180">
        <v>26.520479999999999</v>
      </c>
    </row>
    <row r="1181" spans="4:23" x14ac:dyDescent="0.2">
      <c r="D1181" s="2">
        <v>43657.75</v>
      </c>
      <c r="E1181">
        <v>3.48</v>
      </c>
      <c r="F1181" s="874"/>
      <c r="G1181" s="874"/>
      <c r="H1181" s="874"/>
      <c r="I1181" s="874"/>
      <c r="J1181" s="874"/>
      <c r="K1181" s="874"/>
      <c r="L1181" s="874"/>
      <c r="P1181" s="286">
        <v>43880.458333333336</v>
      </c>
      <c r="Q1181" s="8">
        <v>136.78683333333331</v>
      </c>
      <c r="S1181" s="286">
        <v>44473.958333333336</v>
      </c>
      <c r="T1181" s="461">
        <v>3.1650160000000001</v>
      </c>
      <c r="V1181" s="286">
        <v>44868.5</v>
      </c>
      <c r="W1181">
        <v>19.09722</v>
      </c>
    </row>
    <row r="1182" spans="4:23" x14ac:dyDescent="0.2">
      <c r="D1182" s="2">
        <v>43657.791666666664</v>
      </c>
      <c r="E1182">
        <v>3.89</v>
      </c>
      <c r="F1182" s="874"/>
      <c r="G1182" s="874"/>
      <c r="H1182" s="874"/>
      <c r="I1182" s="874"/>
      <c r="J1182" s="874"/>
      <c r="K1182" s="874"/>
      <c r="L1182" s="874"/>
      <c r="P1182" s="286">
        <v>43880.5</v>
      </c>
      <c r="Q1182" s="8">
        <v>98.139166666666682</v>
      </c>
      <c r="S1182" s="286">
        <v>44474</v>
      </c>
      <c r="T1182" s="461">
        <v>4.3789319999999998</v>
      </c>
      <c r="V1182" s="286">
        <v>44868.541666666664</v>
      </c>
      <c r="W1182">
        <v>0.1843426</v>
      </c>
    </row>
    <row r="1183" spans="4:23" x14ac:dyDescent="0.2">
      <c r="D1183" s="2">
        <v>43657.833333333336</v>
      </c>
      <c r="E1183">
        <v>4.4400000000000004</v>
      </c>
      <c r="F1183" s="874"/>
      <c r="G1183" s="874"/>
      <c r="H1183" s="874"/>
      <c r="I1183" s="874"/>
      <c r="J1183" s="874"/>
      <c r="K1183" s="874"/>
      <c r="L1183" s="874"/>
      <c r="P1183" s="286">
        <v>43880.541666666664</v>
      </c>
      <c r="Q1183" s="8">
        <v>99.560000000000016</v>
      </c>
      <c r="S1183" s="286">
        <v>44474.041666666664</v>
      </c>
      <c r="T1183" s="461">
        <v>2.8986489999999998</v>
      </c>
      <c r="V1183" s="286">
        <v>44868.583333333336</v>
      </c>
      <c r="W1183">
        <v>0.17047000000000001</v>
      </c>
    </row>
    <row r="1184" spans="4:23" x14ac:dyDescent="0.2">
      <c r="D1184" s="2">
        <v>43657.875</v>
      </c>
      <c r="E1184">
        <v>2.76</v>
      </c>
      <c r="F1184" s="874"/>
      <c r="G1184" s="874"/>
      <c r="H1184" s="874"/>
      <c r="I1184" s="874"/>
      <c r="J1184" s="874"/>
      <c r="K1184" s="874"/>
      <c r="L1184" s="874"/>
      <c r="P1184" s="286">
        <v>43880.583333333336</v>
      </c>
      <c r="Q1184" s="8">
        <v>106.1816666666667</v>
      </c>
      <c r="S1184" s="286">
        <v>44474.083333333336</v>
      </c>
      <c r="T1184" s="461">
        <v>2.5146709999999999</v>
      </c>
      <c r="V1184" s="286">
        <v>44868.625</v>
      </c>
      <c r="W1184">
        <v>6.7067160000000001E-2</v>
      </c>
    </row>
    <row r="1185" spans="4:23" x14ac:dyDescent="0.2">
      <c r="D1185" s="2">
        <v>43657.916666666664</v>
      </c>
      <c r="E1185">
        <v>3.02</v>
      </c>
      <c r="F1185" s="874"/>
      <c r="G1185" s="874"/>
      <c r="H1185" s="874"/>
      <c r="I1185" s="874"/>
      <c r="J1185" s="874"/>
      <c r="K1185" s="874"/>
      <c r="L1185" s="874"/>
      <c r="P1185" s="286">
        <v>43880.625</v>
      </c>
      <c r="Q1185" s="8">
        <v>23.549833333333336</v>
      </c>
      <c r="S1185" s="286">
        <v>44474.125</v>
      </c>
      <c r="T1185" s="461">
        <v>2.1065269999999998</v>
      </c>
      <c r="V1185" s="286">
        <v>44868.666666666664</v>
      </c>
      <c r="W1185">
        <v>4.0877249999999997E-2</v>
      </c>
    </row>
    <row r="1186" spans="4:23" x14ac:dyDescent="0.2">
      <c r="D1186" s="2">
        <v>43657.958333333336</v>
      </c>
      <c r="E1186">
        <v>2.95</v>
      </c>
      <c r="F1186" s="874"/>
      <c r="G1186" s="874"/>
      <c r="H1186" s="874"/>
      <c r="I1186" s="874"/>
      <c r="J1186" s="874"/>
      <c r="K1186" s="874"/>
      <c r="L1186" s="874"/>
      <c r="P1186" s="286">
        <v>43880.666666666664</v>
      </c>
      <c r="Q1186" s="8">
        <v>12.194500000000001</v>
      </c>
      <c r="S1186" s="286">
        <v>44474.166666666664</v>
      </c>
      <c r="T1186" s="461">
        <v>1.7922039999999999</v>
      </c>
      <c r="V1186" s="286">
        <v>44868.708333333336</v>
      </c>
      <c r="W1186">
        <v>3.2905829999999997E-2</v>
      </c>
    </row>
    <row r="1187" spans="4:23" x14ac:dyDescent="0.2">
      <c r="D1187" s="2">
        <v>43658</v>
      </c>
      <c r="E1187">
        <v>3</v>
      </c>
      <c r="F1187" s="874"/>
      <c r="G1187" s="874"/>
      <c r="H1187" s="874"/>
      <c r="I1187" s="874"/>
      <c r="J1187" s="874"/>
      <c r="K1187" s="874"/>
      <c r="L1187" s="874"/>
      <c r="P1187" s="286">
        <v>43880.708333333336</v>
      </c>
      <c r="Q1187" s="8">
        <v>1.7908333333333342</v>
      </c>
      <c r="S1187" s="286">
        <v>44474.208333333336</v>
      </c>
      <c r="T1187" s="461">
        <v>21.466909999999999</v>
      </c>
      <c r="V1187" s="286">
        <v>44868.75</v>
      </c>
      <c r="W1187">
        <v>2.823869E-2</v>
      </c>
    </row>
    <row r="1188" spans="4:23" x14ac:dyDescent="0.2">
      <c r="D1188" s="2">
        <v>43658.041666666664</v>
      </c>
      <c r="E1188">
        <v>2.86</v>
      </c>
      <c r="F1188" s="874"/>
      <c r="G1188" s="874"/>
      <c r="H1188" s="874"/>
      <c r="I1188" s="874"/>
      <c r="J1188" s="874"/>
      <c r="K1188" s="874"/>
      <c r="L1188" s="874"/>
      <c r="P1188" s="286">
        <v>43880.75</v>
      </c>
      <c r="Q1188" s="8">
        <v>14.654499999999993</v>
      </c>
      <c r="S1188" s="286">
        <v>44474.25</v>
      </c>
      <c r="T1188" s="461">
        <v>83.576859999999996</v>
      </c>
      <c r="V1188" s="286">
        <v>44868.791666666664</v>
      </c>
      <c r="W1188">
        <v>2.4998030000000001E-2</v>
      </c>
    </row>
    <row r="1189" spans="4:23" x14ac:dyDescent="0.2">
      <c r="D1189" s="2">
        <v>43658.083333333336</v>
      </c>
      <c r="E1189">
        <v>2.97</v>
      </c>
      <c r="F1189" s="874"/>
      <c r="G1189" s="874"/>
      <c r="H1189" s="874"/>
      <c r="I1189" s="874"/>
      <c r="J1189" s="874"/>
      <c r="K1189" s="874"/>
      <c r="L1189" s="874"/>
      <c r="P1189" s="286">
        <v>43880.791666666664</v>
      </c>
      <c r="Q1189" s="8">
        <v>16.780666666666662</v>
      </c>
      <c r="S1189" s="286">
        <v>44474.291666666664</v>
      </c>
      <c r="T1189" s="461">
        <v>162.7576</v>
      </c>
      <c r="V1189" s="286">
        <v>44868.833333333336</v>
      </c>
      <c r="W1189">
        <v>2.4273840000000001E-2</v>
      </c>
    </row>
    <row r="1190" spans="4:23" x14ac:dyDescent="0.2">
      <c r="D1190" s="2">
        <v>43658.125</v>
      </c>
      <c r="E1190">
        <v>2.93</v>
      </c>
      <c r="F1190" s="874"/>
      <c r="G1190" s="874"/>
      <c r="H1190" s="874"/>
      <c r="I1190" s="874"/>
      <c r="J1190" s="874"/>
      <c r="K1190" s="874"/>
      <c r="L1190" s="874"/>
      <c r="P1190" s="286">
        <v>43880.833333333336</v>
      </c>
      <c r="Q1190" s="8">
        <v>10.835333333333335</v>
      </c>
      <c r="S1190" s="286">
        <v>44474.333333333336</v>
      </c>
      <c r="T1190" s="461">
        <v>106.5269</v>
      </c>
      <c r="V1190" s="286">
        <v>44868.875</v>
      </c>
      <c r="W1190">
        <v>2.4809009999999999E-2</v>
      </c>
    </row>
    <row r="1191" spans="4:23" x14ac:dyDescent="0.2">
      <c r="D1191" s="2">
        <v>43658.166666666664</v>
      </c>
      <c r="E1191">
        <v>6.78</v>
      </c>
      <c r="F1191" s="874"/>
      <c r="G1191" s="874"/>
      <c r="H1191" s="874"/>
      <c r="I1191" s="874"/>
      <c r="J1191" s="874"/>
      <c r="K1191" s="874"/>
      <c r="L1191" s="874"/>
      <c r="P1191" s="286">
        <v>43880.875</v>
      </c>
      <c r="Q1191" s="8">
        <v>8.8145000000000024</v>
      </c>
      <c r="S1191" s="286">
        <v>44474.375</v>
      </c>
      <c r="T1191" s="461">
        <v>112.508</v>
      </c>
      <c r="V1191" s="286">
        <v>44869.291666666664</v>
      </c>
      <c r="W1191">
        <v>62.124969999999998</v>
      </c>
    </row>
    <row r="1192" spans="4:23" x14ac:dyDescent="0.2">
      <c r="D1192" s="2">
        <v>43658.208333333336</v>
      </c>
      <c r="E1192">
        <v>10.37</v>
      </c>
      <c r="F1192" s="874"/>
      <c r="G1192" s="874"/>
      <c r="H1192" s="874"/>
      <c r="I1192" s="874"/>
      <c r="J1192" s="874"/>
      <c r="K1192" s="874"/>
      <c r="L1192" s="874"/>
      <c r="P1192" s="286">
        <v>43880.916666666664</v>
      </c>
      <c r="Q1192" s="8">
        <v>5.7031666666666663</v>
      </c>
      <c r="S1192" s="286">
        <v>44474.416666666664</v>
      </c>
      <c r="T1192" s="461">
        <v>109.6084</v>
      </c>
      <c r="V1192" s="286">
        <v>44869.333333333336</v>
      </c>
      <c r="W1192">
        <v>91.833629999999999</v>
      </c>
    </row>
    <row r="1193" spans="4:23" x14ac:dyDescent="0.2">
      <c r="D1193" s="2">
        <v>43658.25</v>
      </c>
      <c r="E1193">
        <v>5.81</v>
      </c>
      <c r="F1193" s="874"/>
      <c r="G1193" s="874"/>
      <c r="H1193" s="874"/>
      <c r="I1193" s="874"/>
      <c r="J1193" s="874"/>
      <c r="K1193" s="874"/>
      <c r="L1193" s="874"/>
      <c r="P1193" s="286">
        <v>43880.958333333336</v>
      </c>
      <c r="Q1193" s="8">
        <v>5.609</v>
      </c>
      <c r="S1193" s="286">
        <v>44474.458333333336</v>
      </c>
      <c r="T1193" s="461">
        <v>177.23920000000001</v>
      </c>
      <c r="V1193" s="286">
        <v>44869.375</v>
      </c>
      <c r="W1193">
        <v>106.4935</v>
      </c>
    </row>
    <row r="1194" spans="4:23" x14ac:dyDescent="0.2">
      <c r="D1194" s="2">
        <v>43658.291666666664</v>
      </c>
      <c r="E1194">
        <v>27.36</v>
      </c>
      <c r="F1194" s="874"/>
      <c r="G1194" s="874"/>
      <c r="H1194" s="874"/>
      <c r="I1194" s="874"/>
      <c r="J1194" s="874"/>
      <c r="K1194" s="874"/>
      <c r="L1194" s="874"/>
      <c r="P1194" s="286">
        <v>43881</v>
      </c>
      <c r="Q1194" s="8">
        <v>5.0921666666666674</v>
      </c>
      <c r="S1194" s="286">
        <v>44474.5</v>
      </c>
      <c r="T1194" s="461">
        <v>148.22550000000001</v>
      </c>
      <c r="V1194" s="286">
        <v>44869.416666666664</v>
      </c>
      <c r="W1194">
        <v>106.52290000000001</v>
      </c>
    </row>
    <row r="1195" spans="4:23" x14ac:dyDescent="0.2">
      <c r="D1195" s="2">
        <v>43658.333333333336</v>
      </c>
      <c r="E1195">
        <v>192.21</v>
      </c>
      <c r="F1195" s="874"/>
      <c r="G1195" s="874"/>
      <c r="H1195" s="874"/>
      <c r="I1195" s="874"/>
      <c r="J1195" s="874"/>
      <c r="K1195" s="874"/>
      <c r="L1195" s="874"/>
      <c r="P1195" s="286">
        <v>43881.041666666664</v>
      </c>
      <c r="Q1195" s="8">
        <v>5.7436666666666669</v>
      </c>
      <c r="S1195" s="286">
        <v>44474.541666666664</v>
      </c>
      <c r="T1195" s="461">
        <v>140.06970000000001</v>
      </c>
      <c r="V1195" s="286">
        <v>44869.458333333336</v>
      </c>
      <c r="W1195">
        <v>44.821840000000002</v>
      </c>
    </row>
    <row r="1196" spans="4:23" x14ac:dyDescent="0.2">
      <c r="D1196" s="2">
        <v>43658.375</v>
      </c>
      <c r="E1196">
        <v>186.6</v>
      </c>
      <c r="F1196" s="874"/>
      <c r="G1196" s="874"/>
      <c r="H1196" s="874"/>
      <c r="I1196" s="874"/>
      <c r="J1196" s="874"/>
      <c r="K1196" s="874"/>
      <c r="L1196" s="874"/>
      <c r="P1196" s="286">
        <v>43881.083333333336</v>
      </c>
      <c r="Q1196" s="8">
        <v>6.1759999999999984</v>
      </c>
      <c r="S1196" s="286">
        <v>44474.583333333336</v>
      </c>
      <c r="T1196" s="461">
        <v>176.63560000000001</v>
      </c>
      <c r="V1196" s="286">
        <v>44869.5</v>
      </c>
      <c r="W1196">
        <v>15.859069999999999</v>
      </c>
    </row>
    <row r="1197" spans="4:23" x14ac:dyDescent="0.2">
      <c r="D1197" s="2">
        <v>43658.416666666664</v>
      </c>
      <c r="E1197">
        <v>54.66</v>
      </c>
      <c r="F1197" s="874"/>
      <c r="G1197" s="874"/>
      <c r="H1197" s="874"/>
      <c r="I1197" s="874"/>
      <c r="J1197" s="874"/>
      <c r="K1197" s="874"/>
      <c r="L1197" s="874"/>
      <c r="P1197" s="286">
        <v>43881.125</v>
      </c>
      <c r="Q1197" s="8">
        <v>272.4545</v>
      </c>
      <c r="S1197" s="286">
        <v>44474.625</v>
      </c>
      <c r="T1197" s="461">
        <v>174.6311</v>
      </c>
      <c r="V1197" s="286">
        <v>44869.541666666664</v>
      </c>
      <c r="W1197">
        <v>0.97518629999999995</v>
      </c>
    </row>
    <row r="1198" spans="4:23" x14ac:dyDescent="0.2">
      <c r="D1198" s="2">
        <v>43658.458333333336</v>
      </c>
      <c r="E1198">
        <v>65.489999999999995</v>
      </c>
      <c r="F1198" s="874"/>
      <c r="G1198" s="874"/>
      <c r="H1198" s="874"/>
      <c r="I1198" s="874"/>
      <c r="J1198" s="874"/>
      <c r="K1198" s="874"/>
      <c r="L1198" s="874"/>
      <c r="P1198" s="286">
        <v>43881.166666666664</v>
      </c>
      <c r="Q1198" s="8">
        <v>16.134333333333334</v>
      </c>
      <c r="S1198" s="286">
        <v>44474.666666666664</v>
      </c>
      <c r="T1198" s="461">
        <v>172.25649999999999</v>
      </c>
      <c r="V1198" s="286">
        <v>44869.583333333336</v>
      </c>
      <c r="W1198">
        <v>0.68330760000000001</v>
      </c>
    </row>
    <row r="1199" spans="4:23" x14ac:dyDescent="0.2">
      <c r="D1199" s="2">
        <v>43658.5</v>
      </c>
      <c r="E1199">
        <v>65.959999999999994</v>
      </c>
      <c r="F1199" s="874"/>
      <c r="G1199" s="874"/>
      <c r="H1199" s="874"/>
      <c r="I1199" s="874"/>
      <c r="J1199" s="874"/>
      <c r="K1199" s="874"/>
      <c r="L1199" s="874"/>
      <c r="P1199" s="286">
        <v>43881.208333333336</v>
      </c>
      <c r="Q1199" s="8">
        <v>8.7016666666666698</v>
      </c>
      <c r="S1199" s="286">
        <v>44474.708333333336</v>
      </c>
      <c r="T1199" s="461">
        <v>185.2105</v>
      </c>
      <c r="V1199" s="286">
        <v>44869.625</v>
      </c>
      <c r="W1199">
        <v>0.54439360000000003</v>
      </c>
    </row>
    <row r="1200" spans="4:23" x14ac:dyDescent="0.2">
      <c r="D1200" s="2">
        <v>43658.541666666664</v>
      </c>
      <c r="E1200">
        <v>133.57</v>
      </c>
      <c r="F1200" s="874"/>
      <c r="G1200" s="874"/>
      <c r="H1200" s="874"/>
      <c r="I1200" s="874"/>
      <c r="J1200" s="874"/>
      <c r="K1200" s="874"/>
      <c r="L1200" s="874"/>
      <c r="P1200" s="286">
        <v>43881.25</v>
      </c>
      <c r="Q1200" s="8">
        <v>28.843500000000002</v>
      </c>
      <c r="S1200" s="286">
        <v>44474.75</v>
      </c>
      <c r="T1200" s="461">
        <v>172.7441</v>
      </c>
      <c r="V1200" s="286">
        <v>44869.666666666664</v>
      </c>
      <c r="W1200">
        <v>0.50159279999999995</v>
      </c>
    </row>
    <row r="1201" spans="4:23" x14ac:dyDescent="0.2">
      <c r="D1201" s="2">
        <v>43658.583333333336</v>
      </c>
      <c r="E1201">
        <v>7.01</v>
      </c>
      <c r="F1201" s="874"/>
      <c r="G1201" s="874"/>
      <c r="H1201" s="874"/>
      <c r="I1201" s="874"/>
      <c r="J1201" s="874"/>
      <c r="K1201" s="874"/>
      <c r="L1201" s="874"/>
      <c r="P1201" s="286">
        <v>43881.291666666664</v>
      </c>
      <c r="Q1201" s="8">
        <v>158.99700000000001</v>
      </c>
      <c r="S1201" s="286">
        <v>44474.791666666664</v>
      </c>
      <c r="T1201" s="461">
        <v>163.2055</v>
      </c>
      <c r="V1201" s="286">
        <v>44869.708333333336</v>
      </c>
      <c r="W1201">
        <v>0.52524850000000001</v>
      </c>
    </row>
    <row r="1202" spans="4:23" x14ac:dyDescent="0.2">
      <c r="D1202" s="2">
        <v>43658.625</v>
      </c>
      <c r="E1202">
        <v>4.07</v>
      </c>
      <c r="F1202" s="874"/>
      <c r="G1202" s="874"/>
      <c r="H1202" s="874"/>
      <c r="I1202" s="874"/>
      <c r="J1202" s="874"/>
      <c r="K1202" s="874"/>
      <c r="L1202" s="874"/>
      <c r="P1202" s="286">
        <v>43881.333333333336</v>
      </c>
      <c r="Q1202" s="8">
        <v>73.132000000000005</v>
      </c>
      <c r="S1202" s="286">
        <v>44474.833333333336</v>
      </c>
      <c r="T1202" s="461">
        <v>133.3862</v>
      </c>
      <c r="V1202" s="286">
        <v>44869.75</v>
      </c>
      <c r="W1202">
        <v>0.43073450000000002</v>
      </c>
    </row>
    <row r="1203" spans="4:23" x14ac:dyDescent="0.2">
      <c r="D1203" s="2">
        <v>43658.666666666664</v>
      </c>
      <c r="E1203">
        <v>2.82</v>
      </c>
      <c r="F1203" s="874"/>
      <c r="G1203" s="874"/>
      <c r="H1203" s="874"/>
      <c r="I1203" s="874"/>
      <c r="J1203" s="874"/>
      <c r="K1203" s="874"/>
      <c r="L1203" s="874"/>
      <c r="P1203" s="286">
        <v>43881.375</v>
      </c>
      <c r="Q1203" s="8">
        <v>89.010333333333335</v>
      </c>
      <c r="S1203" s="286">
        <v>44474.875</v>
      </c>
      <c r="T1203" s="461">
        <v>5.029655</v>
      </c>
      <c r="V1203" s="286">
        <v>44869.791666666664</v>
      </c>
      <c r="W1203">
        <v>0.2449733</v>
      </c>
    </row>
    <row r="1204" spans="4:23" x14ac:dyDescent="0.2">
      <c r="D1204" s="2">
        <v>43658.708333333336</v>
      </c>
      <c r="E1204">
        <v>3.37</v>
      </c>
      <c r="F1204" s="874"/>
      <c r="G1204" s="874"/>
      <c r="H1204" s="874"/>
      <c r="I1204" s="874"/>
      <c r="J1204" s="874"/>
      <c r="K1204" s="874"/>
      <c r="L1204" s="874"/>
      <c r="P1204" s="286">
        <v>43881.416666666664</v>
      </c>
      <c r="Q1204" s="8">
        <v>73.728499999999997</v>
      </c>
      <c r="S1204" s="286">
        <v>44474.916666666664</v>
      </c>
      <c r="T1204" s="461">
        <v>3.4491930000000002</v>
      </c>
      <c r="V1204" s="286">
        <v>44869.833333333336</v>
      </c>
      <c r="W1204">
        <v>0.13385859999999999</v>
      </c>
    </row>
    <row r="1205" spans="4:23" x14ac:dyDescent="0.2">
      <c r="D1205" s="2">
        <v>43658.75</v>
      </c>
      <c r="E1205">
        <v>3.23</v>
      </c>
      <c r="F1205" s="874"/>
      <c r="G1205" s="874"/>
      <c r="H1205" s="874"/>
      <c r="I1205" s="874"/>
      <c r="J1205" s="874"/>
      <c r="K1205" s="874"/>
      <c r="L1205" s="874"/>
      <c r="P1205" s="286">
        <v>43881.458333333336</v>
      </c>
      <c r="Q1205" s="8">
        <v>70.879166666666663</v>
      </c>
      <c r="S1205" s="286">
        <v>44474.958333333336</v>
      </c>
      <c r="T1205" s="461">
        <v>3.2697889999999998</v>
      </c>
      <c r="V1205" s="286">
        <v>44869.875</v>
      </c>
      <c r="W1205">
        <v>7.6265490000000005E-2</v>
      </c>
    </row>
    <row r="1206" spans="4:23" x14ac:dyDescent="0.2">
      <c r="D1206" s="2">
        <v>43658.791666666664</v>
      </c>
      <c r="E1206">
        <v>3.32</v>
      </c>
      <c r="F1206" s="874"/>
      <c r="G1206" s="874"/>
      <c r="H1206" s="874"/>
      <c r="I1206" s="874"/>
      <c r="J1206" s="874"/>
      <c r="K1206" s="874"/>
      <c r="L1206" s="874"/>
      <c r="P1206" s="286">
        <v>43881.5</v>
      </c>
      <c r="Q1206" s="8">
        <v>77.033666666666662</v>
      </c>
      <c r="S1206" s="286">
        <v>44475</v>
      </c>
      <c r="T1206" s="461">
        <v>3.3958360000000001</v>
      </c>
      <c r="V1206" s="286">
        <v>44870.291666666664</v>
      </c>
      <c r="W1206" t="s">
        <v>1736</v>
      </c>
    </row>
    <row r="1207" spans="4:23" x14ac:dyDescent="0.2">
      <c r="D1207" s="2">
        <v>43658.833333333336</v>
      </c>
      <c r="E1207">
        <v>2.54</v>
      </c>
      <c r="F1207" s="874"/>
      <c r="G1207" s="874"/>
      <c r="H1207" s="874"/>
      <c r="I1207" s="874"/>
      <c r="J1207" s="874"/>
      <c r="K1207" s="874"/>
      <c r="L1207" s="874"/>
      <c r="P1207" s="286">
        <v>43881.541666666664</v>
      </c>
      <c r="Q1207" s="8">
        <v>77.849500000000049</v>
      </c>
      <c r="S1207" s="286">
        <v>44475.041666666664</v>
      </c>
      <c r="T1207" s="461">
        <v>2.3947379999999998</v>
      </c>
      <c r="V1207" s="286">
        <v>44870.333333333336</v>
      </c>
      <c r="W1207" t="s">
        <v>1736</v>
      </c>
    </row>
    <row r="1208" spans="4:23" x14ac:dyDescent="0.2">
      <c r="D1208" s="2">
        <v>43658.875</v>
      </c>
      <c r="E1208">
        <v>2.94</v>
      </c>
      <c r="F1208" s="874"/>
      <c r="G1208" s="874"/>
      <c r="H1208" s="874"/>
      <c r="I1208" s="874"/>
      <c r="J1208" s="874"/>
      <c r="K1208" s="874"/>
      <c r="L1208" s="874"/>
      <c r="P1208" s="286">
        <v>43881.583333333336</v>
      </c>
      <c r="Q1208" s="8">
        <v>14.280333333333335</v>
      </c>
      <c r="S1208" s="286">
        <v>44475.083333333336</v>
      </c>
      <c r="T1208" s="461">
        <v>1.937079</v>
      </c>
      <c r="V1208" s="286">
        <v>44870.375</v>
      </c>
      <c r="W1208" t="s">
        <v>1736</v>
      </c>
    </row>
    <row r="1209" spans="4:23" x14ac:dyDescent="0.2">
      <c r="D1209" s="2">
        <v>43658.916666666664</v>
      </c>
      <c r="E1209">
        <v>2.87</v>
      </c>
      <c r="F1209" s="874"/>
      <c r="G1209" s="874"/>
      <c r="H1209" s="874"/>
      <c r="I1209" s="874"/>
      <c r="J1209" s="874"/>
      <c r="K1209" s="874"/>
      <c r="L1209" s="874"/>
      <c r="P1209" s="286">
        <v>43881.625</v>
      </c>
      <c r="Q1209" s="8">
        <v>11.024166666666666</v>
      </c>
      <c r="S1209" s="286">
        <v>44475.125</v>
      </c>
      <c r="T1209" s="461">
        <v>1.6163190000000001</v>
      </c>
      <c r="V1209" s="286">
        <v>44870.416666666664</v>
      </c>
      <c r="W1209" t="s">
        <v>1736</v>
      </c>
    </row>
    <row r="1210" spans="4:23" x14ac:dyDescent="0.2">
      <c r="D1210" s="2">
        <v>43658.958333333336</v>
      </c>
      <c r="E1210">
        <v>2.99</v>
      </c>
      <c r="F1210" s="874"/>
      <c r="G1210" s="874"/>
      <c r="H1210" s="874"/>
      <c r="I1210" s="874"/>
      <c r="J1210" s="874"/>
      <c r="K1210" s="874"/>
      <c r="L1210" s="874"/>
      <c r="P1210" s="286">
        <v>43881.666666666664</v>
      </c>
      <c r="Q1210" s="8">
        <v>8.1544999999999987</v>
      </c>
      <c r="S1210" s="286">
        <v>44475.166666666664</v>
      </c>
      <c r="T1210" s="461">
        <v>1.4553240000000001</v>
      </c>
      <c r="V1210" s="286">
        <v>44870.458333333336</v>
      </c>
      <c r="W1210" t="s">
        <v>1736</v>
      </c>
    </row>
    <row r="1211" spans="4:23" x14ac:dyDescent="0.2">
      <c r="D1211" s="2">
        <v>43659</v>
      </c>
      <c r="E1211">
        <v>2.76</v>
      </c>
      <c r="F1211" s="874"/>
      <c r="G1211" s="874"/>
      <c r="H1211" s="874"/>
      <c r="I1211" s="874"/>
      <c r="J1211" s="874"/>
      <c r="K1211" s="874"/>
      <c r="L1211" s="874"/>
      <c r="P1211" s="286">
        <v>43881.708333333336</v>
      </c>
      <c r="Q1211" s="8">
        <v>7.0246666666666657</v>
      </c>
      <c r="S1211" s="286">
        <v>44475.208333333336</v>
      </c>
      <c r="T1211" s="461">
        <v>1.4172530000000001</v>
      </c>
      <c r="V1211" s="286">
        <v>44870.5</v>
      </c>
      <c r="W1211" t="s">
        <v>1736</v>
      </c>
    </row>
    <row r="1212" spans="4:23" x14ac:dyDescent="0.2">
      <c r="D1212" s="2">
        <v>43659.041666666664</v>
      </c>
      <c r="E1212">
        <v>2.59</v>
      </c>
      <c r="F1212" s="874"/>
      <c r="G1212" s="874"/>
      <c r="H1212" s="874"/>
      <c r="I1212" s="874"/>
      <c r="J1212" s="874"/>
      <c r="K1212" s="874"/>
      <c r="L1212" s="874"/>
      <c r="P1212" s="286">
        <v>43881.75</v>
      </c>
      <c r="Q1212" s="8">
        <v>6.0520000000000005</v>
      </c>
      <c r="S1212" s="286">
        <v>44475.25</v>
      </c>
      <c r="T1212" s="461">
        <v>1.44353</v>
      </c>
      <c r="V1212" s="286">
        <v>44870.541666666664</v>
      </c>
      <c r="W1212" t="s">
        <v>1736</v>
      </c>
    </row>
    <row r="1213" spans="4:23" x14ac:dyDescent="0.2">
      <c r="D1213" s="2">
        <v>43659.083333333336</v>
      </c>
      <c r="E1213">
        <v>2.4900000000000002</v>
      </c>
      <c r="F1213" s="874"/>
      <c r="G1213" s="874"/>
      <c r="H1213" s="874"/>
      <c r="I1213" s="874"/>
      <c r="J1213" s="874"/>
      <c r="K1213" s="874"/>
      <c r="L1213" s="874"/>
      <c r="P1213" s="286">
        <v>43881.791666666664</v>
      </c>
      <c r="Q1213" s="8">
        <v>5.5106666666666664</v>
      </c>
      <c r="S1213" s="286">
        <v>44475.291666666664</v>
      </c>
      <c r="T1213" s="461">
        <v>1.22973</v>
      </c>
      <c r="V1213" s="286">
        <v>44870.583333333336</v>
      </c>
      <c r="W1213" t="s">
        <v>1736</v>
      </c>
    </row>
    <row r="1214" spans="4:23" x14ac:dyDescent="0.2">
      <c r="D1214" s="2">
        <v>43659.125</v>
      </c>
      <c r="E1214">
        <v>2.52</v>
      </c>
      <c r="F1214" s="874"/>
      <c r="G1214" s="874"/>
      <c r="H1214" s="874"/>
      <c r="I1214" s="874"/>
      <c r="J1214" s="874"/>
      <c r="K1214" s="874"/>
      <c r="L1214" s="874"/>
      <c r="P1214" s="286">
        <v>43881.833333333336</v>
      </c>
      <c r="Q1214" s="8">
        <v>5.0163333333333329</v>
      </c>
      <c r="S1214" s="286">
        <v>44475.333333333336</v>
      </c>
      <c r="T1214" s="461">
        <v>32.959719999999997</v>
      </c>
      <c r="V1214" s="286">
        <v>44870.625</v>
      </c>
      <c r="W1214" t="s">
        <v>1736</v>
      </c>
    </row>
    <row r="1215" spans="4:23" x14ac:dyDescent="0.2">
      <c r="D1215" s="2">
        <v>43659.166666666664</v>
      </c>
      <c r="E1215">
        <v>4.66</v>
      </c>
      <c r="F1215" s="874"/>
      <c r="G1215" s="874"/>
      <c r="H1215" s="874"/>
      <c r="I1215" s="874"/>
      <c r="J1215" s="874"/>
      <c r="K1215" s="874"/>
      <c r="L1215" s="874"/>
      <c r="P1215" s="286">
        <v>43881.875</v>
      </c>
      <c r="Q1215" s="8">
        <v>4.9423333333333321</v>
      </c>
      <c r="S1215" s="286">
        <v>44475.375</v>
      </c>
      <c r="T1215" s="461">
        <v>97.762879999999996</v>
      </c>
      <c r="V1215" s="286">
        <v>44870.666666666664</v>
      </c>
      <c r="W1215" t="s">
        <v>1736</v>
      </c>
    </row>
    <row r="1216" spans="4:23" x14ac:dyDescent="0.2">
      <c r="D1216" s="2">
        <v>43659.208333333336</v>
      </c>
      <c r="E1216">
        <v>7.95</v>
      </c>
      <c r="F1216" s="874"/>
      <c r="G1216" s="874"/>
      <c r="H1216" s="874"/>
      <c r="I1216" s="874"/>
      <c r="J1216" s="874"/>
      <c r="K1216" s="874"/>
      <c r="L1216" s="874"/>
      <c r="P1216" s="286">
        <v>43881.916666666664</v>
      </c>
      <c r="Q1216" s="8">
        <v>4.5594999999999981</v>
      </c>
      <c r="S1216" s="286">
        <v>44475.416666666664</v>
      </c>
      <c r="T1216" s="461">
        <v>167.25040000000001</v>
      </c>
      <c r="V1216" s="286">
        <v>44870.708333333336</v>
      </c>
      <c r="W1216" t="s">
        <v>1736</v>
      </c>
    </row>
    <row r="1217" spans="4:23" x14ac:dyDescent="0.2">
      <c r="D1217" s="2">
        <v>43659.25</v>
      </c>
      <c r="E1217">
        <v>4.59</v>
      </c>
      <c r="F1217" s="874"/>
      <c r="G1217" s="874"/>
      <c r="H1217" s="874"/>
      <c r="I1217" s="874"/>
      <c r="J1217" s="874"/>
      <c r="K1217" s="874"/>
      <c r="L1217" s="874"/>
      <c r="P1217" s="286">
        <v>43881.958333333336</v>
      </c>
      <c r="Q1217" s="8">
        <v>4.0126666666666662</v>
      </c>
      <c r="S1217" s="286">
        <v>44475.458333333336</v>
      </c>
      <c r="T1217" s="461">
        <v>162.35159999999999</v>
      </c>
      <c r="V1217" s="286">
        <v>44870.75</v>
      </c>
      <c r="W1217" t="s">
        <v>1736</v>
      </c>
    </row>
    <row r="1218" spans="4:23" x14ac:dyDescent="0.2">
      <c r="D1218" s="2">
        <v>43659.291666666664</v>
      </c>
      <c r="E1218">
        <v>24.5</v>
      </c>
      <c r="F1218" s="874"/>
      <c r="G1218" s="874"/>
      <c r="H1218" s="874"/>
      <c r="I1218" s="874"/>
      <c r="J1218" s="874"/>
      <c r="K1218" s="874"/>
      <c r="L1218" s="874"/>
      <c r="P1218" s="286">
        <v>43882</v>
      </c>
      <c r="Q1218" s="8">
        <v>4.2541666666666673</v>
      </c>
      <c r="S1218" s="286">
        <v>44475.5</v>
      </c>
      <c r="T1218" s="461">
        <v>114.027</v>
      </c>
      <c r="V1218" s="286">
        <v>44870.791666666664</v>
      </c>
      <c r="W1218" t="s">
        <v>1736</v>
      </c>
    </row>
    <row r="1219" spans="4:23" x14ac:dyDescent="0.2">
      <c r="D1219" s="2">
        <v>43659.333333333336</v>
      </c>
      <c r="E1219">
        <v>159.65</v>
      </c>
      <c r="F1219" s="874"/>
      <c r="G1219" s="874"/>
      <c r="H1219" s="874"/>
      <c r="I1219" s="874"/>
      <c r="J1219" s="874"/>
      <c r="K1219" s="874"/>
      <c r="L1219" s="874"/>
      <c r="P1219" s="286">
        <v>43882.041666666664</v>
      </c>
      <c r="Q1219" s="8">
        <v>3.3520000000000016</v>
      </c>
      <c r="S1219" s="286">
        <v>44475.541666666664</v>
      </c>
      <c r="T1219" s="461">
        <v>151.69970000000001</v>
      </c>
      <c r="V1219" s="286">
        <v>44870.833333333336</v>
      </c>
      <c r="W1219" t="s">
        <v>1736</v>
      </c>
    </row>
    <row r="1220" spans="4:23" x14ac:dyDescent="0.2">
      <c r="D1220" s="2">
        <v>43659.375</v>
      </c>
      <c r="E1220">
        <v>70.819999999999993</v>
      </c>
      <c r="F1220" s="874"/>
      <c r="G1220" s="874"/>
      <c r="H1220" s="874"/>
      <c r="I1220" s="874"/>
      <c r="J1220" s="874"/>
      <c r="K1220" s="874"/>
      <c r="L1220" s="874"/>
      <c r="P1220" s="286">
        <v>43882.083333333336</v>
      </c>
      <c r="Q1220" s="8">
        <v>4.3318333333333339</v>
      </c>
      <c r="S1220" s="286">
        <v>44475.583333333336</v>
      </c>
      <c r="T1220" s="461">
        <v>188.34030000000001</v>
      </c>
      <c r="V1220" s="286">
        <v>44870.875</v>
      </c>
      <c r="W1220" t="s">
        <v>1736</v>
      </c>
    </row>
    <row r="1221" spans="4:23" x14ac:dyDescent="0.2">
      <c r="D1221" s="2">
        <v>43659.416666666664</v>
      </c>
      <c r="E1221">
        <v>84.89</v>
      </c>
      <c r="F1221" s="874"/>
      <c r="G1221" s="874"/>
      <c r="H1221" s="874"/>
      <c r="I1221" s="874"/>
      <c r="J1221" s="874"/>
      <c r="K1221" s="874"/>
      <c r="L1221" s="874"/>
      <c r="P1221" s="286">
        <v>43882.125</v>
      </c>
      <c r="Q1221" s="8">
        <v>340.23349999999999</v>
      </c>
      <c r="S1221" s="286">
        <v>44475.625</v>
      </c>
      <c r="T1221" s="461">
        <v>197.345</v>
      </c>
      <c r="V1221" s="286">
        <v>44871.291666666664</v>
      </c>
      <c r="W1221" t="s">
        <v>1736</v>
      </c>
    </row>
    <row r="1222" spans="4:23" x14ac:dyDescent="0.2">
      <c r="D1222" s="2">
        <v>43659.458333333336</v>
      </c>
      <c r="E1222">
        <v>229.05</v>
      </c>
      <c r="F1222" s="874"/>
      <c r="G1222" s="874"/>
      <c r="H1222" s="874"/>
      <c r="I1222" s="874"/>
      <c r="J1222" s="874"/>
      <c r="K1222" s="874"/>
      <c r="L1222" s="874"/>
      <c r="P1222" s="286">
        <v>43882.166666666664</v>
      </c>
      <c r="Q1222" s="8">
        <v>16.447333333333326</v>
      </c>
      <c r="S1222" s="286">
        <v>44475.666666666664</v>
      </c>
      <c r="T1222" s="461">
        <v>186.0095</v>
      </c>
      <c r="V1222" s="286">
        <v>44871.333333333336</v>
      </c>
      <c r="W1222" t="s">
        <v>1736</v>
      </c>
    </row>
    <row r="1223" spans="4:23" x14ac:dyDescent="0.2">
      <c r="D1223" s="2">
        <v>43659.5</v>
      </c>
      <c r="E1223">
        <v>120.42</v>
      </c>
      <c r="F1223" s="874"/>
      <c r="G1223" s="874"/>
      <c r="H1223" s="874"/>
      <c r="I1223" s="874"/>
      <c r="J1223" s="874"/>
      <c r="K1223" s="874"/>
      <c r="L1223" s="874"/>
      <c r="P1223" s="286">
        <v>43882.208333333336</v>
      </c>
      <c r="Q1223" s="8">
        <v>12.906833333333335</v>
      </c>
      <c r="S1223" s="286">
        <v>44475.708333333336</v>
      </c>
      <c r="T1223" s="461">
        <v>186.27</v>
      </c>
      <c r="V1223" s="286">
        <v>44871.375</v>
      </c>
      <c r="W1223" t="s">
        <v>1736</v>
      </c>
    </row>
    <row r="1224" spans="4:23" x14ac:dyDescent="0.2">
      <c r="D1224" s="2">
        <v>43659.541666666664</v>
      </c>
      <c r="E1224">
        <v>101.01</v>
      </c>
      <c r="F1224" s="874"/>
      <c r="G1224" s="874"/>
      <c r="H1224" s="874"/>
      <c r="I1224" s="874"/>
      <c r="J1224" s="874"/>
      <c r="K1224" s="874"/>
      <c r="L1224" s="874"/>
      <c r="P1224" s="286">
        <v>43882.25</v>
      </c>
      <c r="Q1224" s="8">
        <v>269.28166666666664</v>
      </c>
      <c r="S1224" s="286">
        <v>44475.75</v>
      </c>
      <c r="T1224" s="461">
        <v>186.4271</v>
      </c>
      <c r="V1224" s="286">
        <v>44871.416666666664</v>
      </c>
      <c r="W1224" t="s">
        <v>1736</v>
      </c>
    </row>
    <row r="1225" spans="4:23" x14ac:dyDescent="0.2">
      <c r="D1225" s="2">
        <v>43659.583333333336</v>
      </c>
      <c r="E1225">
        <v>47.5</v>
      </c>
      <c r="F1225" s="874"/>
      <c r="G1225" s="874"/>
      <c r="H1225" s="874"/>
      <c r="I1225" s="874"/>
      <c r="J1225" s="874"/>
      <c r="K1225" s="874"/>
      <c r="L1225" s="874"/>
      <c r="P1225" s="286">
        <v>43882.291666666664</v>
      </c>
      <c r="Q1225" s="8">
        <v>52.133000000000003</v>
      </c>
      <c r="S1225" s="286">
        <v>44475.791666666664</v>
      </c>
      <c r="T1225" s="461">
        <v>193.52809999999999</v>
      </c>
      <c r="V1225" s="286">
        <v>44871.458333333336</v>
      </c>
      <c r="W1225" t="s">
        <v>1736</v>
      </c>
    </row>
    <row r="1226" spans="4:23" x14ac:dyDescent="0.2">
      <c r="D1226" s="2">
        <v>43659.625</v>
      </c>
      <c r="E1226">
        <v>4.2</v>
      </c>
      <c r="F1226" s="874"/>
      <c r="G1226" s="874"/>
      <c r="H1226" s="874"/>
      <c r="I1226" s="874"/>
      <c r="J1226" s="874"/>
      <c r="K1226" s="874"/>
      <c r="L1226" s="874"/>
      <c r="P1226" s="286">
        <v>43882.333333333336</v>
      </c>
      <c r="Q1226" s="8">
        <v>194.53749999999994</v>
      </c>
      <c r="S1226" s="286">
        <v>44475.833333333336</v>
      </c>
      <c r="T1226" s="461">
        <v>126.694</v>
      </c>
      <c r="V1226" s="286">
        <v>44871.5</v>
      </c>
      <c r="W1226" t="s">
        <v>1736</v>
      </c>
    </row>
    <row r="1227" spans="4:23" x14ac:dyDescent="0.2">
      <c r="D1227" s="2">
        <v>43659.666666666664</v>
      </c>
      <c r="E1227">
        <v>2.64</v>
      </c>
      <c r="F1227" s="874"/>
      <c r="G1227" s="874"/>
      <c r="H1227" s="874"/>
      <c r="I1227" s="874"/>
      <c r="J1227" s="874"/>
      <c r="K1227" s="874"/>
      <c r="L1227" s="874"/>
      <c r="P1227" s="286">
        <v>43882.375</v>
      </c>
      <c r="Q1227" s="8">
        <v>125.53416666666671</v>
      </c>
      <c r="S1227" s="286">
        <v>44475.875</v>
      </c>
      <c r="T1227" s="461">
        <v>11.78219</v>
      </c>
      <c r="V1227" s="286">
        <v>44871.541666666664</v>
      </c>
      <c r="W1227" t="s">
        <v>1736</v>
      </c>
    </row>
    <row r="1228" spans="4:23" x14ac:dyDescent="0.2">
      <c r="D1228" s="2">
        <v>43659.708333333336</v>
      </c>
      <c r="E1228">
        <v>2.81</v>
      </c>
      <c r="F1228" s="874"/>
      <c r="G1228" s="874"/>
      <c r="H1228" s="874"/>
      <c r="I1228" s="874"/>
      <c r="J1228" s="874"/>
      <c r="K1228" s="874"/>
      <c r="L1228" s="874"/>
      <c r="P1228" s="286">
        <v>43882.416666666664</v>
      </c>
      <c r="Q1228" s="8">
        <v>64.998499999999993</v>
      </c>
      <c r="S1228" s="286">
        <v>44475.916666666664</v>
      </c>
      <c r="T1228" s="461">
        <v>11.29026</v>
      </c>
      <c r="V1228" s="286">
        <v>44871.583333333336</v>
      </c>
      <c r="W1228" t="s">
        <v>1736</v>
      </c>
    </row>
    <row r="1229" spans="4:23" x14ac:dyDescent="0.2">
      <c r="D1229" s="2">
        <v>43659.75</v>
      </c>
      <c r="E1229">
        <v>3.25</v>
      </c>
      <c r="F1229" s="874"/>
      <c r="G1229" s="874"/>
      <c r="H1229" s="874"/>
      <c r="I1229" s="874"/>
      <c r="J1229" s="874"/>
      <c r="K1229" s="874"/>
      <c r="L1229" s="874"/>
      <c r="P1229" s="286">
        <v>43882.458333333336</v>
      </c>
      <c r="Q1229" s="8">
        <v>67.251166666666649</v>
      </c>
      <c r="S1229" s="286">
        <v>44475.958333333336</v>
      </c>
      <c r="T1229" s="461">
        <v>9.2806040000000003</v>
      </c>
      <c r="V1229" s="286">
        <v>44871.625</v>
      </c>
      <c r="W1229" t="s">
        <v>1736</v>
      </c>
    </row>
    <row r="1230" spans="4:23" x14ac:dyDescent="0.2">
      <c r="D1230" s="2">
        <v>43659.791666666664</v>
      </c>
      <c r="E1230">
        <v>3.34</v>
      </c>
      <c r="F1230" s="874"/>
      <c r="G1230" s="874"/>
      <c r="H1230" s="874"/>
      <c r="I1230" s="874"/>
      <c r="J1230" s="874"/>
      <c r="K1230" s="874"/>
      <c r="L1230" s="874"/>
      <c r="P1230" s="286">
        <v>43882.5</v>
      </c>
      <c r="Q1230" s="8">
        <v>69.00333333333333</v>
      </c>
      <c r="S1230" s="286">
        <v>44476</v>
      </c>
      <c r="T1230" s="461">
        <v>8.0224119999999992</v>
      </c>
      <c r="V1230" s="286">
        <v>44871.666666666664</v>
      </c>
      <c r="W1230" t="s">
        <v>1736</v>
      </c>
    </row>
    <row r="1231" spans="4:23" x14ac:dyDescent="0.2">
      <c r="D1231" s="2">
        <v>43659.833333333336</v>
      </c>
      <c r="E1231">
        <v>3.33</v>
      </c>
      <c r="F1231" s="874"/>
      <c r="G1231" s="874"/>
      <c r="H1231" s="874"/>
      <c r="I1231" s="874"/>
      <c r="J1231" s="874"/>
      <c r="K1231" s="874"/>
      <c r="L1231" s="874"/>
      <c r="P1231" s="286">
        <v>43882.541666666664</v>
      </c>
      <c r="Q1231" s="8">
        <v>84.734500000000025</v>
      </c>
      <c r="S1231" s="286">
        <v>44476.041666666664</v>
      </c>
      <c r="T1231" s="461">
        <v>5.0509399999999998</v>
      </c>
      <c r="V1231" s="286">
        <v>44871.708333333336</v>
      </c>
      <c r="W1231" t="s">
        <v>1736</v>
      </c>
    </row>
    <row r="1232" spans="4:23" x14ac:dyDescent="0.2">
      <c r="D1232" s="2">
        <v>43659.875</v>
      </c>
      <c r="E1232">
        <v>3.11</v>
      </c>
      <c r="F1232" s="874"/>
      <c r="G1232" s="874"/>
      <c r="H1232" s="874"/>
      <c r="I1232" s="874"/>
      <c r="J1232" s="874"/>
      <c r="K1232" s="874"/>
      <c r="L1232" s="874"/>
      <c r="P1232" s="286">
        <v>43882.583333333336</v>
      </c>
      <c r="Q1232" s="8">
        <v>15.223000000000001</v>
      </c>
      <c r="S1232" s="286">
        <v>44476.083333333336</v>
      </c>
      <c r="T1232" s="461">
        <v>2.9663550000000001</v>
      </c>
      <c r="V1232" s="286">
        <v>44871.75</v>
      </c>
      <c r="W1232" t="s">
        <v>1736</v>
      </c>
    </row>
    <row r="1233" spans="4:23" x14ac:dyDescent="0.2">
      <c r="D1233" s="2">
        <v>43659.916666666664</v>
      </c>
      <c r="E1233">
        <v>3.14</v>
      </c>
      <c r="F1233" s="874"/>
      <c r="G1233" s="874"/>
      <c r="H1233" s="874"/>
      <c r="I1233" s="874"/>
      <c r="J1233" s="874"/>
      <c r="K1233" s="874"/>
      <c r="L1233" s="874"/>
      <c r="P1233" s="286">
        <v>43882.625</v>
      </c>
      <c r="Q1233" s="8">
        <v>24.208833333333327</v>
      </c>
      <c r="S1233" s="286">
        <v>44476.125</v>
      </c>
      <c r="T1233" s="461">
        <v>1.8887989999999999</v>
      </c>
      <c r="V1233" s="286">
        <v>44871.791666666664</v>
      </c>
      <c r="W1233" t="s">
        <v>1736</v>
      </c>
    </row>
    <row r="1234" spans="4:23" x14ac:dyDescent="0.2">
      <c r="D1234" s="2">
        <v>43659.958333333336</v>
      </c>
      <c r="E1234">
        <v>3.01</v>
      </c>
      <c r="F1234" s="874"/>
      <c r="G1234" s="874"/>
      <c r="H1234" s="874"/>
      <c r="I1234" s="874"/>
      <c r="J1234" s="874"/>
      <c r="K1234" s="874"/>
      <c r="L1234" s="874"/>
      <c r="P1234" s="286">
        <v>43882.666666666664</v>
      </c>
      <c r="Q1234" s="8">
        <v>10.186166666666663</v>
      </c>
      <c r="S1234" s="286">
        <v>44476.166666666664</v>
      </c>
      <c r="T1234" s="461">
        <v>1.675511</v>
      </c>
      <c r="V1234" s="286">
        <v>44871.833333333336</v>
      </c>
      <c r="W1234" t="s">
        <v>1736</v>
      </c>
    </row>
    <row r="1235" spans="4:23" x14ac:dyDescent="0.2">
      <c r="D1235" s="2">
        <v>43660</v>
      </c>
      <c r="E1235">
        <v>2.9</v>
      </c>
      <c r="F1235" s="874"/>
      <c r="G1235" s="874"/>
      <c r="H1235" s="874"/>
      <c r="I1235" s="874"/>
      <c r="J1235" s="874"/>
      <c r="K1235" s="874"/>
      <c r="L1235" s="874"/>
      <c r="P1235" s="286">
        <v>43882.708333333336</v>
      </c>
      <c r="Q1235" s="8">
        <v>6.470500000000003</v>
      </c>
      <c r="S1235" s="286">
        <v>44476.208333333336</v>
      </c>
      <c r="T1235" s="461">
        <v>1.595858</v>
      </c>
      <c r="V1235" s="286">
        <v>44871.875</v>
      </c>
      <c r="W1235" t="s">
        <v>1736</v>
      </c>
    </row>
    <row r="1236" spans="4:23" x14ac:dyDescent="0.2">
      <c r="D1236" s="2">
        <v>43660.041666666664</v>
      </c>
      <c r="E1236">
        <v>3.33</v>
      </c>
      <c r="F1236" s="874"/>
      <c r="G1236" s="874"/>
      <c r="H1236" s="874"/>
      <c r="I1236" s="874"/>
      <c r="J1236" s="874"/>
      <c r="K1236" s="874"/>
      <c r="L1236" s="874"/>
      <c r="P1236" s="286">
        <v>43882.75</v>
      </c>
      <c r="Q1236" s="8">
        <v>8.3166666666666682</v>
      </c>
      <c r="S1236" s="286">
        <v>44476.25</v>
      </c>
      <c r="T1236" s="461">
        <v>1.6391519999999999</v>
      </c>
      <c r="V1236" s="286">
        <v>44872.291666666664</v>
      </c>
      <c r="W1236">
        <v>8.4281439999999996</v>
      </c>
    </row>
    <row r="1237" spans="4:23" x14ac:dyDescent="0.2">
      <c r="D1237" s="2">
        <v>43660.083333333336</v>
      </c>
      <c r="E1237">
        <v>2.85</v>
      </c>
      <c r="F1237" s="874"/>
      <c r="G1237" s="874"/>
      <c r="H1237" s="874"/>
      <c r="I1237" s="874"/>
      <c r="J1237" s="874"/>
      <c r="K1237" s="874"/>
      <c r="L1237" s="874"/>
      <c r="P1237" s="286">
        <v>43882.791666666664</v>
      </c>
      <c r="Q1237" s="8">
        <v>4.5871666666666648</v>
      </c>
      <c r="S1237" s="286">
        <v>44476.291666666664</v>
      </c>
      <c r="T1237" s="461">
        <v>2.061788</v>
      </c>
      <c r="V1237" s="286">
        <v>44872.333333333336</v>
      </c>
      <c r="W1237">
        <v>7.121988</v>
      </c>
    </row>
    <row r="1238" spans="4:23" x14ac:dyDescent="0.2">
      <c r="D1238" s="2">
        <v>43660.125</v>
      </c>
      <c r="E1238">
        <v>2.97</v>
      </c>
      <c r="F1238" s="874"/>
      <c r="G1238" s="874"/>
      <c r="H1238" s="874"/>
      <c r="I1238" s="874"/>
      <c r="J1238" s="874"/>
      <c r="K1238" s="874"/>
      <c r="L1238" s="874"/>
      <c r="P1238" s="286">
        <v>43882.833333333336</v>
      </c>
      <c r="Q1238" s="8">
        <v>6.2145000000000001</v>
      </c>
      <c r="S1238" s="286">
        <v>44476.333333333336</v>
      </c>
      <c r="T1238" s="461">
        <v>1.8035639999999999</v>
      </c>
      <c r="V1238" s="286">
        <v>44872.375</v>
      </c>
      <c r="W1238">
        <v>14.373620000000001</v>
      </c>
    </row>
    <row r="1239" spans="4:23" x14ac:dyDescent="0.2">
      <c r="D1239" s="2">
        <v>43660.166666666664</v>
      </c>
      <c r="E1239">
        <v>6.44</v>
      </c>
      <c r="F1239" s="874"/>
      <c r="G1239" s="874"/>
      <c r="H1239" s="874"/>
      <c r="I1239" s="874"/>
      <c r="J1239" s="874"/>
      <c r="K1239" s="874"/>
      <c r="L1239" s="874"/>
      <c r="P1239" s="286">
        <v>43882.875</v>
      </c>
      <c r="Q1239" s="8">
        <v>5.3201666666666654</v>
      </c>
      <c r="S1239" s="286">
        <v>44476.375</v>
      </c>
      <c r="T1239" s="461">
        <v>4.5198840000000002</v>
      </c>
      <c r="V1239" s="286">
        <v>44872.416666666664</v>
      </c>
      <c r="W1239">
        <v>7.6983670000000002</v>
      </c>
    </row>
    <row r="1240" spans="4:23" x14ac:dyDescent="0.2">
      <c r="D1240" s="2">
        <v>43660.208333333336</v>
      </c>
      <c r="E1240">
        <v>7.11</v>
      </c>
      <c r="F1240" s="874"/>
      <c r="G1240" s="874"/>
      <c r="H1240" s="874"/>
      <c r="I1240" s="874"/>
      <c r="J1240" s="874"/>
      <c r="K1240" s="874"/>
      <c r="L1240" s="874"/>
      <c r="P1240" s="286">
        <v>43882.916666666664</v>
      </c>
      <c r="Q1240" s="8">
        <v>4.8679999999999986</v>
      </c>
      <c r="S1240" s="286">
        <v>44476.416666666664</v>
      </c>
      <c r="T1240" s="461">
        <v>47.800420000000003</v>
      </c>
      <c r="V1240" s="286">
        <v>44872.458333333336</v>
      </c>
      <c r="W1240">
        <v>13.14165</v>
      </c>
    </row>
    <row r="1241" spans="4:23" x14ac:dyDescent="0.2">
      <c r="D1241" s="2">
        <v>43660.25</v>
      </c>
      <c r="E1241">
        <v>5.35</v>
      </c>
      <c r="F1241" s="874"/>
      <c r="G1241" s="874"/>
      <c r="H1241" s="874"/>
      <c r="I1241" s="874"/>
      <c r="J1241" s="874"/>
      <c r="K1241" s="874"/>
      <c r="L1241" s="874"/>
      <c r="P1241" s="286">
        <v>43882.958333333336</v>
      </c>
      <c r="Q1241" s="8">
        <v>4.2081666666666671</v>
      </c>
      <c r="S1241" s="286">
        <v>44476.458333333336</v>
      </c>
      <c r="T1241" s="461">
        <v>129.86510000000001</v>
      </c>
      <c r="V1241" s="286">
        <v>44872.5</v>
      </c>
      <c r="W1241">
        <v>14.34756</v>
      </c>
    </row>
    <row r="1242" spans="4:23" x14ac:dyDescent="0.2">
      <c r="D1242" s="2">
        <v>43660.291666666664</v>
      </c>
      <c r="E1242">
        <v>3.72</v>
      </c>
      <c r="F1242" s="874"/>
      <c r="G1242" s="874"/>
      <c r="H1242" s="874"/>
      <c r="I1242" s="874"/>
      <c r="J1242" s="874"/>
      <c r="K1242" s="874"/>
      <c r="L1242" s="874"/>
      <c r="P1242" s="286">
        <v>43883</v>
      </c>
      <c r="Q1242" s="8">
        <v>5.3930000000000007</v>
      </c>
      <c r="S1242" s="286">
        <v>44476.5</v>
      </c>
      <c r="T1242" s="461">
        <v>153.809</v>
      </c>
      <c r="V1242" s="286">
        <v>44872.541666666664</v>
      </c>
      <c r="W1242">
        <v>10.31503</v>
      </c>
    </row>
    <row r="1243" spans="4:23" x14ac:dyDescent="0.2">
      <c r="D1243" s="2">
        <v>43660.333333333336</v>
      </c>
      <c r="E1243">
        <v>3.52</v>
      </c>
      <c r="F1243" s="874"/>
      <c r="G1243" s="874"/>
      <c r="H1243" s="874"/>
      <c r="I1243" s="874"/>
      <c r="J1243" s="874"/>
      <c r="K1243" s="874"/>
      <c r="L1243" s="874"/>
      <c r="P1243" s="286">
        <v>43883.041666666664</v>
      </c>
      <c r="Q1243" s="8">
        <v>2.6471666666666658</v>
      </c>
      <c r="S1243" s="286">
        <v>44476.541666666664</v>
      </c>
      <c r="T1243" s="461">
        <v>149.03110000000001</v>
      </c>
      <c r="V1243" s="286">
        <v>44872.583333333336</v>
      </c>
      <c r="W1243">
        <v>0.73026749999999996</v>
      </c>
    </row>
    <row r="1244" spans="4:23" x14ac:dyDescent="0.2">
      <c r="D1244" s="2">
        <v>43660.375</v>
      </c>
      <c r="E1244">
        <v>3.34</v>
      </c>
      <c r="F1244" s="874"/>
      <c r="G1244" s="874"/>
      <c r="H1244" s="874"/>
      <c r="I1244" s="874"/>
      <c r="J1244" s="874"/>
      <c r="K1244" s="874"/>
      <c r="L1244" s="874"/>
      <c r="P1244" s="286">
        <v>43883.083333333336</v>
      </c>
      <c r="Q1244" s="8">
        <v>4.9239999999999977</v>
      </c>
      <c r="S1244" s="286">
        <v>44476.583333333336</v>
      </c>
      <c r="T1244" s="461">
        <v>182.71510000000001</v>
      </c>
      <c r="V1244" s="286">
        <v>44872.625</v>
      </c>
      <c r="W1244">
        <v>14.53913</v>
      </c>
    </row>
    <row r="1245" spans="4:23" x14ac:dyDescent="0.2">
      <c r="D1245" s="2">
        <v>43660.416666666664</v>
      </c>
      <c r="E1245">
        <v>3.49</v>
      </c>
      <c r="F1245" s="874"/>
      <c r="G1245" s="874"/>
      <c r="H1245" s="874"/>
      <c r="I1245" s="874"/>
      <c r="J1245" s="874"/>
      <c r="K1245" s="874"/>
      <c r="L1245" s="874"/>
      <c r="P1245" s="286">
        <v>43883.125</v>
      </c>
      <c r="Q1245" s="8">
        <v>667.95966666666675</v>
      </c>
      <c r="S1245" s="286">
        <v>44476.625</v>
      </c>
      <c r="T1245" s="461">
        <v>184.16130000000001</v>
      </c>
      <c r="V1245" s="286">
        <v>44872.666666666664</v>
      </c>
      <c r="W1245">
        <v>46.29515</v>
      </c>
    </row>
    <row r="1246" spans="4:23" x14ac:dyDescent="0.2">
      <c r="D1246" s="2">
        <v>43660.458333333336</v>
      </c>
      <c r="E1246">
        <v>3.47</v>
      </c>
      <c r="F1246" s="874"/>
      <c r="G1246" s="874"/>
      <c r="H1246" s="874"/>
      <c r="I1246" s="874"/>
      <c r="J1246" s="874"/>
      <c r="K1246" s="874"/>
      <c r="L1246" s="874"/>
      <c r="P1246" s="286">
        <v>43883.166666666664</v>
      </c>
      <c r="Q1246" s="8">
        <v>22.227333333333334</v>
      </c>
      <c r="S1246" s="286">
        <v>44476.666666666664</v>
      </c>
      <c r="T1246" s="461">
        <v>204.3297</v>
      </c>
      <c r="V1246" s="286">
        <v>44872.708333333336</v>
      </c>
      <c r="W1246">
        <v>23.910769999999999</v>
      </c>
    </row>
    <row r="1247" spans="4:23" x14ac:dyDescent="0.2">
      <c r="D1247" s="2">
        <v>43660.5</v>
      </c>
      <c r="E1247">
        <v>3.19</v>
      </c>
      <c r="F1247" s="874"/>
      <c r="G1247" s="874"/>
      <c r="H1247" s="874"/>
      <c r="I1247" s="874"/>
      <c r="J1247" s="874"/>
      <c r="K1247" s="874"/>
      <c r="L1247" s="874"/>
      <c r="P1247" s="286">
        <v>43883.208333333336</v>
      </c>
      <c r="Q1247" s="8">
        <v>12.068000000000003</v>
      </c>
      <c r="S1247" s="286">
        <v>44476.708333333336</v>
      </c>
      <c r="T1247" s="461">
        <v>190.66139999999999</v>
      </c>
      <c r="V1247" s="286">
        <v>44872.75</v>
      </c>
      <c r="W1247">
        <v>33.840530000000001</v>
      </c>
    </row>
    <row r="1248" spans="4:23" x14ac:dyDescent="0.2">
      <c r="D1248" s="2">
        <v>43660.541666666664</v>
      </c>
      <c r="E1248">
        <v>3.47</v>
      </c>
      <c r="F1248" s="874"/>
      <c r="G1248" s="874"/>
      <c r="H1248" s="874"/>
      <c r="I1248" s="874"/>
      <c r="J1248" s="874"/>
      <c r="K1248" s="874"/>
      <c r="L1248" s="874"/>
      <c r="P1248" s="286">
        <v>43883.25</v>
      </c>
      <c r="Q1248" s="8">
        <v>8.8871666666666655</v>
      </c>
      <c r="S1248" s="286">
        <v>44476.75</v>
      </c>
      <c r="T1248" s="461">
        <v>191.0857</v>
      </c>
      <c r="V1248" s="286">
        <v>44872.791666666664</v>
      </c>
      <c r="W1248">
        <v>54.15202</v>
      </c>
    </row>
    <row r="1249" spans="4:23" x14ac:dyDescent="0.2">
      <c r="D1249" s="2">
        <v>43660.583333333336</v>
      </c>
      <c r="E1249">
        <v>3.67</v>
      </c>
      <c r="F1249" s="874"/>
      <c r="G1249" s="874"/>
      <c r="H1249" s="874"/>
      <c r="I1249" s="874"/>
      <c r="J1249" s="874"/>
      <c r="K1249" s="874"/>
      <c r="L1249" s="874"/>
      <c r="P1249" s="286">
        <v>43883.291666666664</v>
      </c>
      <c r="Q1249" s="8">
        <v>8.26</v>
      </c>
      <c r="S1249" s="286">
        <v>44476.791666666664</v>
      </c>
      <c r="T1249" s="461">
        <v>186.572</v>
      </c>
      <c r="V1249" s="286">
        <v>44872.833333333336</v>
      </c>
      <c r="W1249">
        <v>26.138059999999999</v>
      </c>
    </row>
    <row r="1250" spans="4:23" x14ac:dyDescent="0.2">
      <c r="D1250" s="2">
        <v>43660.625</v>
      </c>
      <c r="E1250">
        <v>4.05</v>
      </c>
      <c r="F1250" s="874"/>
      <c r="G1250" s="874"/>
      <c r="H1250" s="874"/>
      <c r="I1250" s="874"/>
      <c r="J1250" s="874"/>
      <c r="K1250" s="874"/>
      <c r="L1250" s="874"/>
      <c r="P1250" s="286">
        <v>43883.333333333336</v>
      </c>
      <c r="Q1250" s="8">
        <v>9.2211666666666687</v>
      </c>
      <c r="S1250" s="286">
        <v>44476.833333333336</v>
      </c>
      <c r="T1250" s="461">
        <v>117.03100000000001</v>
      </c>
      <c r="V1250" s="286">
        <v>44872.875</v>
      </c>
      <c r="W1250">
        <v>2.1493259999999998</v>
      </c>
    </row>
    <row r="1251" spans="4:23" x14ac:dyDescent="0.2">
      <c r="D1251" s="2">
        <v>43660.666666666664</v>
      </c>
      <c r="E1251">
        <v>4.0199999999999996</v>
      </c>
      <c r="F1251" s="874"/>
      <c r="G1251" s="874"/>
      <c r="H1251" s="874"/>
      <c r="I1251" s="874"/>
      <c r="J1251" s="874"/>
      <c r="K1251" s="874"/>
      <c r="L1251" s="874"/>
      <c r="P1251" s="286">
        <v>43883.375</v>
      </c>
      <c r="Q1251" s="8">
        <v>9.3384999999999998</v>
      </c>
      <c r="S1251" s="286">
        <v>44476.875</v>
      </c>
      <c r="T1251" s="461">
        <v>5.9335019999999998</v>
      </c>
      <c r="V1251" s="286">
        <v>44873.291666666664</v>
      </c>
      <c r="W1251">
        <v>20.223700000000001</v>
      </c>
    </row>
    <row r="1252" spans="4:23" x14ac:dyDescent="0.2">
      <c r="D1252" s="2">
        <v>43660.708333333336</v>
      </c>
      <c r="E1252">
        <v>3.74</v>
      </c>
      <c r="F1252" s="874"/>
      <c r="G1252" s="874"/>
      <c r="H1252" s="874"/>
      <c r="I1252" s="874"/>
      <c r="J1252" s="874"/>
      <c r="K1252" s="874"/>
      <c r="L1252" s="874"/>
      <c r="P1252" s="286">
        <v>43883.416666666664</v>
      </c>
      <c r="Q1252" s="8">
        <v>9.42</v>
      </c>
      <c r="S1252" s="286">
        <v>44476.916666666664</v>
      </c>
      <c r="T1252" s="461">
        <v>5.4675440000000002</v>
      </c>
      <c r="V1252" s="286">
        <v>44873.333333333336</v>
      </c>
      <c r="W1252">
        <v>14.797689999999999</v>
      </c>
    </row>
    <row r="1253" spans="4:23" x14ac:dyDescent="0.2">
      <c r="D1253" s="2">
        <v>43660.75</v>
      </c>
      <c r="E1253">
        <v>5.2</v>
      </c>
      <c r="F1253" s="874"/>
      <c r="G1253" s="874"/>
      <c r="H1253" s="874"/>
      <c r="I1253" s="874"/>
      <c r="J1253" s="874"/>
      <c r="K1253" s="874"/>
      <c r="L1253" s="874"/>
      <c r="P1253" s="286">
        <v>43883.458333333336</v>
      </c>
      <c r="Q1253" s="8">
        <v>10.368000000000006</v>
      </c>
      <c r="S1253" s="286">
        <v>44476.958333333336</v>
      </c>
      <c r="T1253" s="461">
        <v>4.7281769999999996</v>
      </c>
      <c r="V1253" s="286">
        <v>44873.375</v>
      </c>
      <c r="W1253">
        <v>11.059939999999999</v>
      </c>
    </row>
    <row r="1254" spans="4:23" x14ac:dyDescent="0.2">
      <c r="D1254" s="2">
        <v>43660.791666666664</v>
      </c>
      <c r="E1254">
        <v>4.3499999999999996</v>
      </c>
      <c r="F1254" s="874"/>
      <c r="G1254" s="874"/>
      <c r="H1254" s="874"/>
      <c r="I1254" s="874"/>
      <c r="J1254" s="874"/>
      <c r="K1254" s="874"/>
      <c r="L1254" s="874"/>
      <c r="P1254" s="286">
        <v>43883.5</v>
      </c>
      <c r="Q1254" s="8">
        <v>8.620333333333333</v>
      </c>
      <c r="S1254" s="286">
        <v>44477</v>
      </c>
      <c r="T1254" s="461">
        <v>4.01431</v>
      </c>
      <c r="V1254" s="286">
        <v>44873.416666666664</v>
      </c>
      <c r="W1254">
        <v>19.152329999999999</v>
      </c>
    </row>
    <row r="1255" spans="4:23" x14ac:dyDescent="0.2">
      <c r="D1255" s="2">
        <v>43660.833333333336</v>
      </c>
      <c r="E1255">
        <v>2.87</v>
      </c>
      <c r="F1255" s="874"/>
      <c r="G1255" s="874"/>
      <c r="H1255" s="874"/>
      <c r="I1255" s="874"/>
      <c r="J1255" s="874"/>
      <c r="K1255" s="874"/>
      <c r="L1255" s="874"/>
      <c r="P1255" s="286">
        <v>43883.541666666664</v>
      </c>
      <c r="Q1255" s="8">
        <v>8.177500000000002</v>
      </c>
      <c r="S1255" s="286">
        <v>44477.041666666664</v>
      </c>
      <c r="T1255" s="461">
        <v>2.3773339999999998</v>
      </c>
      <c r="V1255" s="286">
        <v>44873.458333333336</v>
      </c>
      <c r="W1255">
        <v>23.998950000000001</v>
      </c>
    </row>
    <row r="1256" spans="4:23" x14ac:dyDescent="0.2">
      <c r="D1256" s="2">
        <v>43660.875</v>
      </c>
      <c r="E1256">
        <v>3.33</v>
      </c>
      <c r="F1256" s="874"/>
      <c r="G1256" s="874"/>
      <c r="H1256" s="874"/>
      <c r="I1256" s="874"/>
      <c r="J1256" s="874"/>
      <c r="K1256" s="874"/>
      <c r="L1256" s="874"/>
      <c r="P1256" s="286">
        <v>43883.583333333336</v>
      </c>
      <c r="Q1256" s="8">
        <v>6.6938333333333331</v>
      </c>
      <c r="S1256" s="286">
        <v>44477.083333333336</v>
      </c>
      <c r="T1256" s="461">
        <v>1.7198469999999999</v>
      </c>
      <c r="V1256" s="286">
        <v>44873.5</v>
      </c>
      <c r="W1256">
        <v>21.050550000000001</v>
      </c>
    </row>
    <row r="1257" spans="4:23" x14ac:dyDescent="0.2">
      <c r="D1257" s="2">
        <v>43660.916666666664</v>
      </c>
      <c r="E1257">
        <v>3.43</v>
      </c>
      <c r="F1257" s="874"/>
      <c r="G1257" s="874"/>
      <c r="H1257" s="874"/>
      <c r="I1257" s="874"/>
      <c r="J1257" s="874"/>
      <c r="K1257" s="874"/>
      <c r="L1257" s="874"/>
      <c r="P1257" s="286">
        <v>43883.625</v>
      </c>
      <c r="Q1257" s="8">
        <v>7.3896666666666677</v>
      </c>
      <c r="S1257" s="286">
        <v>44477.125</v>
      </c>
      <c r="T1257" s="461">
        <v>1.407411</v>
      </c>
      <c r="V1257" s="286">
        <v>44873.541666666664</v>
      </c>
      <c r="W1257">
        <v>21.54598</v>
      </c>
    </row>
    <row r="1258" spans="4:23" x14ac:dyDescent="0.2">
      <c r="D1258" s="2">
        <v>43660.958333333336</v>
      </c>
      <c r="E1258">
        <v>3.86</v>
      </c>
      <c r="F1258" s="874"/>
      <c r="G1258" s="874"/>
      <c r="H1258" s="874"/>
      <c r="I1258" s="874"/>
      <c r="J1258" s="874"/>
      <c r="K1258" s="874"/>
      <c r="L1258" s="874"/>
      <c r="P1258" s="286">
        <v>43883.666666666664</v>
      </c>
      <c r="Q1258" s="8">
        <v>1.9196666666666664</v>
      </c>
      <c r="S1258" s="286">
        <v>44477.166666666664</v>
      </c>
      <c r="T1258" s="461">
        <v>1.3254649999999999</v>
      </c>
      <c r="V1258" s="286">
        <v>44873.583333333336</v>
      </c>
      <c r="W1258">
        <v>33.625990000000002</v>
      </c>
    </row>
    <row r="1259" spans="4:23" x14ac:dyDescent="0.2">
      <c r="D1259" s="2">
        <v>43661</v>
      </c>
      <c r="E1259">
        <v>2.5099999999999998</v>
      </c>
      <c r="F1259" s="874"/>
      <c r="G1259" s="874"/>
      <c r="H1259" s="874"/>
      <c r="I1259" s="874"/>
      <c r="J1259" s="874"/>
      <c r="K1259" s="874"/>
      <c r="L1259" s="874"/>
      <c r="P1259" s="286">
        <v>43883.708333333336</v>
      </c>
      <c r="Q1259" s="8">
        <v>9.6916666666666647</v>
      </c>
      <c r="S1259" s="286">
        <v>44477.208333333336</v>
      </c>
      <c r="T1259" s="461">
        <v>30.398479999999999</v>
      </c>
      <c r="V1259" s="286">
        <v>44873.625</v>
      </c>
      <c r="W1259">
        <v>41.966810000000002</v>
      </c>
    </row>
    <row r="1260" spans="4:23" x14ac:dyDescent="0.2">
      <c r="D1260" s="2">
        <v>43661.041666666664</v>
      </c>
      <c r="E1260">
        <v>2.54</v>
      </c>
      <c r="F1260" s="874"/>
      <c r="G1260" s="874"/>
      <c r="H1260" s="874"/>
      <c r="I1260" s="874"/>
      <c r="J1260" s="874"/>
      <c r="K1260" s="874"/>
      <c r="L1260" s="874"/>
      <c r="P1260" s="286">
        <v>43883.75</v>
      </c>
      <c r="Q1260" s="8">
        <v>4.2253333333333325</v>
      </c>
      <c r="S1260" s="286">
        <v>44477.25</v>
      </c>
      <c r="T1260" s="461">
        <v>103.4915</v>
      </c>
      <c r="V1260" s="286">
        <v>44873.666666666664</v>
      </c>
      <c r="W1260">
        <v>27.75985</v>
      </c>
    </row>
    <row r="1261" spans="4:23" x14ac:dyDescent="0.2">
      <c r="D1261" s="2">
        <v>43661.083333333336</v>
      </c>
      <c r="E1261">
        <v>2.5499999999999998</v>
      </c>
      <c r="F1261" s="874"/>
      <c r="G1261" s="874"/>
      <c r="H1261" s="874"/>
      <c r="I1261" s="874"/>
      <c r="J1261" s="874"/>
      <c r="K1261" s="874"/>
      <c r="L1261" s="874"/>
      <c r="P1261" s="286">
        <v>43883.791666666664</v>
      </c>
      <c r="Q1261" s="8">
        <v>7.2041666666666675</v>
      </c>
      <c r="S1261" s="286">
        <v>44477.291666666664</v>
      </c>
      <c r="T1261" s="461">
        <v>173.73689999999999</v>
      </c>
      <c r="V1261" s="286">
        <v>44873.708333333336</v>
      </c>
      <c r="W1261">
        <v>22.995149999999999</v>
      </c>
    </row>
    <row r="1262" spans="4:23" x14ac:dyDescent="0.2">
      <c r="D1262" s="2">
        <v>43661.125</v>
      </c>
      <c r="E1262">
        <v>2.59</v>
      </c>
      <c r="F1262" s="874"/>
      <c r="G1262" s="874"/>
      <c r="H1262" s="874"/>
      <c r="I1262" s="874"/>
      <c r="J1262" s="874"/>
      <c r="K1262" s="874"/>
      <c r="L1262" s="874"/>
      <c r="P1262" s="286">
        <v>43883.833333333336</v>
      </c>
      <c r="Q1262" s="8">
        <v>6.512833333333333</v>
      </c>
      <c r="S1262" s="286">
        <v>44477.333333333336</v>
      </c>
      <c r="T1262" s="461">
        <v>94.147509999999997</v>
      </c>
      <c r="V1262" s="286">
        <v>44873.75</v>
      </c>
      <c r="W1262">
        <v>4.9734740000000004</v>
      </c>
    </row>
    <row r="1263" spans="4:23" x14ac:dyDescent="0.2">
      <c r="D1263" s="2">
        <v>43661.166666666664</v>
      </c>
      <c r="E1263">
        <v>7.78</v>
      </c>
      <c r="F1263" s="874"/>
      <c r="G1263" s="874"/>
      <c r="H1263" s="874"/>
      <c r="I1263" s="874"/>
      <c r="J1263" s="874"/>
      <c r="K1263" s="874"/>
      <c r="L1263" s="874"/>
      <c r="P1263" s="286">
        <v>43883.875</v>
      </c>
      <c r="Q1263" s="8">
        <v>6.6545000000000005</v>
      </c>
      <c r="S1263" s="286">
        <v>44477.375</v>
      </c>
      <c r="T1263" s="461">
        <v>115.7912</v>
      </c>
      <c r="V1263" s="286">
        <v>44873.791666666664</v>
      </c>
      <c r="W1263">
        <v>44.207129999999999</v>
      </c>
    </row>
    <row r="1264" spans="4:23" x14ac:dyDescent="0.2">
      <c r="D1264" s="2">
        <v>43661.208333333336</v>
      </c>
      <c r="E1264">
        <v>9.59</v>
      </c>
      <c r="F1264" s="874"/>
      <c r="G1264" s="874"/>
      <c r="H1264" s="874"/>
      <c r="I1264" s="874"/>
      <c r="J1264" s="874"/>
      <c r="K1264" s="874"/>
      <c r="L1264" s="874"/>
      <c r="P1264" s="286">
        <v>43883.916666666664</v>
      </c>
      <c r="Q1264" s="8">
        <v>6.6786666666666683</v>
      </c>
      <c r="S1264" s="286">
        <v>44477.416666666664</v>
      </c>
      <c r="T1264" s="461">
        <v>106.7697</v>
      </c>
      <c r="V1264" s="286">
        <v>44873.833333333336</v>
      </c>
      <c r="W1264">
        <v>0.21485660000000001</v>
      </c>
    </row>
    <row r="1265" spans="4:23" x14ac:dyDescent="0.2">
      <c r="D1265" s="2">
        <v>43661.25</v>
      </c>
      <c r="E1265">
        <v>5.5</v>
      </c>
      <c r="F1265" s="874"/>
      <c r="G1265" s="874"/>
      <c r="H1265" s="874"/>
      <c r="I1265" s="874"/>
      <c r="J1265" s="874"/>
      <c r="K1265" s="874"/>
      <c r="L1265" s="874"/>
      <c r="P1265" s="286">
        <v>43883.958333333336</v>
      </c>
      <c r="Q1265" s="8">
        <v>6.811166666666665</v>
      </c>
      <c r="S1265" s="286">
        <v>44477.458333333336</v>
      </c>
      <c r="T1265" s="461">
        <v>114.7604</v>
      </c>
      <c r="V1265" s="286">
        <v>44873.875</v>
      </c>
      <c r="W1265">
        <v>0.13992760000000001</v>
      </c>
    </row>
    <row r="1266" spans="4:23" x14ac:dyDescent="0.2">
      <c r="D1266" s="2">
        <v>43661.291666666664</v>
      </c>
      <c r="E1266">
        <v>25.27</v>
      </c>
      <c r="F1266" s="874"/>
      <c r="G1266" s="874"/>
      <c r="H1266" s="874"/>
      <c r="I1266" s="874"/>
      <c r="J1266" s="874"/>
      <c r="K1266" s="874"/>
      <c r="L1266" s="874"/>
      <c r="P1266" s="286">
        <v>43884</v>
      </c>
      <c r="Q1266" s="8">
        <v>6.6313333333333322</v>
      </c>
      <c r="S1266" s="286">
        <v>44477.5</v>
      </c>
      <c r="T1266" s="461">
        <v>115.015</v>
      </c>
      <c r="V1266" s="286">
        <v>44874.291666666664</v>
      </c>
      <c r="W1266">
        <v>14.55134</v>
      </c>
    </row>
    <row r="1267" spans="4:23" x14ac:dyDescent="0.2">
      <c r="D1267" s="2">
        <v>43661.333333333336</v>
      </c>
      <c r="E1267">
        <v>115.83</v>
      </c>
      <c r="F1267" s="874"/>
      <c r="G1267" s="874"/>
      <c r="H1267" s="874"/>
      <c r="I1267" s="874"/>
      <c r="J1267" s="874"/>
      <c r="K1267" s="874"/>
      <c r="L1267" s="874"/>
      <c r="P1267" s="286">
        <v>43884.041666666664</v>
      </c>
      <c r="Q1267" s="8">
        <v>5.7455000000000016</v>
      </c>
      <c r="S1267" s="286">
        <v>44477.541666666664</v>
      </c>
      <c r="T1267" s="461">
        <v>106.82859999999999</v>
      </c>
      <c r="V1267" s="286">
        <v>44874.333333333336</v>
      </c>
      <c r="W1267">
        <v>46.790950000000002</v>
      </c>
    </row>
    <row r="1268" spans="4:23" x14ac:dyDescent="0.2">
      <c r="D1268" s="2">
        <v>43661.375</v>
      </c>
      <c r="E1268">
        <v>80.540000000000006</v>
      </c>
      <c r="F1268" s="874"/>
      <c r="G1268" s="874"/>
      <c r="H1268" s="874"/>
      <c r="I1268" s="874"/>
      <c r="J1268" s="874"/>
      <c r="K1268" s="874"/>
      <c r="L1268" s="874"/>
      <c r="P1268" s="286">
        <v>43884.083333333336</v>
      </c>
      <c r="Q1268" s="8">
        <v>5.6348333333333347</v>
      </c>
      <c r="S1268" s="286">
        <v>44477.583333333336</v>
      </c>
      <c r="T1268" s="461">
        <v>163.83019999999999</v>
      </c>
      <c r="V1268" s="286">
        <v>44874.375</v>
      </c>
      <c r="W1268">
        <v>36.399340000000002</v>
      </c>
    </row>
    <row r="1269" spans="4:23" x14ac:dyDescent="0.2">
      <c r="D1269" s="2">
        <v>43661.416666666664</v>
      </c>
      <c r="E1269">
        <v>80.87</v>
      </c>
      <c r="F1269" s="874"/>
      <c r="G1269" s="874"/>
      <c r="H1269" s="874"/>
      <c r="I1269" s="874"/>
      <c r="J1269" s="874"/>
      <c r="K1269" s="874"/>
      <c r="L1269" s="874"/>
      <c r="P1269" s="286">
        <v>43884.125</v>
      </c>
      <c r="Q1269" s="8">
        <v>9467.8818333333274</v>
      </c>
      <c r="S1269" s="286">
        <v>44477.625</v>
      </c>
      <c r="T1269" s="461">
        <v>162.53280000000001</v>
      </c>
      <c r="V1269" s="286">
        <v>44874.416666666664</v>
      </c>
      <c r="W1269">
        <v>29.708760000000002</v>
      </c>
    </row>
    <row r="1270" spans="4:23" x14ac:dyDescent="0.2">
      <c r="D1270" s="2">
        <v>43661.458333333336</v>
      </c>
      <c r="E1270">
        <v>146.55000000000001</v>
      </c>
      <c r="F1270" s="874"/>
      <c r="G1270" s="874"/>
      <c r="H1270" s="874"/>
      <c r="I1270" s="874"/>
      <c r="J1270" s="874"/>
      <c r="K1270" s="874"/>
      <c r="L1270" s="874"/>
      <c r="P1270" s="286">
        <v>43884.166666666664</v>
      </c>
      <c r="Q1270" s="8">
        <v>5.6833333333333362</v>
      </c>
      <c r="S1270" s="286">
        <v>44477.666666666664</v>
      </c>
      <c r="T1270" s="461">
        <v>186.63849999999999</v>
      </c>
      <c r="V1270" s="286">
        <v>44874.458333333336</v>
      </c>
      <c r="W1270">
        <v>27.157119999999999</v>
      </c>
    </row>
    <row r="1271" spans="4:23" x14ac:dyDescent="0.2">
      <c r="D1271" s="2">
        <v>43661.5</v>
      </c>
      <c r="E1271">
        <v>107.29</v>
      </c>
      <c r="F1271" s="874"/>
      <c r="G1271" s="874"/>
      <c r="H1271" s="874"/>
      <c r="I1271" s="874"/>
      <c r="J1271" s="874"/>
      <c r="K1271" s="874"/>
      <c r="L1271" s="874"/>
      <c r="P1271" s="286">
        <v>43884.208333333336</v>
      </c>
      <c r="Q1271" s="8">
        <v>26.124666666666666</v>
      </c>
      <c r="S1271" s="286">
        <v>44477.708333333336</v>
      </c>
      <c r="T1271" s="461">
        <v>185.9007</v>
      </c>
      <c r="V1271" s="286">
        <v>44874.5</v>
      </c>
      <c r="W1271">
        <v>32.948</v>
      </c>
    </row>
    <row r="1272" spans="4:23" x14ac:dyDescent="0.2">
      <c r="D1272" s="2">
        <v>43661.541666666664</v>
      </c>
      <c r="E1272">
        <v>189.6</v>
      </c>
      <c r="F1272" s="874"/>
      <c r="G1272" s="874"/>
      <c r="H1272" s="874"/>
      <c r="I1272" s="874"/>
      <c r="J1272" s="874"/>
      <c r="K1272" s="874"/>
      <c r="L1272" s="874"/>
      <c r="P1272" s="286">
        <v>43884.25</v>
      </c>
      <c r="Q1272" s="8">
        <v>15.750833333333334</v>
      </c>
      <c r="S1272" s="286">
        <v>44477.75</v>
      </c>
      <c r="T1272" s="461">
        <v>172.5316</v>
      </c>
      <c r="V1272" s="286">
        <v>44874.541666666664</v>
      </c>
      <c r="W1272">
        <v>21.440570000000001</v>
      </c>
    </row>
    <row r="1273" spans="4:23" x14ac:dyDescent="0.2">
      <c r="D1273" s="2">
        <v>43661.583333333336</v>
      </c>
      <c r="E1273">
        <v>122.6</v>
      </c>
      <c r="F1273" s="874"/>
      <c r="G1273" s="874"/>
      <c r="H1273" s="874"/>
      <c r="I1273" s="874"/>
      <c r="J1273" s="874"/>
      <c r="K1273" s="874"/>
      <c r="L1273" s="874"/>
      <c r="P1273" s="286">
        <v>43884.291666666664</v>
      </c>
      <c r="Q1273" s="8">
        <v>16.239333333333335</v>
      </c>
      <c r="S1273" s="286">
        <v>44477.791666666664</v>
      </c>
      <c r="T1273" s="461">
        <v>175.1052</v>
      </c>
      <c r="V1273" s="286">
        <v>44874.583333333336</v>
      </c>
      <c r="W1273">
        <v>54.524050000000003</v>
      </c>
    </row>
    <row r="1274" spans="4:23" x14ac:dyDescent="0.2">
      <c r="D1274" s="2">
        <v>43661.625</v>
      </c>
      <c r="E1274">
        <v>122.77</v>
      </c>
      <c r="F1274" s="874"/>
      <c r="G1274" s="874"/>
      <c r="H1274" s="874"/>
      <c r="I1274" s="874"/>
      <c r="J1274" s="874"/>
      <c r="K1274" s="874"/>
      <c r="L1274" s="874"/>
      <c r="P1274" s="286">
        <v>43884.333333333336</v>
      </c>
      <c r="Q1274" s="8">
        <v>18.357833333333339</v>
      </c>
      <c r="S1274" s="286">
        <v>44477.833333333336</v>
      </c>
      <c r="T1274" s="461">
        <v>113.2921</v>
      </c>
      <c r="V1274" s="286">
        <v>44874.625</v>
      </c>
      <c r="W1274">
        <v>47.648769999999999</v>
      </c>
    </row>
    <row r="1275" spans="4:23" x14ac:dyDescent="0.2">
      <c r="D1275" s="2">
        <v>43661.666666666664</v>
      </c>
      <c r="E1275">
        <v>6.02</v>
      </c>
      <c r="F1275" s="874"/>
      <c r="G1275" s="874"/>
      <c r="H1275" s="874"/>
      <c r="I1275" s="874"/>
      <c r="J1275" s="874"/>
      <c r="K1275" s="874"/>
      <c r="L1275" s="874"/>
      <c r="P1275" s="286">
        <v>43884.375</v>
      </c>
      <c r="Q1275" s="8">
        <v>9.9841666666666633</v>
      </c>
      <c r="S1275" s="286">
        <v>44477.875</v>
      </c>
      <c r="T1275" s="461">
        <v>7.2339229999999999</v>
      </c>
      <c r="V1275" s="286">
        <v>44874.666666666664</v>
      </c>
      <c r="W1275">
        <v>22.722349999999999</v>
      </c>
    </row>
    <row r="1276" spans="4:23" x14ac:dyDescent="0.2">
      <c r="D1276" s="2">
        <v>43661.708333333336</v>
      </c>
      <c r="E1276">
        <v>6.48</v>
      </c>
      <c r="F1276" s="874"/>
      <c r="G1276" s="874"/>
      <c r="H1276" s="874"/>
      <c r="I1276" s="874"/>
      <c r="J1276" s="874"/>
      <c r="K1276" s="874"/>
      <c r="L1276" s="874"/>
      <c r="P1276" s="286">
        <v>43884.416666666664</v>
      </c>
      <c r="Q1276" s="8">
        <v>15.447000000000001</v>
      </c>
      <c r="S1276" s="286">
        <v>44477.916666666664</v>
      </c>
      <c r="T1276" s="461">
        <v>3.975511</v>
      </c>
      <c r="V1276" s="286">
        <v>44874.708333333336</v>
      </c>
      <c r="W1276">
        <v>30.08426</v>
      </c>
    </row>
    <row r="1277" spans="4:23" x14ac:dyDescent="0.2">
      <c r="D1277" s="2">
        <v>43661.75</v>
      </c>
      <c r="E1277">
        <v>5.49</v>
      </c>
      <c r="F1277" s="874"/>
      <c r="G1277" s="874"/>
      <c r="H1277" s="874"/>
      <c r="I1277" s="874"/>
      <c r="J1277" s="874"/>
      <c r="K1277" s="874"/>
      <c r="L1277" s="874"/>
      <c r="P1277" s="286">
        <v>43884.458333333336</v>
      </c>
      <c r="Q1277" s="8">
        <v>4.3343333333333351</v>
      </c>
      <c r="S1277" s="286">
        <v>44477.958333333336</v>
      </c>
      <c r="T1277" s="461">
        <v>3.1671469999999999</v>
      </c>
      <c r="V1277" s="286">
        <v>44874.75</v>
      </c>
      <c r="W1277">
        <v>53.302799999999998</v>
      </c>
    </row>
    <row r="1278" spans="4:23" x14ac:dyDescent="0.2">
      <c r="D1278" s="2">
        <v>43661.791666666664</v>
      </c>
      <c r="E1278">
        <v>5.1100000000000003</v>
      </c>
      <c r="F1278" s="874"/>
      <c r="G1278" s="874"/>
      <c r="H1278" s="874"/>
      <c r="I1278" s="874"/>
      <c r="J1278" s="874"/>
      <c r="K1278" s="874"/>
      <c r="L1278" s="874"/>
      <c r="P1278" s="286">
        <v>43884.5</v>
      </c>
      <c r="Q1278" s="8">
        <v>7.6719999999999988</v>
      </c>
      <c r="S1278" s="286">
        <v>44478</v>
      </c>
      <c r="T1278" s="461">
        <v>3.7227380000000001</v>
      </c>
      <c r="V1278" s="286">
        <v>44874.791666666664</v>
      </c>
      <c r="W1278">
        <v>42.502960000000002</v>
      </c>
    </row>
    <row r="1279" spans="4:23" x14ac:dyDescent="0.2">
      <c r="D1279" s="2">
        <v>43661.833333333336</v>
      </c>
      <c r="E1279">
        <v>4.6500000000000004</v>
      </c>
      <c r="F1279" s="874"/>
      <c r="G1279" s="874"/>
      <c r="H1279" s="874"/>
      <c r="I1279" s="874"/>
      <c r="J1279" s="874"/>
      <c r="K1279" s="874"/>
      <c r="L1279" s="874"/>
      <c r="P1279" s="286">
        <v>43884.541666666664</v>
      </c>
      <c r="Q1279" s="8">
        <v>6.4278333333333348</v>
      </c>
      <c r="S1279" s="286">
        <v>44478.041666666664</v>
      </c>
      <c r="T1279" s="461">
        <v>2.7268520000000001</v>
      </c>
      <c r="V1279" s="286">
        <v>44874.833333333336</v>
      </c>
      <c r="W1279">
        <v>24.251899999999999</v>
      </c>
    </row>
    <row r="1280" spans="4:23" x14ac:dyDescent="0.2">
      <c r="D1280" s="2">
        <v>43661.875</v>
      </c>
      <c r="E1280">
        <v>4.1500000000000004</v>
      </c>
      <c r="F1280" s="874"/>
      <c r="G1280" s="874"/>
      <c r="H1280" s="874"/>
      <c r="I1280" s="874"/>
      <c r="J1280" s="874"/>
      <c r="K1280" s="874"/>
      <c r="L1280" s="874"/>
      <c r="P1280" s="286">
        <v>43884.583333333336</v>
      </c>
      <c r="Q1280" s="8">
        <v>8.3648333333333333</v>
      </c>
      <c r="S1280" s="286">
        <v>44478.083333333336</v>
      </c>
      <c r="T1280" s="461">
        <v>2.0117310000000002</v>
      </c>
      <c r="V1280" s="286">
        <v>44874.875</v>
      </c>
      <c r="W1280">
        <v>0.59060140000000005</v>
      </c>
    </row>
    <row r="1281" spans="4:23" x14ac:dyDescent="0.2">
      <c r="D1281" s="2">
        <v>43661.916666666664</v>
      </c>
      <c r="E1281">
        <v>3.94</v>
      </c>
      <c r="F1281" s="874"/>
      <c r="G1281" s="874"/>
      <c r="H1281" s="874"/>
      <c r="I1281" s="874"/>
      <c r="J1281" s="874"/>
      <c r="K1281" s="874"/>
      <c r="L1281" s="874"/>
      <c r="P1281" s="286">
        <v>43884.625</v>
      </c>
      <c r="Q1281" s="8">
        <v>8.7924999999999986</v>
      </c>
      <c r="S1281" s="286">
        <v>44478.125</v>
      </c>
      <c r="T1281" s="461">
        <v>1.7791790000000001</v>
      </c>
      <c r="V1281" s="286">
        <v>44875.291666666664</v>
      </c>
      <c r="W1281">
        <v>7.1584720000000004E-2</v>
      </c>
    </row>
    <row r="1282" spans="4:23" x14ac:dyDescent="0.2">
      <c r="D1282" s="2">
        <v>43661.958333333336</v>
      </c>
      <c r="E1282">
        <v>3.68</v>
      </c>
      <c r="F1282" s="874"/>
      <c r="G1282" s="874"/>
      <c r="H1282" s="874"/>
      <c r="I1282" s="874"/>
      <c r="J1282" s="874"/>
      <c r="K1282" s="874"/>
      <c r="L1282" s="874"/>
      <c r="P1282" s="286">
        <v>43884.666666666664</v>
      </c>
      <c r="Q1282" s="8">
        <v>8.4333333333333318</v>
      </c>
      <c r="S1282" s="286">
        <v>44478.166666666664</v>
      </c>
      <c r="T1282" s="461">
        <v>1.5790489999999999</v>
      </c>
      <c r="V1282" s="286">
        <v>44875.333333333336</v>
      </c>
      <c r="W1282">
        <v>6.1740219999999998E-2</v>
      </c>
    </row>
    <row r="1283" spans="4:23" x14ac:dyDescent="0.2">
      <c r="D1283" s="2">
        <v>43662</v>
      </c>
      <c r="E1283">
        <v>3.81</v>
      </c>
      <c r="F1283" s="874"/>
      <c r="G1283" s="874"/>
      <c r="H1283" s="874"/>
      <c r="I1283" s="874"/>
      <c r="J1283" s="874"/>
      <c r="K1283" s="874"/>
      <c r="L1283" s="874"/>
      <c r="P1283" s="286">
        <v>43884.708333333336</v>
      </c>
      <c r="Q1283" s="8">
        <v>8.6349999999999998</v>
      </c>
      <c r="S1283" s="286">
        <v>44478.208333333336</v>
      </c>
      <c r="T1283" s="461">
        <v>1.504567</v>
      </c>
      <c r="V1283" s="286">
        <v>44875.375</v>
      </c>
      <c r="W1283">
        <v>4.9197249999999998E-2</v>
      </c>
    </row>
    <row r="1284" spans="4:23" x14ac:dyDescent="0.2">
      <c r="D1284" s="2">
        <v>43662.041666666664</v>
      </c>
      <c r="E1284">
        <v>3.89</v>
      </c>
      <c r="F1284" s="874"/>
      <c r="G1284" s="874"/>
      <c r="H1284" s="874"/>
      <c r="I1284" s="874"/>
      <c r="J1284" s="874"/>
      <c r="K1284" s="874"/>
      <c r="L1284" s="874"/>
      <c r="P1284" s="286">
        <v>43884.75</v>
      </c>
      <c r="Q1284" s="8">
        <v>8.5890000000000004</v>
      </c>
      <c r="S1284" s="286">
        <v>44478.25</v>
      </c>
      <c r="T1284" s="461">
        <v>1.4057470000000001</v>
      </c>
      <c r="V1284" s="286">
        <v>44875.416666666664</v>
      </c>
      <c r="W1284">
        <v>3.0290119999999998</v>
      </c>
    </row>
    <row r="1285" spans="4:23" x14ac:dyDescent="0.2">
      <c r="D1285" s="2">
        <v>43662.083333333336</v>
      </c>
      <c r="E1285">
        <v>3.59</v>
      </c>
      <c r="F1285" s="874"/>
      <c r="G1285" s="874"/>
      <c r="H1285" s="874"/>
      <c r="I1285" s="874"/>
      <c r="J1285" s="874"/>
      <c r="K1285" s="874"/>
      <c r="L1285" s="874"/>
      <c r="P1285" s="286">
        <v>43884.791666666664</v>
      </c>
      <c r="Q1285" s="8">
        <v>8.0538333333333334</v>
      </c>
      <c r="S1285" s="286">
        <v>44478.291666666664</v>
      </c>
      <c r="T1285" s="461">
        <v>1.451648</v>
      </c>
      <c r="V1285" s="286">
        <v>44875.458333333336</v>
      </c>
      <c r="W1285">
        <v>17.082909999999998</v>
      </c>
    </row>
    <row r="1286" spans="4:23" x14ac:dyDescent="0.2">
      <c r="D1286" s="2">
        <v>43662.125</v>
      </c>
      <c r="E1286">
        <v>3.47</v>
      </c>
      <c r="F1286" s="874"/>
      <c r="G1286" s="874"/>
      <c r="H1286" s="874"/>
      <c r="I1286" s="874"/>
      <c r="J1286" s="874"/>
      <c r="K1286" s="874"/>
      <c r="L1286" s="874"/>
      <c r="P1286" s="286">
        <v>43884.833333333336</v>
      </c>
      <c r="Q1286" s="8">
        <v>7.3925000000000036</v>
      </c>
      <c r="S1286" s="286">
        <v>44478.333333333336</v>
      </c>
      <c r="T1286" s="461">
        <v>1.5324899999999999</v>
      </c>
      <c r="V1286" s="286">
        <v>44875.5</v>
      </c>
      <c r="W1286">
        <v>51.664259999999999</v>
      </c>
    </row>
    <row r="1287" spans="4:23" x14ac:dyDescent="0.2">
      <c r="D1287" s="2">
        <v>43662.166666666664</v>
      </c>
      <c r="E1287">
        <v>7.75</v>
      </c>
      <c r="F1287" s="874"/>
      <c r="G1287" s="874"/>
      <c r="H1287" s="874"/>
      <c r="I1287" s="874"/>
      <c r="J1287" s="874"/>
      <c r="K1287" s="874"/>
      <c r="L1287" s="874"/>
      <c r="P1287" s="286">
        <v>43884.875</v>
      </c>
      <c r="Q1287" s="8">
        <v>7.267500000000001</v>
      </c>
      <c r="S1287" s="286">
        <v>44478.375</v>
      </c>
      <c r="T1287" s="461">
        <v>1.424471</v>
      </c>
      <c r="V1287" s="286">
        <v>44875.541666666664</v>
      </c>
      <c r="W1287">
        <v>40.46266</v>
      </c>
    </row>
    <row r="1288" spans="4:23" x14ac:dyDescent="0.2">
      <c r="D1288" s="2">
        <v>43662.208333333336</v>
      </c>
      <c r="E1288">
        <v>10.38</v>
      </c>
      <c r="F1288" s="874"/>
      <c r="G1288" s="874"/>
      <c r="H1288" s="874"/>
      <c r="I1288" s="874"/>
      <c r="J1288" s="874"/>
      <c r="K1288" s="874"/>
      <c r="L1288" s="874"/>
      <c r="P1288" s="286">
        <v>43884.916666666664</v>
      </c>
      <c r="Q1288" s="8">
        <v>7.0373333333333328</v>
      </c>
      <c r="S1288" s="286">
        <v>44478.416666666664</v>
      </c>
      <c r="T1288" s="461">
        <v>1.5522389999999999</v>
      </c>
      <c r="V1288" s="286">
        <v>44875.583333333336</v>
      </c>
      <c r="W1288">
        <v>29.104710000000001</v>
      </c>
    </row>
    <row r="1289" spans="4:23" x14ac:dyDescent="0.2">
      <c r="D1289" s="2">
        <v>43662.25</v>
      </c>
      <c r="E1289">
        <v>6.6</v>
      </c>
      <c r="F1289" s="874"/>
      <c r="G1289" s="874"/>
      <c r="H1289" s="874"/>
      <c r="I1289" s="874"/>
      <c r="J1289" s="874"/>
      <c r="K1289" s="874"/>
      <c r="L1289" s="874"/>
      <c r="P1289" s="286">
        <v>43884.958333333336</v>
      </c>
      <c r="Q1289" s="8">
        <v>7.0093333333333341</v>
      </c>
      <c r="S1289" s="286">
        <v>44478.458333333336</v>
      </c>
      <c r="T1289" s="461">
        <v>1.7030069999999999</v>
      </c>
      <c r="V1289" s="286">
        <v>44875.625</v>
      </c>
      <c r="W1289">
        <v>31.062760000000001</v>
      </c>
    </row>
    <row r="1290" spans="4:23" x14ac:dyDescent="0.2">
      <c r="D1290" s="2">
        <v>43662.291666666664</v>
      </c>
      <c r="E1290">
        <v>162.63</v>
      </c>
      <c r="F1290" s="874"/>
      <c r="G1290" s="874"/>
      <c r="H1290" s="874"/>
      <c r="I1290" s="874"/>
      <c r="J1290" s="874"/>
      <c r="K1290" s="874"/>
      <c r="L1290" s="874"/>
      <c r="P1290" s="286">
        <v>43885</v>
      </c>
      <c r="Q1290" s="8">
        <v>6.5421666666666676</v>
      </c>
      <c r="S1290" s="286">
        <v>44478.5</v>
      </c>
      <c r="T1290" s="461">
        <v>1.745309</v>
      </c>
      <c r="V1290" s="286">
        <v>44875.666666666664</v>
      </c>
      <c r="W1290">
        <v>26.900639999999999</v>
      </c>
    </row>
    <row r="1291" spans="4:23" x14ac:dyDescent="0.2">
      <c r="D1291" s="2">
        <v>43662.333333333336</v>
      </c>
      <c r="E1291">
        <v>168.85</v>
      </c>
      <c r="F1291" s="874"/>
      <c r="G1291" s="874"/>
      <c r="H1291" s="874"/>
      <c r="I1291" s="874"/>
      <c r="J1291" s="874"/>
      <c r="K1291" s="874"/>
      <c r="L1291" s="874"/>
      <c r="P1291" s="286">
        <v>43885.041666666664</v>
      </c>
      <c r="Q1291" s="8">
        <v>22.21766666666667</v>
      </c>
      <c r="S1291" s="286">
        <v>44478.541666666664</v>
      </c>
      <c r="T1291" s="461">
        <v>1.663589</v>
      </c>
      <c r="V1291" s="286">
        <v>44875.708333333336</v>
      </c>
      <c r="W1291">
        <v>27.712219999999999</v>
      </c>
    </row>
    <row r="1292" spans="4:23" x14ac:dyDescent="0.2">
      <c r="D1292" s="2">
        <v>43662.375</v>
      </c>
      <c r="E1292">
        <v>98.91</v>
      </c>
      <c r="F1292" s="874"/>
      <c r="G1292" s="874"/>
      <c r="H1292" s="874"/>
      <c r="I1292" s="874"/>
      <c r="J1292" s="874"/>
      <c r="K1292" s="874"/>
      <c r="L1292" s="874"/>
      <c r="P1292" s="286">
        <v>43885.083333333336</v>
      </c>
      <c r="Q1292" s="8">
        <v>6.0453333333333354</v>
      </c>
      <c r="S1292" s="286">
        <v>44478.583333333336</v>
      </c>
      <c r="T1292" s="461">
        <v>1.6671959999999999</v>
      </c>
      <c r="V1292" s="286">
        <v>44875.75</v>
      </c>
      <c r="W1292">
        <v>17.287030000000001</v>
      </c>
    </row>
    <row r="1293" spans="4:23" x14ac:dyDescent="0.2">
      <c r="D1293" s="2">
        <v>43662.416666666664</v>
      </c>
      <c r="E1293">
        <v>101.83</v>
      </c>
      <c r="F1293" s="874"/>
      <c r="G1293" s="874"/>
      <c r="H1293" s="874"/>
      <c r="I1293" s="874"/>
      <c r="J1293" s="874"/>
      <c r="K1293" s="874"/>
      <c r="L1293" s="874"/>
      <c r="P1293" s="286">
        <v>43885.125</v>
      </c>
      <c r="Q1293" s="8">
        <v>5243.984833333333</v>
      </c>
      <c r="S1293" s="286">
        <v>44478.625</v>
      </c>
      <c r="T1293" s="461">
        <v>1.695441</v>
      </c>
      <c r="V1293" s="286">
        <v>44875.791666666664</v>
      </c>
      <c r="W1293">
        <v>6.4729179999999999</v>
      </c>
    </row>
    <row r="1294" spans="4:23" x14ac:dyDescent="0.2">
      <c r="D1294" s="2">
        <v>43662.458333333336</v>
      </c>
      <c r="E1294">
        <v>92.3</v>
      </c>
      <c r="F1294" s="874"/>
      <c r="G1294" s="874"/>
      <c r="H1294" s="874"/>
      <c r="I1294" s="874"/>
      <c r="J1294" s="874"/>
      <c r="K1294" s="874"/>
      <c r="L1294" s="874"/>
      <c r="P1294" s="286">
        <v>43885.166666666664</v>
      </c>
      <c r="Q1294" s="8">
        <v>25.446666666666658</v>
      </c>
      <c r="S1294" s="286">
        <v>44478.666666666664</v>
      </c>
      <c r="T1294" s="461">
        <v>1.753884</v>
      </c>
      <c r="V1294" s="286">
        <v>44875.833333333336</v>
      </c>
      <c r="W1294">
        <v>0.29973159999999999</v>
      </c>
    </row>
    <row r="1295" spans="4:23" x14ac:dyDescent="0.2">
      <c r="D1295" s="2">
        <v>43662.5</v>
      </c>
      <c r="E1295">
        <v>103.88</v>
      </c>
      <c r="F1295" s="874"/>
      <c r="G1295" s="874"/>
      <c r="H1295" s="874"/>
      <c r="I1295" s="874"/>
      <c r="J1295" s="874"/>
      <c r="K1295" s="874"/>
      <c r="L1295" s="874"/>
      <c r="P1295" s="286">
        <v>43885.208333333336</v>
      </c>
      <c r="Q1295" s="8">
        <v>14.583499999999999</v>
      </c>
      <c r="S1295" s="286">
        <v>44478.708333333336</v>
      </c>
      <c r="T1295" s="461">
        <v>1.8151379999999999</v>
      </c>
      <c r="V1295" s="286">
        <v>44875.875</v>
      </c>
      <c r="W1295">
        <v>0.11480940000000001</v>
      </c>
    </row>
    <row r="1296" spans="4:23" x14ac:dyDescent="0.2">
      <c r="D1296" s="2">
        <v>43662.541666666664</v>
      </c>
      <c r="E1296">
        <v>235.54</v>
      </c>
      <c r="F1296" s="874"/>
      <c r="G1296" s="874"/>
      <c r="H1296" s="874"/>
      <c r="I1296" s="874"/>
      <c r="J1296" s="874"/>
      <c r="K1296" s="874"/>
      <c r="L1296" s="874"/>
      <c r="P1296" s="286">
        <v>43885.25</v>
      </c>
      <c r="Q1296" s="8">
        <v>8807.4</v>
      </c>
      <c r="S1296" s="286">
        <v>44478.75</v>
      </c>
      <c r="T1296" s="461">
        <v>1.919878</v>
      </c>
      <c r="V1296" s="286">
        <v>44876.291666666664</v>
      </c>
      <c r="W1296" t="s">
        <v>1736</v>
      </c>
    </row>
    <row r="1297" spans="4:23" x14ac:dyDescent="0.2">
      <c r="D1297" s="2">
        <v>43662.583333333336</v>
      </c>
      <c r="E1297">
        <v>126.31</v>
      </c>
      <c r="F1297" s="874"/>
      <c r="G1297" s="874"/>
      <c r="H1297" s="874"/>
      <c r="I1297" s="874"/>
      <c r="J1297" s="874"/>
      <c r="K1297" s="874"/>
      <c r="L1297" s="874"/>
      <c r="P1297" s="286">
        <v>43885.291666666664</v>
      </c>
      <c r="Q1297" s="8">
        <v>900.0321666666664</v>
      </c>
      <c r="S1297" s="286">
        <v>44478.791666666664</v>
      </c>
      <c r="T1297" s="461">
        <v>1.7721100000000001</v>
      </c>
      <c r="V1297" s="286">
        <v>44876.333333333336</v>
      </c>
      <c r="W1297" t="s">
        <v>1736</v>
      </c>
    </row>
    <row r="1298" spans="4:23" x14ac:dyDescent="0.2">
      <c r="D1298" s="2">
        <v>43662.625</v>
      </c>
      <c r="E1298">
        <v>97.3</v>
      </c>
      <c r="F1298" s="874"/>
      <c r="G1298" s="874"/>
      <c r="H1298" s="874"/>
      <c r="I1298" s="874"/>
      <c r="J1298" s="874"/>
      <c r="K1298" s="874"/>
      <c r="L1298" s="874"/>
      <c r="P1298" s="286">
        <v>43885.333333333336</v>
      </c>
      <c r="Q1298" s="8">
        <v>804.82816666666679</v>
      </c>
      <c r="S1298" s="286">
        <v>44478.833333333336</v>
      </c>
      <c r="T1298" s="461">
        <v>1.6434580000000001</v>
      </c>
      <c r="V1298" s="286">
        <v>44876.375</v>
      </c>
      <c r="W1298" t="s">
        <v>1736</v>
      </c>
    </row>
    <row r="1299" spans="4:23" x14ac:dyDescent="0.2">
      <c r="D1299" s="2">
        <v>43662.666666666664</v>
      </c>
      <c r="E1299">
        <v>7.44</v>
      </c>
      <c r="F1299" s="874"/>
      <c r="G1299" s="874"/>
      <c r="H1299" s="874"/>
      <c r="I1299" s="874"/>
      <c r="J1299" s="874"/>
      <c r="K1299" s="874"/>
      <c r="L1299" s="874"/>
      <c r="P1299" s="286">
        <v>43885.375</v>
      </c>
      <c r="Q1299" s="8">
        <v>1492.2348333333332</v>
      </c>
      <c r="S1299" s="286">
        <v>44478.875</v>
      </c>
      <c r="T1299" s="461">
        <v>1.5898060000000001</v>
      </c>
      <c r="V1299" s="286">
        <v>44876.416666666664</v>
      </c>
      <c r="W1299" t="s">
        <v>1736</v>
      </c>
    </row>
    <row r="1300" spans="4:23" x14ac:dyDescent="0.2">
      <c r="D1300" s="2">
        <v>43662.708333333336</v>
      </c>
      <c r="E1300">
        <v>5.77</v>
      </c>
      <c r="F1300" s="874"/>
      <c r="G1300" s="874"/>
      <c r="H1300" s="874"/>
      <c r="I1300" s="874"/>
      <c r="J1300" s="874"/>
      <c r="K1300" s="874"/>
      <c r="L1300" s="874"/>
      <c r="P1300" s="286">
        <v>43885.416666666664</v>
      </c>
      <c r="Q1300" s="8">
        <v>792.20666666666693</v>
      </c>
      <c r="S1300" s="286">
        <v>44478.916666666664</v>
      </c>
      <c r="T1300" s="461">
        <v>1.4283939999999999</v>
      </c>
      <c r="V1300" s="286">
        <v>44876.458333333336</v>
      </c>
      <c r="W1300" t="s">
        <v>1736</v>
      </c>
    </row>
    <row r="1301" spans="4:23" x14ac:dyDescent="0.2">
      <c r="D1301" s="2">
        <v>43662.75</v>
      </c>
      <c r="E1301">
        <v>4.83</v>
      </c>
      <c r="F1301" s="874"/>
      <c r="G1301" s="874"/>
      <c r="H1301" s="874"/>
      <c r="I1301" s="874"/>
      <c r="J1301" s="874"/>
      <c r="K1301" s="874"/>
      <c r="L1301" s="874"/>
      <c r="P1301" s="286">
        <v>43885.458333333336</v>
      </c>
      <c r="Q1301" s="8">
        <v>42.966166666666673</v>
      </c>
      <c r="S1301" s="286">
        <v>44478.958333333336</v>
      </c>
      <c r="T1301" s="461">
        <v>2.7566090000000001</v>
      </c>
      <c r="V1301" s="286">
        <v>44876.5</v>
      </c>
      <c r="W1301" t="s">
        <v>1736</v>
      </c>
    </row>
    <row r="1302" spans="4:23" x14ac:dyDescent="0.2">
      <c r="D1302" s="2">
        <v>43662.791666666664</v>
      </c>
      <c r="E1302">
        <v>4.32</v>
      </c>
      <c r="F1302" s="874"/>
      <c r="G1302" s="874"/>
      <c r="H1302" s="874"/>
      <c r="I1302" s="874"/>
      <c r="J1302" s="874"/>
      <c r="K1302" s="874"/>
      <c r="L1302" s="874"/>
      <c r="P1302" s="286">
        <v>43885.5</v>
      </c>
      <c r="Q1302" s="8">
        <v>54.177000000000021</v>
      </c>
      <c r="S1302" s="286">
        <v>44479</v>
      </c>
      <c r="T1302" s="461">
        <v>3.07314</v>
      </c>
      <c r="V1302" s="286">
        <v>44876.541666666664</v>
      </c>
      <c r="W1302" t="s">
        <v>1736</v>
      </c>
    </row>
    <row r="1303" spans="4:23" x14ac:dyDescent="0.2">
      <c r="D1303" s="2">
        <v>43662.833333333336</v>
      </c>
      <c r="E1303">
        <v>4.28</v>
      </c>
      <c r="F1303" s="874"/>
      <c r="G1303" s="874"/>
      <c r="H1303" s="874"/>
      <c r="I1303" s="874"/>
      <c r="J1303" s="874"/>
      <c r="K1303" s="874"/>
      <c r="L1303" s="874"/>
      <c r="P1303" s="286">
        <v>43885.541666666664</v>
      </c>
      <c r="Q1303" s="8">
        <v>41.884166666666673</v>
      </c>
      <c r="S1303" s="286">
        <v>44479.041666666664</v>
      </c>
      <c r="T1303" s="461">
        <v>2.20804</v>
      </c>
      <c r="V1303" s="286">
        <v>44876.583333333336</v>
      </c>
      <c r="W1303" t="s">
        <v>1736</v>
      </c>
    </row>
    <row r="1304" spans="4:23" x14ac:dyDescent="0.2">
      <c r="D1304" s="2">
        <v>43662.875</v>
      </c>
      <c r="E1304">
        <v>4.04</v>
      </c>
      <c r="F1304" s="874"/>
      <c r="G1304" s="874"/>
      <c r="H1304" s="874"/>
      <c r="I1304" s="874"/>
      <c r="J1304" s="874"/>
      <c r="K1304" s="874"/>
      <c r="L1304" s="874"/>
      <c r="P1304" s="286">
        <v>43885.583333333336</v>
      </c>
      <c r="Q1304" s="8">
        <v>61.559333333333321</v>
      </c>
      <c r="S1304" s="286">
        <v>44479.083333333336</v>
      </c>
      <c r="T1304" s="461">
        <v>1.8098160000000001</v>
      </c>
      <c r="V1304" s="286">
        <v>44876.625</v>
      </c>
      <c r="W1304" t="s">
        <v>1736</v>
      </c>
    </row>
    <row r="1305" spans="4:23" x14ac:dyDescent="0.2">
      <c r="D1305" s="2">
        <v>43662.916666666664</v>
      </c>
      <c r="E1305">
        <v>3.96</v>
      </c>
      <c r="F1305" s="874"/>
      <c r="G1305" s="874"/>
      <c r="H1305" s="874"/>
      <c r="I1305" s="874"/>
      <c r="J1305" s="874"/>
      <c r="K1305" s="874"/>
      <c r="L1305" s="874"/>
      <c r="P1305" s="286">
        <v>43885.625</v>
      </c>
      <c r="Q1305" s="8">
        <v>18.506333333333334</v>
      </c>
      <c r="S1305" s="286">
        <v>44479.125</v>
      </c>
      <c r="T1305" s="461">
        <v>1.7708759999999999</v>
      </c>
      <c r="V1305" s="286">
        <v>44876.666666666664</v>
      </c>
      <c r="W1305" t="s">
        <v>1736</v>
      </c>
    </row>
    <row r="1306" spans="4:23" x14ac:dyDescent="0.2">
      <c r="D1306" s="2">
        <v>43662.958333333336</v>
      </c>
      <c r="E1306">
        <v>3.87</v>
      </c>
      <c r="F1306" s="874"/>
      <c r="G1306" s="874"/>
      <c r="H1306" s="874"/>
      <c r="I1306" s="874"/>
      <c r="J1306" s="874"/>
      <c r="K1306" s="874"/>
      <c r="L1306" s="874"/>
      <c r="P1306" s="286">
        <v>43885.666666666664</v>
      </c>
      <c r="Q1306" s="8">
        <v>15.379333333333337</v>
      </c>
      <c r="S1306" s="286">
        <v>44479.166666666664</v>
      </c>
      <c r="T1306" s="461">
        <v>1.5617700000000001</v>
      </c>
      <c r="V1306" s="286">
        <v>44876.708333333336</v>
      </c>
      <c r="W1306" t="s">
        <v>1736</v>
      </c>
    </row>
    <row r="1307" spans="4:23" x14ac:dyDescent="0.2">
      <c r="D1307" s="2">
        <v>43663</v>
      </c>
      <c r="E1307">
        <v>3.74</v>
      </c>
      <c r="F1307" s="874"/>
      <c r="G1307" s="874"/>
      <c r="H1307" s="874"/>
      <c r="I1307" s="874"/>
      <c r="J1307" s="874"/>
      <c r="K1307" s="874"/>
      <c r="L1307" s="874"/>
      <c r="P1307" s="286">
        <v>43885.708333333336</v>
      </c>
      <c r="Q1307" s="8">
        <v>13.84583333333333</v>
      </c>
      <c r="S1307" s="286">
        <v>44479.208333333336</v>
      </c>
      <c r="T1307" s="461">
        <v>1.4237420000000001</v>
      </c>
      <c r="V1307" s="286">
        <v>44876.75</v>
      </c>
      <c r="W1307" t="s">
        <v>1736</v>
      </c>
    </row>
    <row r="1308" spans="4:23" x14ac:dyDescent="0.2">
      <c r="D1308" s="2">
        <v>43663.041666666664</v>
      </c>
      <c r="E1308">
        <v>3.85</v>
      </c>
      <c r="F1308" s="874"/>
      <c r="G1308" s="874"/>
      <c r="H1308" s="874"/>
      <c r="I1308" s="874"/>
      <c r="J1308" s="874"/>
      <c r="K1308" s="874"/>
      <c r="L1308" s="874"/>
      <c r="P1308" s="286">
        <v>43885.75</v>
      </c>
      <c r="Q1308" s="8">
        <v>11.717166666666669</v>
      </c>
      <c r="S1308" s="286">
        <v>44479.25</v>
      </c>
      <c r="T1308" s="461">
        <v>1.549849</v>
      </c>
      <c r="V1308" s="286">
        <v>44876.791666666664</v>
      </c>
      <c r="W1308" t="s">
        <v>1736</v>
      </c>
    </row>
    <row r="1309" spans="4:23" x14ac:dyDescent="0.2">
      <c r="D1309" s="2">
        <v>43663.083333333336</v>
      </c>
      <c r="E1309">
        <v>3.36</v>
      </c>
      <c r="F1309" s="874"/>
      <c r="G1309" s="874"/>
      <c r="H1309" s="874"/>
      <c r="I1309" s="874"/>
      <c r="J1309" s="874"/>
      <c r="K1309" s="874"/>
      <c r="L1309" s="874"/>
      <c r="P1309" s="286">
        <v>43885.791666666664</v>
      </c>
      <c r="Q1309" s="8">
        <v>10.367833333333333</v>
      </c>
      <c r="S1309" s="286">
        <v>44479.291666666664</v>
      </c>
      <c r="T1309" s="461">
        <v>1.4161999999999999</v>
      </c>
      <c r="V1309" s="286">
        <v>44876.833333333336</v>
      </c>
      <c r="W1309" t="s">
        <v>1736</v>
      </c>
    </row>
    <row r="1310" spans="4:23" x14ac:dyDescent="0.2">
      <c r="D1310" s="2">
        <v>43663.125</v>
      </c>
      <c r="E1310">
        <v>3.39</v>
      </c>
      <c r="F1310" s="874"/>
      <c r="G1310" s="874"/>
      <c r="H1310" s="874"/>
      <c r="I1310" s="874"/>
      <c r="J1310" s="874"/>
      <c r="K1310" s="874"/>
      <c r="L1310" s="874"/>
      <c r="P1310" s="286">
        <v>43885.833333333336</v>
      </c>
      <c r="Q1310" s="8">
        <v>10.643166666666669</v>
      </c>
      <c r="S1310" s="286">
        <v>44479.333333333336</v>
      </c>
      <c r="T1310" s="461">
        <v>1.373613</v>
      </c>
      <c r="V1310" s="286">
        <v>44876.875</v>
      </c>
      <c r="W1310" t="s">
        <v>1736</v>
      </c>
    </row>
    <row r="1311" spans="4:23" x14ac:dyDescent="0.2">
      <c r="D1311" s="2">
        <v>43663.166666666664</v>
      </c>
      <c r="E1311">
        <v>9.0299999999999994</v>
      </c>
      <c r="F1311" s="874"/>
      <c r="G1311" s="874"/>
      <c r="H1311" s="874"/>
      <c r="I1311" s="874"/>
      <c r="J1311" s="874"/>
      <c r="K1311" s="874"/>
      <c r="L1311" s="874"/>
      <c r="P1311" s="286">
        <v>43885.875</v>
      </c>
      <c r="Q1311" s="8">
        <v>6.9250000000000007</v>
      </c>
      <c r="S1311" s="286">
        <v>44479.375</v>
      </c>
      <c r="T1311" s="461">
        <v>1.5072140000000001</v>
      </c>
      <c r="V1311" s="286">
        <v>44877.291666666664</v>
      </c>
      <c r="W1311" t="s">
        <v>1736</v>
      </c>
    </row>
    <row r="1312" spans="4:23" x14ac:dyDescent="0.2">
      <c r="D1312" s="2">
        <v>43663.208333333336</v>
      </c>
      <c r="E1312">
        <v>-0.34</v>
      </c>
      <c r="F1312" s="874"/>
      <c r="G1312" s="874"/>
      <c r="H1312" s="874"/>
      <c r="I1312" s="874"/>
      <c r="J1312" s="874"/>
      <c r="K1312" s="874"/>
      <c r="L1312" s="874"/>
      <c r="P1312" s="286">
        <v>43885.916666666664</v>
      </c>
      <c r="Q1312" s="8">
        <v>8.0541666666666689</v>
      </c>
      <c r="S1312" s="286">
        <v>44479.416666666664</v>
      </c>
      <c r="T1312" s="461">
        <v>1.490437</v>
      </c>
      <c r="V1312" s="286">
        <v>44877.333333333336</v>
      </c>
      <c r="W1312" t="s">
        <v>1736</v>
      </c>
    </row>
    <row r="1313" spans="4:23" x14ac:dyDescent="0.2">
      <c r="D1313" s="2">
        <v>43663.25</v>
      </c>
      <c r="E1313">
        <v>6.78</v>
      </c>
      <c r="F1313" s="874"/>
      <c r="G1313" s="874"/>
      <c r="H1313" s="874"/>
      <c r="I1313" s="874"/>
      <c r="J1313" s="874"/>
      <c r="K1313" s="874"/>
      <c r="L1313" s="874"/>
      <c r="P1313" s="286">
        <v>43885.958333333336</v>
      </c>
      <c r="Q1313" s="8">
        <v>9.2669999999999995</v>
      </c>
      <c r="S1313" s="286">
        <v>44479.458333333336</v>
      </c>
      <c r="T1313" s="461">
        <v>1.4668939999999999</v>
      </c>
      <c r="V1313" s="286">
        <v>44877.375</v>
      </c>
      <c r="W1313" t="s">
        <v>1736</v>
      </c>
    </row>
    <row r="1314" spans="4:23" x14ac:dyDescent="0.2">
      <c r="D1314" s="2">
        <v>43663.291666666664</v>
      </c>
      <c r="E1314">
        <v>21.95</v>
      </c>
      <c r="F1314" s="874"/>
      <c r="G1314" s="874"/>
      <c r="H1314" s="874"/>
      <c r="I1314" s="874"/>
      <c r="J1314" s="874"/>
      <c r="K1314" s="874"/>
      <c r="L1314" s="874"/>
      <c r="P1314" s="286">
        <v>43886</v>
      </c>
      <c r="Q1314" s="8">
        <v>16.720333333333329</v>
      </c>
      <c r="S1314" s="286">
        <v>44479.5</v>
      </c>
      <c r="T1314" s="461">
        <v>1.474774</v>
      </c>
      <c r="V1314" s="286">
        <v>44877.416666666664</v>
      </c>
      <c r="W1314" t="s">
        <v>1736</v>
      </c>
    </row>
    <row r="1315" spans="4:23" x14ac:dyDescent="0.2">
      <c r="D1315" s="2">
        <v>43663.333333333336</v>
      </c>
      <c r="E1315">
        <v>149.47999999999999</v>
      </c>
      <c r="F1315" s="874"/>
      <c r="G1315" s="874"/>
      <c r="H1315" s="874"/>
      <c r="I1315" s="874"/>
      <c r="J1315" s="874"/>
      <c r="K1315" s="874"/>
      <c r="L1315" s="874"/>
      <c r="P1315" s="286">
        <v>43886.041666666664</v>
      </c>
      <c r="Q1315" s="8">
        <v>5.8121666666666663</v>
      </c>
      <c r="S1315" s="286">
        <v>44479.541666666664</v>
      </c>
      <c r="T1315" s="461">
        <v>1.5992580000000001</v>
      </c>
      <c r="V1315" s="286">
        <v>44877.458333333336</v>
      </c>
      <c r="W1315" t="s">
        <v>1736</v>
      </c>
    </row>
    <row r="1316" spans="4:23" x14ac:dyDescent="0.2">
      <c r="D1316" s="2">
        <v>43663.375</v>
      </c>
      <c r="E1316">
        <v>79.010000000000005</v>
      </c>
      <c r="F1316" s="874"/>
      <c r="G1316" s="874"/>
      <c r="H1316" s="874"/>
      <c r="I1316" s="874"/>
      <c r="J1316" s="874"/>
      <c r="K1316" s="874"/>
      <c r="L1316" s="874"/>
      <c r="P1316" s="286">
        <v>43886.083333333336</v>
      </c>
      <c r="Q1316" s="8">
        <v>5.9228333333333341</v>
      </c>
      <c r="S1316" s="286">
        <v>44479.583333333336</v>
      </c>
      <c r="T1316" s="461">
        <v>1.4949300000000001</v>
      </c>
      <c r="V1316" s="286">
        <v>44877.5</v>
      </c>
      <c r="W1316" t="s">
        <v>1736</v>
      </c>
    </row>
    <row r="1317" spans="4:23" x14ac:dyDescent="0.2">
      <c r="D1317" s="2">
        <v>43663.416666666664</v>
      </c>
      <c r="E1317">
        <v>78.14</v>
      </c>
      <c r="F1317" s="874"/>
      <c r="G1317" s="874"/>
      <c r="H1317" s="874"/>
      <c r="I1317" s="874"/>
      <c r="J1317" s="874"/>
      <c r="K1317" s="874"/>
      <c r="L1317" s="874"/>
      <c r="P1317" s="286">
        <v>43886.125</v>
      </c>
      <c r="Q1317" s="8">
        <v>355.49800000000027</v>
      </c>
      <c r="S1317" s="286">
        <v>44479.625</v>
      </c>
      <c r="T1317" s="461">
        <v>1.4468840000000001</v>
      </c>
      <c r="V1317" s="286">
        <v>44877.541666666664</v>
      </c>
      <c r="W1317" t="s">
        <v>1736</v>
      </c>
    </row>
    <row r="1318" spans="4:23" x14ac:dyDescent="0.2">
      <c r="D1318" s="2">
        <v>43663.458333333336</v>
      </c>
      <c r="E1318">
        <v>62.28</v>
      </c>
      <c r="F1318" s="874"/>
      <c r="G1318" s="874"/>
      <c r="H1318" s="874"/>
      <c r="I1318" s="874"/>
      <c r="J1318" s="874"/>
      <c r="K1318" s="874"/>
      <c r="L1318" s="874"/>
      <c r="P1318" s="286">
        <v>43886.166666666664</v>
      </c>
      <c r="Q1318" s="8">
        <v>22.886999999999993</v>
      </c>
      <c r="S1318" s="286">
        <v>44479.666666666664</v>
      </c>
      <c r="T1318" s="461">
        <v>1.3767389999999999</v>
      </c>
      <c r="V1318" s="286">
        <v>44877.583333333336</v>
      </c>
      <c r="W1318" t="s">
        <v>1736</v>
      </c>
    </row>
    <row r="1319" spans="4:23" x14ac:dyDescent="0.2">
      <c r="D1319" s="2">
        <v>43663.5</v>
      </c>
      <c r="E1319">
        <v>71.39</v>
      </c>
      <c r="F1319" s="874"/>
      <c r="G1319" s="874"/>
      <c r="H1319" s="874"/>
      <c r="I1319" s="874"/>
      <c r="J1319" s="874"/>
      <c r="K1319" s="874"/>
      <c r="L1319" s="874"/>
      <c r="P1319" s="286">
        <v>43886.208333333336</v>
      </c>
      <c r="Q1319" s="8">
        <v>12.52916666666667</v>
      </c>
      <c r="S1319" s="286">
        <v>44479.708333333336</v>
      </c>
      <c r="T1319" s="461">
        <v>1.289498</v>
      </c>
      <c r="V1319" s="286">
        <v>44877.625</v>
      </c>
      <c r="W1319" t="s">
        <v>1736</v>
      </c>
    </row>
    <row r="1320" spans="4:23" x14ac:dyDescent="0.2">
      <c r="D1320" s="2">
        <v>43663.541666666664</v>
      </c>
      <c r="E1320">
        <v>72.319999999999993</v>
      </c>
      <c r="F1320" s="874"/>
      <c r="G1320" s="874"/>
      <c r="H1320" s="874"/>
      <c r="I1320" s="874"/>
      <c r="J1320" s="874"/>
      <c r="K1320" s="874"/>
      <c r="L1320" s="874"/>
      <c r="P1320" s="286">
        <v>43886.25</v>
      </c>
      <c r="Q1320" s="8">
        <v>35.190833333333337</v>
      </c>
      <c r="S1320" s="286">
        <v>44479.75</v>
      </c>
      <c r="T1320" s="461">
        <v>1.2010700000000001</v>
      </c>
      <c r="V1320" s="286">
        <v>44877.666666666664</v>
      </c>
      <c r="W1320" t="s">
        <v>1736</v>
      </c>
    </row>
    <row r="1321" spans="4:23" x14ac:dyDescent="0.2">
      <c r="D1321" s="2">
        <v>43663.583333333336</v>
      </c>
      <c r="E1321">
        <v>153.22999999999999</v>
      </c>
      <c r="F1321" s="874"/>
      <c r="G1321" s="874"/>
      <c r="H1321" s="874"/>
      <c r="I1321" s="874"/>
      <c r="J1321" s="874"/>
      <c r="K1321" s="874"/>
      <c r="L1321" s="874"/>
      <c r="P1321" s="286">
        <v>43886.291666666664</v>
      </c>
      <c r="Q1321" s="8">
        <v>111.95050000000002</v>
      </c>
      <c r="S1321" s="286">
        <v>44479.791666666664</v>
      </c>
      <c r="T1321" s="461">
        <v>1.222739</v>
      </c>
      <c r="V1321" s="286">
        <v>44877.708333333336</v>
      </c>
      <c r="W1321" t="s">
        <v>1736</v>
      </c>
    </row>
    <row r="1322" spans="4:23" x14ac:dyDescent="0.2">
      <c r="D1322" s="2">
        <v>43663.625</v>
      </c>
      <c r="E1322">
        <v>110.7</v>
      </c>
      <c r="F1322" s="874"/>
      <c r="G1322" s="874"/>
      <c r="H1322" s="874"/>
      <c r="I1322" s="874"/>
      <c r="J1322" s="874"/>
      <c r="K1322" s="874"/>
      <c r="L1322" s="874"/>
      <c r="P1322" s="286">
        <v>43886.333333333336</v>
      </c>
      <c r="Q1322" s="8">
        <v>37.97</v>
      </c>
      <c r="S1322" s="286">
        <v>44479.833333333336</v>
      </c>
      <c r="T1322" s="461">
        <v>1.2390300000000001</v>
      </c>
      <c r="V1322" s="286">
        <v>44877.75</v>
      </c>
      <c r="W1322" t="s">
        <v>1736</v>
      </c>
    </row>
    <row r="1323" spans="4:23" x14ac:dyDescent="0.2">
      <c r="D1323" s="2">
        <v>43663.666666666664</v>
      </c>
      <c r="E1323">
        <v>6.9</v>
      </c>
      <c r="F1323" s="874"/>
      <c r="G1323" s="874"/>
      <c r="H1323" s="874"/>
      <c r="I1323" s="874"/>
      <c r="J1323" s="874"/>
      <c r="K1323" s="874"/>
      <c r="L1323" s="874"/>
      <c r="P1323" s="286">
        <v>43886.375</v>
      </c>
      <c r="Q1323" s="8">
        <v>77.423666666666648</v>
      </c>
      <c r="S1323" s="286">
        <v>44479.875</v>
      </c>
      <c r="T1323" s="461">
        <v>1.0934140000000001</v>
      </c>
      <c r="V1323" s="286">
        <v>44877.791666666664</v>
      </c>
      <c r="W1323" t="s">
        <v>1736</v>
      </c>
    </row>
    <row r="1324" spans="4:23" x14ac:dyDescent="0.2">
      <c r="D1324" s="2">
        <v>43663.708333333336</v>
      </c>
      <c r="E1324">
        <v>5.8</v>
      </c>
      <c r="F1324" s="874"/>
      <c r="G1324" s="874"/>
      <c r="H1324" s="874"/>
      <c r="I1324" s="874"/>
      <c r="J1324" s="874"/>
      <c r="K1324" s="874"/>
      <c r="L1324" s="874"/>
      <c r="P1324" s="286">
        <v>43886.416666666664</v>
      </c>
      <c r="Q1324" s="8">
        <v>43.745666666666658</v>
      </c>
      <c r="S1324" s="286">
        <v>44479.916666666664</v>
      </c>
      <c r="T1324" s="461">
        <v>1.05236</v>
      </c>
      <c r="V1324" s="286">
        <v>44877.833333333336</v>
      </c>
      <c r="W1324" t="s">
        <v>1736</v>
      </c>
    </row>
    <row r="1325" spans="4:23" x14ac:dyDescent="0.2">
      <c r="D1325" s="2">
        <v>43663.75</v>
      </c>
      <c r="E1325">
        <v>4.46</v>
      </c>
      <c r="F1325" s="874"/>
      <c r="G1325" s="874"/>
      <c r="H1325" s="874"/>
      <c r="I1325" s="874"/>
      <c r="J1325" s="874"/>
      <c r="K1325" s="874"/>
      <c r="L1325" s="874"/>
      <c r="P1325" s="286">
        <v>43886.458333333336</v>
      </c>
      <c r="Q1325" s="8">
        <v>48.467166666666671</v>
      </c>
      <c r="S1325" s="286">
        <v>44479.958333333336</v>
      </c>
      <c r="T1325" s="461">
        <v>2.4117169999999999</v>
      </c>
      <c r="V1325" s="286">
        <v>44877.875</v>
      </c>
      <c r="W1325" t="s">
        <v>1736</v>
      </c>
    </row>
    <row r="1326" spans="4:23" x14ac:dyDescent="0.2">
      <c r="D1326" s="2">
        <v>43663.791666666664</v>
      </c>
      <c r="E1326">
        <v>3.74</v>
      </c>
      <c r="F1326" s="874"/>
      <c r="G1326" s="874"/>
      <c r="H1326" s="874"/>
      <c r="I1326" s="874"/>
      <c r="J1326" s="874"/>
      <c r="K1326" s="874"/>
      <c r="L1326" s="874"/>
      <c r="P1326" s="286">
        <v>43886.5</v>
      </c>
      <c r="Q1326" s="8">
        <v>46.476999999999997</v>
      </c>
      <c r="S1326" s="286">
        <v>44480</v>
      </c>
      <c r="T1326" s="461">
        <v>3.3506629999999999</v>
      </c>
      <c r="V1326" s="286">
        <v>44878.291666666664</v>
      </c>
      <c r="W1326" t="s">
        <v>1736</v>
      </c>
    </row>
    <row r="1327" spans="4:23" x14ac:dyDescent="0.2">
      <c r="D1327" s="2">
        <v>43663.833333333336</v>
      </c>
      <c r="E1327">
        <v>1.79</v>
      </c>
      <c r="F1327" s="874"/>
      <c r="G1327" s="874"/>
      <c r="H1327" s="874"/>
      <c r="I1327" s="874"/>
      <c r="J1327" s="874"/>
      <c r="K1327" s="874"/>
      <c r="L1327" s="874"/>
      <c r="P1327" s="286">
        <v>43886.541666666664</v>
      </c>
      <c r="Q1327" s="8">
        <v>67.295833333333334</v>
      </c>
      <c r="S1327" s="286">
        <v>44480.041666666664</v>
      </c>
      <c r="T1327" s="461">
        <v>2.096314</v>
      </c>
      <c r="V1327" s="286">
        <v>44878.333333333336</v>
      </c>
      <c r="W1327" t="s">
        <v>1736</v>
      </c>
    </row>
    <row r="1328" spans="4:23" x14ac:dyDescent="0.2">
      <c r="D1328" s="2">
        <v>43663.875</v>
      </c>
      <c r="E1328">
        <v>3.51</v>
      </c>
      <c r="F1328" s="874"/>
      <c r="G1328" s="874"/>
      <c r="H1328" s="874"/>
      <c r="I1328" s="874"/>
      <c r="J1328" s="874"/>
      <c r="K1328" s="874"/>
      <c r="L1328" s="874"/>
      <c r="P1328" s="286">
        <v>43886.583333333336</v>
      </c>
      <c r="Q1328" s="8">
        <v>59.394500000000008</v>
      </c>
      <c r="S1328" s="286">
        <v>44480.083333333336</v>
      </c>
      <c r="T1328" s="461">
        <v>1.665198</v>
      </c>
      <c r="V1328" s="286">
        <v>44878.375</v>
      </c>
      <c r="W1328" t="s">
        <v>1736</v>
      </c>
    </row>
    <row r="1329" spans="4:23" x14ac:dyDescent="0.2">
      <c r="D1329" s="2">
        <v>43663.916666666664</v>
      </c>
      <c r="E1329">
        <v>3.94</v>
      </c>
      <c r="F1329" s="874"/>
      <c r="G1329" s="874"/>
      <c r="H1329" s="874"/>
      <c r="I1329" s="874"/>
      <c r="J1329" s="874"/>
      <c r="K1329" s="874"/>
      <c r="L1329" s="874"/>
      <c r="P1329" s="286">
        <v>43886.625</v>
      </c>
      <c r="Q1329" s="8">
        <v>17.020166666666668</v>
      </c>
      <c r="S1329" s="286">
        <v>44480.125</v>
      </c>
      <c r="T1329" s="461">
        <v>1.4412590000000001</v>
      </c>
      <c r="V1329" s="286">
        <v>44878.416666666664</v>
      </c>
      <c r="W1329" t="s">
        <v>1736</v>
      </c>
    </row>
    <row r="1330" spans="4:23" x14ac:dyDescent="0.2">
      <c r="D1330" s="2">
        <v>43663.958333333336</v>
      </c>
      <c r="E1330">
        <v>3.75</v>
      </c>
      <c r="F1330" s="874"/>
      <c r="G1330" s="874"/>
      <c r="H1330" s="874"/>
      <c r="I1330" s="874"/>
      <c r="J1330" s="874"/>
      <c r="K1330" s="874"/>
      <c r="L1330" s="874"/>
      <c r="P1330" s="286">
        <v>43886.666666666664</v>
      </c>
      <c r="Q1330" s="8">
        <v>16.093499999999995</v>
      </c>
      <c r="S1330" s="286">
        <v>44480.166666666664</v>
      </c>
      <c r="T1330" s="461">
        <v>1.1221859999999999</v>
      </c>
      <c r="V1330" s="286">
        <v>44878.458333333336</v>
      </c>
      <c r="W1330" t="s">
        <v>1736</v>
      </c>
    </row>
    <row r="1331" spans="4:23" x14ac:dyDescent="0.2">
      <c r="D1331" s="2">
        <v>43664</v>
      </c>
      <c r="E1331">
        <v>11.78</v>
      </c>
      <c r="F1331" s="874"/>
      <c r="G1331" s="874"/>
      <c r="H1331" s="874"/>
      <c r="I1331" s="874"/>
      <c r="J1331" s="874"/>
      <c r="K1331" s="874"/>
      <c r="L1331" s="874"/>
      <c r="P1331" s="286">
        <v>43886.708333333336</v>
      </c>
      <c r="Q1331" s="8">
        <v>8.009666666666666</v>
      </c>
      <c r="S1331" s="286">
        <v>44480.208333333336</v>
      </c>
      <c r="T1331" s="461">
        <v>27.855899999999998</v>
      </c>
      <c r="V1331" s="286">
        <v>44878.5</v>
      </c>
      <c r="W1331" t="s">
        <v>1736</v>
      </c>
    </row>
    <row r="1332" spans="4:23" x14ac:dyDescent="0.2">
      <c r="D1332" s="2">
        <v>43664.041666666664</v>
      </c>
      <c r="E1332">
        <v>2.92</v>
      </c>
      <c r="F1332" s="874"/>
      <c r="G1332" s="874"/>
      <c r="H1332" s="874"/>
      <c r="I1332" s="874"/>
      <c r="J1332" s="874"/>
      <c r="K1332" s="874"/>
      <c r="L1332" s="874"/>
      <c r="P1332" s="286">
        <v>43886.75</v>
      </c>
      <c r="Q1332" s="8">
        <v>2.7138333333333331</v>
      </c>
      <c r="S1332" s="286">
        <v>44480.25</v>
      </c>
      <c r="T1332" s="461">
        <v>92.99718</v>
      </c>
      <c r="V1332" s="286">
        <v>44878.541666666664</v>
      </c>
      <c r="W1332" t="s">
        <v>1736</v>
      </c>
    </row>
    <row r="1333" spans="4:23" x14ac:dyDescent="0.2">
      <c r="D1333" s="2">
        <v>43664.083333333336</v>
      </c>
      <c r="E1333">
        <v>3.48</v>
      </c>
      <c r="F1333" s="874"/>
      <c r="G1333" s="874"/>
      <c r="H1333" s="874"/>
      <c r="I1333" s="874"/>
      <c r="J1333" s="874"/>
      <c r="K1333" s="874"/>
      <c r="L1333" s="874"/>
      <c r="P1333" s="286">
        <v>43886.791666666664</v>
      </c>
      <c r="Q1333" s="8">
        <v>1.3531666666666664</v>
      </c>
      <c r="S1333" s="286">
        <v>44480.291666666664</v>
      </c>
      <c r="T1333" s="461">
        <v>217.434</v>
      </c>
      <c r="V1333" s="286">
        <v>44878.583333333336</v>
      </c>
      <c r="W1333" t="s">
        <v>1736</v>
      </c>
    </row>
    <row r="1334" spans="4:23" x14ac:dyDescent="0.2">
      <c r="D1334" s="2">
        <v>43664.125</v>
      </c>
      <c r="E1334">
        <v>1.91</v>
      </c>
      <c r="F1334" s="874"/>
      <c r="G1334" s="874"/>
      <c r="H1334" s="874"/>
      <c r="I1334" s="874"/>
      <c r="J1334" s="874"/>
      <c r="K1334" s="874"/>
      <c r="L1334" s="874"/>
      <c r="P1334" s="286">
        <v>43886.833333333336</v>
      </c>
      <c r="Q1334" s="8">
        <v>6.9969999999999999</v>
      </c>
      <c r="S1334" s="286">
        <v>44480.333333333336</v>
      </c>
      <c r="T1334" s="461">
        <v>281.43959999999998</v>
      </c>
      <c r="V1334" s="286">
        <v>44878.625</v>
      </c>
      <c r="W1334" t="s">
        <v>1736</v>
      </c>
    </row>
    <row r="1335" spans="4:23" x14ac:dyDescent="0.2">
      <c r="D1335" s="2">
        <v>43664.166666666664</v>
      </c>
      <c r="E1335">
        <v>5.22</v>
      </c>
      <c r="F1335" s="874"/>
      <c r="G1335" s="874"/>
      <c r="H1335" s="874"/>
      <c r="I1335" s="874"/>
      <c r="J1335" s="874"/>
      <c r="K1335" s="874"/>
      <c r="L1335" s="874"/>
      <c r="P1335" s="286">
        <v>43886.875</v>
      </c>
      <c r="Q1335" s="8">
        <v>11.598166666666669</v>
      </c>
      <c r="S1335" s="286">
        <v>44480.375</v>
      </c>
      <c r="T1335" s="461">
        <v>249.46100000000001</v>
      </c>
      <c r="V1335" s="286">
        <v>44878.666666666664</v>
      </c>
      <c r="W1335" t="s">
        <v>1736</v>
      </c>
    </row>
    <row r="1336" spans="4:23" x14ac:dyDescent="0.2">
      <c r="D1336" s="2">
        <v>43664.208333333336</v>
      </c>
      <c r="E1336">
        <v>9.91</v>
      </c>
      <c r="F1336" s="874"/>
      <c r="G1336" s="874"/>
      <c r="H1336" s="874"/>
      <c r="I1336" s="874"/>
      <c r="J1336" s="874"/>
      <c r="K1336" s="874"/>
      <c r="L1336" s="874"/>
      <c r="P1336" s="286">
        <v>43886.916666666664</v>
      </c>
      <c r="Q1336" s="8">
        <v>5.3508333333333322</v>
      </c>
      <c r="S1336" s="286">
        <v>44480.416666666664</v>
      </c>
      <c r="T1336" s="461">
        <v>210.7852</v>
      </c>
      <c r="V1336" s="286">
        <v>44878.708333333336</v>
      </c>
      <c r="W1336" t="s">
        <v>1736</v>
      </c>
    </row>
    <row r="1337" spans="4:23" x14ac:dyDescent="0.2">
      <c r="D1337" s="2">
        <v>43664.25</v>
      </c>
      <c r="E1337">
        <v>6.04</v>
      </c>
      <c r="F1337" s="874"/>
      <c r="G1337" s="874"/>
      <c r="H1337" s="874"/>
      <c r="I1337" s="874"/>
      <c r="J1337" s="874"/>
      <c r="K1337" s="874"/>
      <c r="L1337" s="874"/>
      <c r="P1337" s="286">
        <v>43886.958333333336</v>
      </c>
      <c r="Q1337" s="8">
        <v>6.3170000000000011</v>
      </c>
      <c r="S1337" s="286">
        <v>44480.458333333336</v>
      </c>
      <c r="T1337" s="461">
        <v>123.0087</v>
      </c>
      <c r="V1337" s="286">
        <v>44878.75</v>
      </c>
      <c r="W1337" t="s">
        <v>1736</v>
      </c>
    </row>
    <row r="1338" spans="4:23" x14ac:dyDescent="0.2">
      <c r="D1338" s="2">
        <v>43664.291666666664</v>
      </c>
      <c r="E1338">
        <v>26.02</v>
      </c>
      <c r="F1338" s="874"/>
      <c r="G1338" s="874"/>
      <c r="H1338" s="874"/>
      <c r="I1338" s="874"/>
      <c r="J1338" s="874"/>
      <c r="K1338" s="874"/>
      <c r="L1338" s="874"/>
      <c r="P1338" s="286">
        <v>43887</v>
      </c>
      <c r="Q1338" s="8">
        <v>6.490499999999999</v>
      </c>
      <c r="S1338" s="286">
        <v>44480.5</v>
      </c>
      <c r="T1338" s="461">
        <v>195.79390000000001</v>
      </c>
      <c r="V1338" s="286">
        <v>44878.791666666664</v>
      </c>
      <c r="W1338" t="s">
        <v>1736</v>
      </c>
    </row>
    <row r="1339" spans="4:23" x14ac:dyDescent="0.2">
      <c r="D1339" s="2">
        <v>43664.333333333336</v>
      </c>
      <c r="E1339">
        <v>163.84</v>
      </c>
      <c r="F1339" s="874"/>
      <c r="G1339" s="874"/>
      <c r="H1339" s="874"/>
      <c r="I1339" s="874"/>
      <c r="J1339" s="874"/>
      <c r="K1339" s="874"/>
      <c r="L1339" s="874"/>
      <c r="P1339" s="286">
        <v>43887.041666666664</v>
      </c>
      <c r="Q1339" s="8">
        <v>6.2001666666666653</v>
      </c>
      <c r="S1339" s="286">
        <v>44480.541666666664</v>
      </c>
      <c r="T1339" s="461">
        <v>176.96279999999999</v>
      </c>
      <c r="V1339" s="286">
        <v>44878.833333333336</v>
      </c>
      <c r="W1339" t="s">
        <v>1736</v>
      </c>
    </row>
    <row r="1340" spans="4:23" x14ac:dyDescent="0.2">
      <c r="D1340" s="2">
        <v>43664.375</v>
      </c>
      <c r="E1340">
        <v>69.87</v>
      </c>
      <c r="F1340" s="874"/>
      <c r="G1340" s="874"/>
      <c r="H1340" s="874"/>
      <c r="I1340" s="874"/>
      <c r="J1340" s="874"/>
      <c r="K1340" s="874"/>
      <c r="L1340" s="874"/>
      <c r="P1340" s="286">
        <v>43887.083333333336</v>
      </c>
      <c r="Q1340" s="8">
        <v>5.9119999999999973</v>
      </c>
      <c r="S1340" s="286">
        <v>44480.583333333336</v>
      </c>
      <c r="T1340" s="461">
        <v>194.33269999999999</v>
      </c>
      <c r="V1340" s="286">
        <v>44878.875</v>
      </c>
      <c r="W1340" t="s">
        <v>1736</v>
      </c>
    </row>
    <row r="1341" spans="4:23" x14ac:dyDescent="0.2">
      <c r="D1341" s="2">
        <v>43664.416666666664</v>
      </c>
      <c r="E1341">
        <v>73.31</v>
      </c>
      <c r="F1341" s="874"/>
      <c r="G1341" s="874"/>
      <c r="H1341" s="874"/>
      <c r="I1341" s="874"/>
      <c r="J1341" s="874"/>
      <c r="K1341" s="874"/>
      <c r="L1341" s="874"/>
      <c r="P1341" s="286">
        <v>43887.125</v>
      </c>
      <c r="Q1341" s="8">
        <v>264.36449999999996</v>
      </c>
      <c r="S1341" s="286">
        <v>44480.625</v>
      </c>
      <c r="T1341" s="461">
        <v>148.77619999999999</v>
      </c>
      <c r="V1341" s="286">
        <v>44879.291666666664</v>
      </c>
      <c r="W1341" t="s">
        <v>1736</v>
      </c>
    </row>
    <row r="1342" spans="4:23" x14ac:dyDescent="0.2">
      <c r="D1342" s="2">
        <v>43664.458333333336</v>
      </c>
      <c r="E1342">
        <v>115.19</v>
      </c>
      <c r="F1342" s="874"/>
      <c r="G1342" s="874"/>
      <c r="H1342" s="874"/>
      <c r="I1342" s="874"/>
      <c r="J1342" s="874"/>
      <c r="K1342" s="874"/>
      <c r="L1342" s="874"/>
      <c r="P1342" s="286">
        <v>43887.166666666664</v>
      </c>
      <c r="Q1342" s="8">
        <v>18.012166666666658</v>
      </c>
      <c r="S1342" s="286">
        <v>44480.666666666664</v>
      </c>
      <c r="T1342" s="461">
        <v>113.6536</v>
      </c>
      <c r="V1342" s="286">
        <v>44879.333333333336</v>
      </c>
      <c r="W1342" t="s">
        <v>1736</v>
      </c>
    </row>
    <row r="1343" spans="4:23" x14ac:dyDescent="0.2">
      <c r="D1343" s="2">
        <v>43664.5</v>
      </c>
      <c r="E1343">
        <v>51.36</v>
      </c>
      <c r="F1343" s="874"/>
      <c r="G1343" s="874"/>
      <c r="H1343" s="874"/>
      <c r="I1343" s="874"/>
      <c r="J1343" s="874"/>
      <c r="K1343" s="874"/>
      <c r="L1343" s="874"/>
      <c r="P1343" s="286">
        <v>43887.208333333336</v>
      </c>
      <c r="Q1343" s="8">
        <v>9.4376666666666651</v>
      </c>
      <c r="S1343" s="286">
        <v>44480.708333333336</v>
      </c>
      <c r="T1343" s="461">
        <v>313.50850000000003</v>
      </c>
      <c r="V1343" s="286">
        <v>44879.375</v>
      </c>
      <c r="W1343" t="s">
        <v>1736</v>
      </c>
    </row>
    <row r="1344" spans="4:23" x14ac:dyDescent="0.2">
      <c r="D1344" s="2">
        <v>43664.541666666664</v>
      </c>
      <c r="E1344">
        <v>67.39</v>
      </c>
      <c r="F1344" s="874"/>
      <c r="G1344" s="874"/>
      <c r="H1344" s="874"/>
      <c r="I1344" s="874"/>
      <c r="J1344" s="874"/>
      <c r="K1344" s="874"/>
      <c r="L1344" s="874"/>
      <c r="P1344" s="286">
        <v>43887.25</v>
      </c>
      <c r="Q1344" s="8">
        <v>7.4823333333333304</v>
      </c>
      <c r="S1344" s="286">
        <v>44480.75</v>
      </c>
      <c r="T1344" s="461">
        <v>198.07239999999999</v>
      </c>
      <c r="V1344" s="286">
        <v>44879.416666666664</v>
      </c>
      <c r="W1344" t="s">
        <v>1736</v>
      </c>
    </row>
    <row r="1345" spans="4:23" x14ac:dyDescent="0.2">
      <c r="D1345" s="2">
        <v>43664.583333333336</v>
      </c>
      <c r="E1345">
        <v>31.35</v>
      </c>
      <c r="F1345" s="874"/>
      <c r="G1345" s="874"/>
      <c r="H1345" s="874"/>
      <c r="I1345" s="874"/>
      <c r="J1345" s="874"/>
      <c r="K1345" s="874"/>
      <c r="L1345" s="874"/>
      <c r="P1345" s="286">
        <v>43887.291666666664</v>
      </c>
      <c r="Q1345" s="8">
        <v>31.264666666666663</v>
      </c>
      <c r="S1345" s="286">
        <v>44480.791666666664</v>
      </c>
      <c r="T1345" s="461">
        <v>232.30279999999999</v>
      </c>
      <c r="V1345" s="286">
        <v>44879.458333333336</v>
      </c>
      <c r="W1345" t="s">
        <v>1736</v>
      </c>
    </row>
    <row r="1346" spans="4:23" x14ac:dyDescent="0.2">
      <c r="D1346" s="2">
        <v>43664.625</v>
      </c>
      <c r="E1346">
        <v>7.59</v>
      </c>
      <c r="F1346" s="874"/>
      <c r="G1346" s="874"/>
      <c r="H1346" s="874"/>
      <c r="I1346" s="874"/>
      <c r="J1346" s="874"/>
      <c r="K1346" s="874"/>
      <c r="L1346" s="874"/>
      <c r="P1346" s="286">
        <v>43887.333333333336</v>
      </c>
      <c r="Q1346" s="8">
        <v>175.45516666666666</v>
      </c>
      <c r="S1346" s="286">
        <v>44480.833333333336</v>
      </c>
      <c r="T1346" s="461">
        <v>133.19759999999999</v>
      </c>
      <c r="V1346" s="286">
        <v>44879.5</v>
      </c>
      <c r="W1346" t="s">
        <v>1736</v>
      </c>
    </row>
    <row r="1347" spans="4:23" x14ac:dyDescent="0.2">
      <c r="D1347" s="2">
        <v>43664.666666666664</v>
      </c>
      <c r="E1347">
        <v>10.63</v>
      </c>
      <c r="F1347" s="874"/>
      <c r="G1347" s="874"/>
      <c r="H1347" s="874"/>
      <c r="I1347" s="874"/>
      <c r="J1347" s="874"/>
      <c r="K1347" s="874"/>
      <c r="L1347" s="874"/>
      <c r="P1347" s="286">
        <v>43887.375</v>
      </c>
      <c r="Q1347" s="8">
        <v>116.99550000000005</v>
      </c>
      <c r="S1347" s="286">
        <v>44480.875</v>
      </c>
      <c r="T1347" s="461">
        <v>5.2117230000000001</v>
      </c>
      <c r="V1347" s="286">
        <v>44879.541666666664</v>
      </c>
      <c r="W1347" t="s">
        <v>1736</v>
      </c>
    </row>
    <row r="1348" spans="4:23" x14ac:dyDescent="0.2">
      <c r="D1348" s="2">
        <v>43664.708333333336</v>
      </c>
      <c r="E1348">
        <v>4.97</v>
      </c>
      <c r="F1348" s="874"/>
      <c r="G1348" s="874"/>
      <c r="H1348" s="874"/>
      <c r="I1348" s="874"/>
      <c r="J1348" s="874"/>
      <c r="K1348" s="874"/>
      <c r="L1348" s="874"/>
      <c r="P1348" s="286">
        <v>43887.416666666664</v>
      </c>
      <c r="Q1348" s="8">
        <v>108.07783333333332</v>
      </c>
      <c r="S1348" s="286">
        <v>44480.916666666664</v>
      </c>
      <c r="T1348" s="461">
        <v>3.388868</v>
      </c>
      <c r="V1348" s="286">
        <v>44879.583333333336</v>
      </c>
      <c r="W1348" t="s">
        <v>1736</v>
      </c>
    </row>
    <row r="1349" spans="4:23" x14ac:dyDescent="0.2">
      <c r="D1349" s="2">
        <v>43664.75</v>
      </c>
      <c r="E1349">
        <v>4.38</v>
      </c>
      <c r="F1349" s="874"/>
      <c r="G1349" s="874"/>
      <c r="H1349" s="874"/>
      <c r="I1349" s="874"/>
      <c r="J1349" s="874"/>
      <c r="K1349" s="874"/>
      <c r="L1349" s="874"/>
      <c r="P1349" s="286">
        <v>43887.458333333336</v>
      </c>
      <c r="Q1349" s="8">
        <v>81.884499999999989</v>
      </c>
      <c r="S1349" s="286">
        <v>44480.958333333336</v>
      </c>
      <c r="T1349" s="461">
        <v>4.1269939999999998</v>
      </c>
      <c r="V1349" s="286">
        <v>44879.625</v>
      </c>
      <c r="W1349" t="s">
        <v>1736</v>
      </c>
    </row>
    <row r="1350" spans="4:23" x14ac:dyDescent="0.2">
      <c r="D1350" s="2">
        <v>43664.791666666664</v>
      </c>
      <c r="E1350">
        <v>3.42</v>
      </c>
      <c r="F1350" s="874"/>
      <c r="G1350" s="874"/>
      <c r="H1350" s="874"/>
      <c r="I1350" s="874"/>
      <c r="J1350" s="874"/>
      <c r="K1350" s="874"/>
      <c r="L1350" s="874"/>
      <c r="P1350" s="286">
        <v>43887.5</v>
      </c>
      <c r="Q1350" s="8">
        <v>75.674666666666639</v>
      </c>
      <c r="S1350" s="286">
        <v>44481</v>
      </c>
      <c r="T1350" s="461">
        <v>3.7638980000000002</v>
      </c>
      <c r="V1350" s="286">
        <v>44879.666666666664</v>
      </c>
      <c r="W1350" t="s">
        <v>1736</v>
      </c>
    </row>
    <row r="1351" spans="4:23" x14ac:dyDescent="0.2">
      <c r="D1351" s="2">
        <v>43664.833333333336</v>
      </c>
      <c r="E1351">
        <v>3.61</v>
      </c>
      <c r="F1351" s="874"/>
      <c r="G1351" s="874"/>
      <c r="H1351" s="874"/>
      <c r="I1351" s="874"/>
      <c r="J1351" s="874"/>
      <c r="K1351" s="874"/>
      <c r="L1351" s="874"/>
      <c r="P1351" s="286">
        <v>43887.541666666664</v>
      </c>
      <c r="Q1351" s="8">
        <v>94.39749999999998</v>
      </c>
      <c r="S1351" s="286">
        <v>44481.041666666664</v>
      </c>
      <c r="T1351" s="461">
        <v>4.0311089999999998</v>
      </c>
      <c r="V1351" s="286">
        <v>44879.708333333336</v>
      </c>
      <c r="W1351" t="s">
        <v>1736</v>
      </c>
    </row>
    <row r="1352" spans="4:23" x14ac:dyDescent="0.2">
      <c r="D1352" s="2">
        <v>43664.875</v>
      </c>
      <c r="E1352">
        <v>3.26</v>
      </c>
      <c r="F1352" s="874"/>
      <c r="G1352" s="874"/>
      <c r="H1352" s="874"/>
      <c r="I1352" s="874"/>
      <c r="J1352" s="874"/>
      <c r="K1352" s="874"/>
      <c r="L1352" s="874"/>
      <c r="P1352" s="286">
        <v>43887.583333333336</v>
      </c>
      <c r="Q1352" s="8">
        <v>54.799166666666657</v>
      </c>
      <c r="S1352" s="286">
        <v>44481.083333333336</v>
      </c>
      <c r="T1352" s="461">
        <v>2.8052190000000001</v>
      </c>
      <c r="V1352" s="286">
        <v>44879.75</v>
      </c>
      <c r="W1352" t="s">
        <v>1736</v>
      </c>
    </row>
    <row r="1353" spans="4:23" x14ac:dyDescent="0.2">
      <c r="D1353" s="2">
        <v>43664.916666666664</v>
      </c>
      <c r="E1353">
        <v>3.34</v>
      </c>
      <c r="F1353" s="874"/>
      <c r="G1353" s="874"/>
      <c r="H1353" s="874"/>
      <c r="I1353" s="874"/>
      <c r="J1353" s="874"/>
      <c r="K1353" s="874"/>
      <c r="L1353" s="874"/>
      <c r="P1353" s="286">
        <v>43887.625</v>
      </c>
      <c r="Q1353" s="8">
        <v>26.594166666666663</v>
      </c>
      <c r="S1353" s="286">
        <v>44481.125</v>
      </c>
      <c r="T1353" s="461">
        <v>2.3532459999999999</v>
      </c>
      <c r="V1353" s="286">
        <v>44879.791666666664</v>
      </c>
      <c r="W1353" t="s">
        <v>1736</v>
      </c>
    </row>
    <row r="1354" spans="4:23" x14ac:dyDescent="0.2">
      <c r="D1354" s="2">
        <v>43664.958333333336</v>
      </c>
      <c r="E1354">
        <v>3.12</v>
      </c>
      <c r="F1354" s="874"/>
      <c r="G1354" s="874"/>
      <c r="H1354" s="874"/>
      <c r="I1354" s="874"/>
      <c r="J1354" s="874"/>
      <c r="K1354" s="874"/>
      <c r="L1354" s="874"/>
      <c r="P1354" s="286">
        <v>43887.666666666664</v>
      </c>
      <c r="Q1354" s="8">
        <v>17.939166666666665</v>
      </c>
      <c r="S1354" s="286">
        <v>44481.166666666664</v>
      </c>
      <c r="T1354" s="461">
        <v>2.1087820000000002</v>
      </c>
      <c r="V1354" s="286">
        <v>44879.833333333336</v>
      </c>
      <c r="W1354" t="s">
        <v>1736</v>
      </c>
    </row>
    <row r="1355" spans="4:23" x14ac:dyDescent="0.2">
      <c r="D1355" s="2">
        <v>43665</v>
      </c>
      <c r="E1355">
        <v>3</v>
      </c>
      <c r="F1355" s="874"/>
      <c r="G1355" s="874"/>
      <c r="H1355" s="874"/>
      <c r="I1355" s="874"/>
      <c r="J1355" s="874"/>
      <c r="K1355" s="874"/>
      <c r="L1355" s="874"/>
      <c r="P1355" s="286">
        <v>43887.708333333336</v>
      </c>
      <c r="Q1355" s="8">
        <v>11.594833333333332</v>
      </c>
      <c r="S1355" s="286">
        <v>44481.208333333336</v>
      </c>
      <c r="T1355" s="461">
        <v>1.8361430000000001</v>
      </c>
      <c r="V1355" s="286">
        <v>44879.875</v>
      </c>
      <c r="W1355" t="s">
        <v>1736</v>
      </c>
    </row>
    <row r="1356" spans="4:23" x14ac:dyDescent="0.2">
      <c r="D1356" s="2">
        <v>43665.041666666664</v>
      </c>
      <c r="E1356">
        <v>2.99</v>
      </c>
      <c r="F1356" s="874"/>
      <c r="G1356" s="874"/>
      <c r="H1356" s="874"/>
      <c r="I1356" s="874"/>
      <c r="J1356" s="874"/>
      <c r="K1356" s="874"/>
      <c r="L1356" s="874"/>
      <c r="P1356" s="286">
        <v>43887.75</v>
      </c>
      <c r="Q1356" s="8">
        <v>6.9488333333333356</v>
      </c>
      <c r="S1356" s="286">
        <v>44481.25</v>
      </c>
      <c r="T1356" s="461">
        <v>1.6211739999999999</v>
      </c>
      <c r="V1356" s="286">
        <v>44880.291666666664</v>
      </c>
      <c r="W1356">
        <v>0.36900820000000001</v>
      </c>
    </row>
    <row r="1357" spans="4:23" x14ac:dyDescent="0.2">
      <c r="D1357" s="2">
        <v>43665.083333333336</v>
      </c>
      <c r="E1357">
        <v>2.98</v>
      </c>
      <c r="F1357" s="874"/>
      <c r="G1357" s="874"/>
      <c r="H1357" s="874"/>
      <c r="I1357" s="874"/>
      <c r="J1357" s="874"/>
      <c r="K1357" s="874"/>
      <c r="L1357" s="874"/>
      <c r="P1357" s="286">
        <v>43887.791666666664</v>
      </c>
      <c r="Q1357" s="8">
        <v>8.6690000000000023</v>
      </c>
      <c r="S1357" s="286">
        <v>44481.291666666664</v>
      </c>
      <c r="T1357" s="461">
        <v>1.5576080000000001</v>
      </c>
      <c r="V1357" s="286">
        <v>44880.333333333336</v>
      </c>
      <c r="W1357">
        <v>0.1188582</v>
      </c>
    </row>
    <row r="1358" spans="4:23" x14ac:dyDescent="0.2">
      <c r="D1358" s="2">
        <v>43665.125</v>
      </c>
      <c r="E1358">
        <v>2.95</v>
      </c>
      <c r="F1358" s="874"/>
      <c r="G1358" s="874"/>
      <c r="H1358" s="874"/>
      <c r="I1358" s="874"/>
      <c r="J1358" s="874"/>
      <c r="K1358" s="874"/>
      <c r="L1358" s="874"/>
      <c r="P1358" s="286">
        <v>43887.833333333336</v>
      </c>
      <c r="Q1358" s="8">
        <v>6.4423333333333321</v>
      </c>
      <c r="S1358" s="286">
        <v>44481.333333333336</v>
      </c>
      <c r="T1358" s="461">
        <v>1.5342260000000001</v>
      </c>
      <c r="V1358" s="286">
        <v>44880.375</v>
      </c>
      <c r="W1358">
        <v>4.3469959999999999</v>
      </c>
    </row>
    <row r="1359" spans="4:23" x14ac:dyDescent="0.2">
      <c r="D1359" s="2">
        <v>43665.166666666664</v>
      </c>
      <c r="E1359">
        <v>6.44</v>
      </c>
      <c r="F1359" s="874"/>
      <c r="G1359" s="874"/>
      <c r="H1359" s="874"/>
      <c r="I1359" s="874"/>
      <c r="J1359" s="874"/>
      <c r="K1359" s="874"/>
      <c r="L1359" s="874"/>
      <c r="P1359" s="286">
        <v>43887.875</v>
      </c>
      <c r="Q1359" s="8">
        <v>4.3471666666666664</v>
      </c>
      <c r="S1359" s="286">
        <v>44481.375</v>
      </c>
      <c r="T1359" s="461">
        <v>5.5901899999999998</v>
      </c>
      <c r="V1359" s="286">
        <v>44880.416666666664</v>
      </c>
      <c r="W1359">
        <v>67.68768</v>
      </c>
    </row>
    <row r="1360" spans="4:23" x14ac:dyDescent="0.2">
      <c r="D1360" s="2">
        <v>43665.208333333336</v>
      </c>
      <c r="E1360">
        <v>9.59</v>
      </c>
      <c r="F1360" s="874"/>
      <c r="G1360" s="874"/>
      <c r="H1360" s="874"/>
      <c r="I1360" s="874"/>
      <c r="J1360" s="874"/>
      <c r="K1360" s="874"/>
      <c r="L1360" s="874"/>
      <c r="P1360" s="286">
        <v>43887.916666666664</v>
      </c>
      <c r="Q1360" s="8">
        <v>3.5693333333333328</v>
      </c>
      <c r="S1360" s="286">
        <v>44481.416666666664</v>
      </c>
      <c r="T1360" s="461">
        <v>3.0507390000000001</v>
      </c>
      <c r="V1360" s="286">
        <v>44880.458333333336</v>
      </c>
      <c r="W1360">
        <v>14.795959999999999</v>
      </c>
    </row>
    <row r="1361" spans="4:23" x14ac:dyDescent="0.2">
      <c r="D1361" s="2">
        <v>43665.25</v>
      </c>
      <c r="E1361">
        <v>6.01</v>
      </c>
      <c r="F1361" s="874"/>
      <c r="G1361" s="874"/>
      <c r="H1361" s="874"/>
      <c r="I1361" s="874"/>
      <c r="J1361" s="874"/>
      <c r="K1361" s="874"/>
      <c r="L1361" s="874"/>
      <c r="P1361" s="286">
        <v>43887.958333333336</v>
      </c>
      <c r="Q1361" s="8">
        <v>3.2041666666666662</v>
      </c>
      <c r="S1361" s="286">
        <v>44481.458333333336</v>
      </c>
      <c r="T1361" s="461">
        <v>2.4106209999999999</v>
      </c>
      <c r="V1361" s="286">
        <v>44880.5</v>
      </c>
      <c r="W1361">
        <v>16.490950000000002</v>
      </c>
    </row>
    <row r="1362" spans="4:23" x14ac:dyDescent="0.2">
      <c r="D1362" s="2">
        <v>43665.291666666664</v>
      </c>
      <c r="E1362">
        <v>4.9400000000000004</v>
      </c>
      <c r="F1362" s="874"/>
      <c r="G1362" s="874"/>
      <c r="H1362" s="874"/>
      <c r="I1362" s="874"/>
      <c r="J1362" s="874"/>
      <c r="K1362" s="874"/>
      <c r="L1362" s="874"/>
      <c r="P1362" s="286">
        <v>43888</v>
      </c>
      <c r="Q1362" s="8">
        <v>2.9390000000000001</v>
      </c>
      <c r="S1362" s="286">
        <v>44481.5</v>
      </c>
      <c r="T1362" s="461">
        <v>2.1556479999999998</v>
      </c>
      <c r="V1362" s="286">
        <v>44880.541666666664</v>
      </c>
      <c r="W1362">
        <v>0.1217493</v>
      </c>
    </row>
    <row r="1363" spans="4:23" x14ac:dyDescent="0.2">
      <c r="D1363" s="2">
        <v>43665.333333333336</v>
      </c>
      <c r="E1363">
        <v>4.57</v>
      </c>
      <c r="F1363" s="874"/>
      <c r="G1363" s="874"/>
      <c r="H1363" s="874"/>
      <c r="I1363" s="874"/>
      <c r="J1363" s="874"/>
      <c r="K1363" s="874"/>
      <c r="L1363" s="874"/>
      <c r="P1363" s="286">
        <v>43888.041666666664</v>
      </c>
      <c r="Q1363" s="8">
        <v>2.8398333333333334</v>
      </c>
      <c r="S1363" s="286">
        <v>44481.541666666664</v>
      </c>
      <c r="T1363" s="461">
        <v>6.7480330000000004</v>
      </c>
      <c r="V1363" s="286">
        <v>44880.583333333336</v>
      </c>
      <c r="W1363">
        <v>0.1260155</v>
      </c>
    </row>
    <row r="1364" spans="4:23" x14ac:dyDescent="0.2">
      <c r="D1364" s="2">
        <v>43665.375</v>
      </c>
      <c r="E1364">
        <v>4.29</v>
      </c>
      <c r="F1364" s="874"/>
      <c r="G1364" s="874"/>
      <c r="H1364" s="874"/>
      <c r="I1364" s="874"/>
      <c r="J1364" s="874"/>
      <c r="K1364" s="874"/>
      <c r="L1364" s="874"/>
      <c r="P1364" s="286">
        <v>43888.083333333336</v>
      </c>
      <c r="Q1364" s="8">
        <v>2.9000000000000008</v>
      </c>
      <c r="S1364" s="286">
        <v>44481.583333333336</v>
      </c>
      <c r="T1364" s="461">
        <v>3.3343319999999999</v>
      </c>
      <c r="V1364" s="286">
        <v>44880.625</v>
      </c>
      <c r="W1364">
        <v>0.11127090000000001</v>
      </c>
    </row>
    <row r="1365" spans="4:23" x14ac:dyDescent="0.2">
      <c r="D1365" s="2">
        <v>43665.416666666664</v>
      </c>
      <c r="E1365">
        <v>235.62</v>
      </c>
      <c r="F1365" s="874"/>
      <c r="G1365" s="874"/>
      <c r="H1365" s="874"/>
      <c r="I1365" s="874"/>
      <c r="J1365" s="874"/>
      <c r="K1365" s="874"/>
      <c r="L1365" s="874"/>
      <c r="P1365" s="286">
        <v>43888.125</v>
      </c>
      <c r="Q1365" s="8">
        <v>264.83216666666664</v>
      </c>
      <c r="S1365" s="286">
        <v>44481.625</v>
      </c>
      <c r="T1365" s="461">
        <v>2.5152489999999998</v>
      </c>
      <c r="V1365" s="286">
        <v>44880.666666666664</v>
      </c>
      <c r="W1365">
        <v>8.3200070000000001E-2</v>
      </c>
    </row>
    <row r="1366" spans="4:23" x14ac:dyDescent="0.2">
      <c r="D1366" s="2">
        <v>43665.458333333336</v>
      </c>
      <c r="E1366">
        <v>540.16999999999996</v>
      </c>
      <c r="F1366" s="874"/>
      <c r="G1366" s="874"/>
      <c r="H1366" s="874"/>
      <c r="I1366" s="874"/>
      <c r="J1366" s="874"/>
      <c r="K1366" s="874"/>
      <c r="L1366" s="874"/>
      <c r="P1366" s="286">
        <v>43888.166666666664</v>
      </c>
      <c r="Q1366" s="8">
        <v>11.930333333333335</v>
      </c>
      <c r="S1366" s="286">
        <v>44481.666666666664</v>
      </c>
      <c r="T1366" s="461">
        <v>2.4581819999999999</v>
      </c>
      <c r="V1366" s="286">
        <v>44880.708333333336</v>
      </c>
      <c r="W1366">
        <v>6.2052950000000003E-2</v>
      </c>
    </row>
    <row r="1367" spans="4:23" x14ac:dyDescent="0.2">
      <c r="D1367" s="2">
        <v>43665.5</v>
      </c>
      <c r="E1367">
        <v>5.67</v>
      </c>
      <c r="F1367" s="874"/>
      <c r="G1367" s="874"/>
      <c r="H1367" s="874"/>
      <c r="I1367" s="874"/>
      <c r="J1367" s="874"/>
      <c r="K1367" s="874"/>
      <c r="L1367" s="874"/>
      <c r="P1367" s="286">
        <v>43888.208333333336</v>
      </c>
      <c r="Q1367" s="8">
        <v>23.666166666666665</v>
      </c>
      <c r="S1367" s="286">
        <v>44481.708333333336</v>
      </c>
      <c r="T1367" s="461">
        <v>2.2593960000000002</v>
      </c>
      <c r="V1367" s="286">
        <v>44880.75</v>
      </c>
      <c r="W1367">
        <v>5.1476380000000002E-2</v>
      </c>
    </row>
    <row r="1368" spans="4:23" x14ac:dyDescent="0.2">
      <c r="D1368" s="2">
        <v>43665.541666666664</v>
      </c>
      <c r="E1368">
        <v>6.99</v>
      </c>
      <c r="F1368" s="874"/>
      <c r="G1368" s="874"/>
      <c r="H1368" s="874"/>
      <c r="I1368" s="874"/>
      <c r="J1368" s="874"/>
      <c r="K1368" s="874"/>
      <c r="L1368" s="874"/>
      <c r="P1368" s="286">
        <v>43888.25</v>
      </c>
      <c r="Q1368" s="8">
        <v>30.300833333333333</v>
      </c>
      <c r="S1368" s="286">
        <v>44481.75</v>
      </c>
      <c r="T1368" s="461">
        <v>2.1615389999999999</v>
      </c>
      <c r="V1368" s="286">
        <v>44880.791666666664</v>
      </c>
      <c r="W1368">
        <v>4.5906530000000001E-2</v>
      </c>
    </row>
    <row r="1369" spans="4:23" x14ac:dyDescent="0.2">
      <c r="D1369" s="2">
        <v>43665.583333333336</v>
      </c>
      <c r="E1369">
        <v>8.8800000000000008</v>
      </c>
      <c r="F1369" s="874"/>
      <c r="G1369" s="874"/>
      <c r="H1369" s="874"/>
      <c r="I1369" s="874"/>
      <c r="J1369" s="874"/>
      <c r="K1369" s="874"/>
      <c r="L1369" s="874"/>
      <c r="P1369" s="286">
        <v>43888.291666666664</v>
      </c>
      <c r="Q1369" s="8">
        <v>149.44616666666661</v>
      </c>
      <c r="S1369" s="286">
        <v>44481.791666666664</v>
      </c>
      <c r="T1369" s="461">
        <v>1.9691460000000001</v>
      </c>
      <c r="V1369" s="286">
        <v>44880.833333333336</v>
      </c>
      <c r="W1369">
        <v>3.9684459999999998E-2</v>
      </c>
    </row>
    <row r="1370" spans="4:23" x14ac:dyDescent="0.2">
      <c r="D1370" s="2">
        <v>43665.625</v>
      </c>
      <c r="E1370">
        <v>8.43</v>
      </c>
      <c r="F1370" s="874"/>
      <c r="G1370" s="874"/>
      <c r="H1370" s="874"/>
      <c r="I1370" s="874"/>
      <c r="J1370" s="874"/>
      <c r="K1370" s="874"/>
      <c r="L1370" s="874"/>
      <c r="P1370" s="286">
        <v>43888.333333333336</v>
      </c>
      <c r="Q1370" s="8">
        <v>59.422999999999988</v>
      </c>
      <c r="S1370" s="286">
        <v>44481.833333333336</v>
      </c>
      <c r="T1370" s="461">
        <v>1.9873780000000001</v>
      </c>
      <c r="V1370" s="286">
        <v>44880.875</v>
      </c>
      <c r="W1370">
        <v>3.4977279999999999E-2</v>
      </c>
    </row>
    <row r="1371" spans="4:23" x14ac:dyDescent="0.2">
      <c r="D1371" s="2">
        <v>43665.666666666664</v>
      </c>
      <c r="E1371">
        <v>8.16</v>
      </c>
      <c r="F1371" s="874"/>
      <c r="G1371" s="874"/>
      <c r="H1371" s="874"/>
      <c r="I1371" s="874"/>
      <c r="J1371" s="874"/>
      <c r="K1371" s="874"/>
      <c r="L1371" s="874"/>
      <c r="P1371" s="286">
        <v>43888.375</v>
      </c>
      <c r="Q1371" s="8">
        <v>114.54899999999996</v>
      </c>
      <c r="S1371" s="286">
        <v>44481.875</v>
      </c>
      <c r="T1371" s="461">
        <v>1.736872</v>
      </c>
      <c r="V1371" s="286">
        <v>44881.291666666664</v>
      </c>
      <c r="W1371">
        <v>47.49033</v>
      </c>
    </row>
    <row r="1372" spans="4:23" x14ac:dyDescent="0.2">
      <c r="D1372" s="2">
        <v>43665.708333333336</v>
      </c>
      <c r="E1372">
        <v>7.51</v>
      </c>
      <c r="F1372" s="874"/>
      <c r="G1372" s="874"/>
      <c r="H1372" s="874"/>
      <c r="I1372" s="874"/>
      <c r="J1372" s="874"/>
      <c r="K1372" s="874"/>
      <c r="L1372" s="874"/>
      <c r="P1372" s="286">
        <v>43888.416666666664</v>
      </c>
      <c r="Q1372" s="8">
        <v>80.948666666666682</v>
      </c>
      <c r="S1372" s="286">
        <v>44481.916666666664</v>
      </c>
      <c r="T1372" s="461">
        <v>1.5292399999999999</v>
      </c>
      <c r="V1372" s="286">
        <v>44881.333333333336</v>
      </c>
      <c r="W1372">
        <v>38.524439999999998</v>
      </c>
    </row>
    <row r="1373" spans="4:23" x14ac:dyDescent="0.2">
      <c r="D1373" s="2">
        <v>43665.75</v>
      </c>
      <c r="E1373">
        <v>6.74</v>
      </c>
      <c r="F1373" s="874"/>
      <c r="G1373" s="874"/>
      <c r="H1373" s="874"/>
      <c r="I1373" s="874"/>
      <c r="J1373" s="874"/>
      <c r="K1373" s="874"/>
      <c r="L1373" s="874"/>
      <c r="P1373" s="286">
        <v>43888.458333333336</v>
      </c>
      <c r="Q1373" s="8">
        <v>56.862833333333363</v>
      </c>
      <c r="S1373" s="286">
        <v>44481.958333333336</v>
      </c>
      <c r="T1373" s="461">
        <v>3.0690810000000002</v>
      </c>
      <c r="V1373" s="286">
        <v>44881.375</v>
      </c>
      <c r="W1373">
        <v>33.872529999999998</v>
      </c>
    </row>
    <row r="1374" spans="4:23" x14ac:dyDescent="0.2">
      <c r="D1374" s="2">
        <v>43665.791666666664</v>
      </c>
      <c r="E1374">
        <v>5.81</v>
      </c>
      <c r="F1374" s="874"/>
      <c r="G1374" s="874"/>
      <c r="H1374" s="874"/>
      <c r="I1374" s="874"/>
      <c r="J1374" s="874"/>
      <c r="K1374" s="874"/>
      <c r="L1374" s="874"/>
      <c r="P1374" s="286">
        <v>43888.5</v>
      </c>
      <c r="Q1374" s="8">
        <v>56.797166666666683</v>
      </c>
      <c r="S1374" s="286">
        <v>44482</v>
      </c>
      <c r="T1374" s="461">
        <v>3.5283739999999999</v>
      </c>
      <c r="V1374" s="286">
        <v>44881.416666666664</v>
      </c>
      <c r="W1374">
        <v>10.933260000000001</v>
      </c>
    </row>
    <row r="1375" spans="4:23" x14ac:dyDescent="0.2">
      <c r="D1375" s="2">
        <v>43665.833333333336</v>
      </c>
      <c r="E1375">
        <v>5.43</v>
      </c>
      <c r="F1375" s="874"/>
      <c r="G1375" s="874"/>
      <c r="H1375" s="874"/>
      <c r="I1375" s="874"/>
      <c r="J1375" s="874"/>
      <c r="K1375" s="874"/>
      <c r="L1375" s="874"/>
      <c r="P1375" s="286">
        <v>43888.541666666664</v>
      </c>
      <c r="Q1375" s="8">
        <v>75.19916666666667</v>
      </c>
      <c r="S1375" s="286">
        <v>44482.041666666664</v>
      </c>
      <c r="T1375" s="461">
        <v>2.4107210000000001</v>
      </c>
      <c r="V1375" s="286">
        <v>44881.458333333336</v>
      </c>
      <c r="W1375">
        <v>12.815329999999999</v>
      </c>
    </row>
    <row r="1376" spans="4:23" x14ac:dyDescent="0.2">
      <c r="D1376" s="2">
        <v>43665.875</v>
      </c>
      <c r="E1376">
        <v>5</v>
      </c>
      <c r="F1376" s="874"/>
      <c r="G1376" s="874"/>
      <c r="H1376" s="874"/>
      <c r="I1376" s="874"/>
      <c r="J1376" s="874"/>
      <c r="K1376" s="874"/>
      <c r="L1376" s="874"/>
      <c r="P1376" s="286">
        <v>43888.583333333336</v>
      </c>
      <c r="Q1376" s="8">
        <v>13.68433333333334</v>
      </c>
      <c r="S1376" s="286">
        <v>44482.083333333336</v>
      </c>
      <c r="T1376" s="461">
        <v>2.1475919999999999</v>
      </c>
      <c r="V1376" s="286">
        <v>44881.5</v>
      </c>
      <c r="W1376">
        <v>7.4413109999999998</v>
      </c>
    </row>
    <row r="1377" spans="4:23" x14ac:dyDescent="0.2">
      <c r="D1377" s="2">
        <v>43665.916666666664</v>
      </c>
      <c r="E1377">
        <v>4.5199999999999996</v>
      </c>
      <c r="F1377" s="874"/>
      <c r="G1377" s="874"/>
      <c r="H1377" s="874"/>
      <c r="I1377" s="874"/>
      <c r="J1377" s="874"/>
      <c r="K1377" s="874"/>
      <c r="L1377" s="874"/>
      <c r="P1377" s="286">
        <v>43888.625</v>
      </c>
      <c r="Q1377" s="8">
        <v>25.773000000000003</v>
      </c>
      <c r="S1377" s="286">
        <v>44482.125</v>
      </c>
      <c r="T1377" s="461">
        <v>1.818765</v>
      </c>
      <c r="V1377" s="286">
        <v>44881.541666666664</v>
      </c>
      <c r="W1377">
        <v>0.21721260000000001</v>
      </c>
    </row>
    <row r="1378" spans="4:23" x14ac:dyDescent="0.2">
      <c r="D1378" s="2">
        <v>43665.958333333336</v>
      </c>
      <c r="E1378">
        <v>4.1500000000000004</v>
      </c>
      <c r="F1378" s="874"/>
      <c r="G1378" s="874"/>
      <c r="H1378" s="874"/>
      <c r="I1378" s="874"/>
      <c r="J1378" s="874"/>
      <c r="K1378" s="874"/>
      <c r="L1378" s="874"/>
      <c r="P1378" s="286">
        <v>43888.666666666664</v>
      </c>
      <c r="Q1378" s="8">
        <v>6.5871666666666657</v>
      </c>
      <c r="S1378" s="286">
        <v>44482.166666666664</v>
      </c>
      <c r="T1378" s="461">
        <v>1.7827710000000001</v>
      </c>
      <c r="V1378" s="286">
        <v>44881.583333333336</v>
      </c>
      <c r="W1378">
        <v>0.16394359999999999</v>
      </c>
    </row>
    <row r="1379" spans="4:23" x14ac:dyDescent="0.2">
      <c r="D1379" s="2">
        <v>43666</v>
      </c>
      <c r="E1379">
        <v>3.95</v>
      </c>
      <c r="F1379" s="874"/>
      <c r="G1379" s="874"/>
      <c r="H1379" s="874"/>
      <c r="I1379" s="874"/>
      <c r="J1379" s="874"/>
      <c r="K1379" s="874"/>
      <c r="L1379" s="874"/>
      <c r="P1379" s="286">
        <v>43888.708333333336</v>
      </c>
      <c r="Q1379" s="8">
        <v>4.8009999999999993</v>
      </c>
      <c r="S1379" s="286">
        <v>44482.208333333336</v>
      </c>
      <c r="T1379" s="461">
        <v>1.759682</v>
      </c>
      <c r="V1379" s="286">
        <v>44881.625</v>
      </c>
      <c r="W1379">
        <v>6.6060369999999993E-2</v>
      </c>
    </row>
    <row r="1380" spans="4:23" x14ac:dyDescent="0.2">
      <c r="D1380" s="2">
        <v>43666.041666666664</v>
      </c>
      <c r="E1380">
        <v>4.04</v>
      </c>
      <c r="F1380" s="874"/>
      <c r="G1380" s="874"/>
      <c r="H1380" s="874"/>
      <c r="I1380" s="874"/>
      <c r="J1380" s="874"/>
      <c r="K1380" s="874"/>
      <c r="L1380" s="874"/>
      <c r="P1380" s="286">
        <v>43888.75</v>
      </c>
      <c r="Q1380" s="8">
        <v>4.1353333333333335</v>
      </c>
      <c r="S1380" s="286">
        <v>44482.25</v>
      </c>
      <c r="T1380" s="461">
        <v>1.7106440000000001</v>
      </c>
      <c r="V1380" s="286">
        <v>44881.666666666664</v>
      </c>
      <c r="W1380">
        <v>4.3109880000000003E-2</v>
      </c>
    </row>
    <row r="1381" spans="4:23" x14ac:dyDescent="0.2">
      <c r="D1381" s="2">
        <v>43666.083333333336</v>
      </c>
      <c r="E1381">
        <v>4.3099999999999996</v>
      </c>
      <c r="F1381" s="874"/>
      <c r="G1381" s="874"/>
      <c r="H1381" s="874"/>
      <c r="I1381" s="874"/>
      <c r="J1381" s="874"/>
      <c r="K1381" s="874"/>
      <c r="L1381" s="874"/>
      <c r="P1381" s="286">
        <v>43888.791666666664</v>
      </c>
      <c r="Q1381" s="8">
        <v>3.9549999999999992</v>
      </c>
      <c r="S1381" s="286">
        <v>44482.291666666664</v>
      </c>
      <c r="T1381" s="461">
        <v>1.7696750000000001</v>
      </c>
      <c r="V1381" s="286">
        <v>44881.708333333336</v>
      </c>
      <c r="W1381">
        <v>3.7133199999999998E-2</v>
      </c>
    </row>
    <row r="1382" spans="4:23" x14ac:dyDescent="0.2">
      <c r="D1382" s="2">
        <v>43666.125</v>
      </c>
      <c r="E1382">
        <v>3.61</v>
      </c>
      <c r="F1382" s="874"/>
      <c r="G1382" s="874"/>
      <c r="H1382" s="874"/>
      <c r="I1382" s="874"/>
      <c r="J1382" s="874"/>
      <c r="K1382" s="874"/>
      <c r="L1382" s="874"/>
      <c r="P1382" s="286">
        <v>43888.833333333336</v>
      </c>
      <c r="Q1382" s="8">
        <v>3.6265000000000001</v>
      </c>
      <c r="S1382" s="286">
        <v>44482.333333333336</v>
      </c>
      <c r="T1382" s="461">
        <v>1.806581</v>
      </c>
      <c r="V1382" s="286">
        <v>44881.75</v>
      </c>
      <c r="W1382">
        <v>5.7751719999999999E-2</v>
      </c>
    </row>
    <row r="1383" spans="4:23" x14ac:dyDescent="0.2">
      <c r="D1383" s="2">
        <v>43666.166666666664</v>
      </c>
      <c r="E1383">
        <v>7.86</v>
      </c>
      <c r="F1383" s="874"/>
      <c r="G1383" s="874"/>
      <c r="H1383" s="874"/>
      <c r="I1383" s="874"/>
      <c r="J1383" s="874"/>
      <c r="K1383" s="874"/>
      <c r="L1383" s="874"/>
      <c r="P1383" s="286">
        <v>43888.875</v>
      </c>
      <c r="Q1383" s="8">
        <v>3.7261666666666664</v>
      </c>
      <c r="S1383" s="286">
        <v>44482.375</v>
      </c>
      <c r="T1383" s="461">
        <v>1.712129</v>
      </c>
      <c r="V1383" s="286">
        <v>44881.791666666664</v>
      </c>
      <c r="W1383">
        <v>6.6734189999999999E-2</v>
      </c>
    </row>
    <row r="1384" spans="4:23" x14ac:dyDescent="0.2">
      <c r="D1384" s="2">
        <v>43666.208333333336</v>
      </c>
      <c r="E1384">
        <v>10.82</v>
      </c>
      <c r="F1384" s="874"/>
      <c r="G1384" s="874"/>
      <c r="H1384" s="874"/>
      <c r="I1384" s="874"/>
      <c r="J1384" s="874"/>
      <c r="K1384" s="874"/>
      <c r="L1384" s="874"/>
      <c r="P1384" s="286">
        <v>43888.916666666664</v>
      </c>
      <c r="Q1384" s="8">
        <v>3.3483333333333345</v>
      </c>
      <c r="S1384" s="286">
        <v>44482.416666666664</v>
      </c>
      <c r="T1384" s="461">
        <v>1.7665900000000001</v>
      </c>
      <c r="V1384" s="286">
        <v>44881.833333333336</v>
      </c>
      <c r="W1384">
        <v>4.2017400000000003E-2</v>
      </c>
    </row>
    <row r="1385" spans="4:23" x14ac:dyDescent="0.2">
      <c r="D1385" s="2">
        <v>43666.25</v>
      </c>
      <c r="E1385">
        <v>6.08</v>
      </c>
      <c r="F1385" s="874"/>
      <c r="G1385" s="874"/>
      <c r="H1385" s="874"/>
      <c r="I1385" s="874"/>
      <c r="J1385" s="874"/>
      <c r="K1385" s="874"/>
      <c r="L1385" s="874"/>
      <c r="P1385" s="286">
        <v>43888.958333333336</v>
      </c>
      <c r="Q1385" s="8">
        <v>2.5634999999999994</v>
      </c>
      <c r="S1385" s="286">
        <v>44482.458333333336</v>
      </c>
      <c r="T1385" s="461">
        <v>1.8369610000000001</v>
      </c>
      <c r="V1385" s="286">
        <v>44881.875</v>
      </c>
      <c r="W1385">
        <v>4.1638670000000003E-2</v>
      </c>
    </row>
    <row r="1386" spans="4:23" x14ac:dyDescent="0.2">
      <c r="D1386" s="2">
        <v>43666.291666666664</v>
      </c>
      <c r="E1386">
        <v>6.02</v>
      </c>
      <c r="F1386" s="874"/>
      <c r="G1386" s="874"/>
      <c r="H1386" s="874"/>
      <c r="I1386" s="874"/>
      <c r="J1386" s="874"/>
      <c r="K1386" s="874"/>
      <c r="L1386" s="874"/>
      <c r="P1386" s="286">
        <v>43889</v>
      </c>
      <c r="Q1386" s="8">
        <v>2.0946666666666665</v>
      </c>
      <c r="S1386" s="286">
        <v>44482.5</v>
      </c>
      <c r="T1386" s="461">
        <v>1.805812</v>
      </c>
      <c r="V1386" s="286">
        <v>44882.291666666664</v>
      </c>
      <c r="W1386">
        <v>32.423609999999996</v>
      </c>
    </row>
    <row r="1387" spans="4:23" x14ac:dyDescent="0.2">
      <c r="D1387" s="2">
        <v>43666.333333333336</v>
      </c>
      <c r="E1387">
        <v>6.83</v>
      </c>
      <c r="F1387" s="874"/>
      <c r="G1387" s="874"/>
      <c r="H1387" s="874"/>
      <c r="I1387" s="874"/>
      <c r="J1387" s="874"/>
      <c r="K1387" s="874"/>
      <c r="L1387" s="874"/>
      <c r="P1387" s="286">
        <v>43889.041666666664</v>
      </c>
      <c r="Q1387" s="8">
        <v>2.2611666666666665</v>
      </c>
      <c r="S1387" s="286">
        <v>44482.541666666664</v>
      </c>
      <c r="T1387" s="461">
        <v>1.770724</v>
      </c>
      <c r="V1387" s="286">
        <v>44882.333333333336</v>
      </c>
      <c r="W1387">
        <v>99.400760000000005</v>
      </c>
    </row>
    <row r="1388" spans="4:23" x14ac:dyDescent="0.2">
      <c r="D1388" s="2">
        <v>43666.375</v>
      </c>
      <c r="E1388">
        <v>5.4</v>
      </c>
      <c r="F1388" s="874"/>
      <c r="G1388" s="874"/>
      <c r="H1388" s="874"/>
      <c r="I1388" s="874"/>
      <c r="J1388" s="874"/>
      <c r="K1388" s="874"/>
      <c r="L1388" s="874"/>
      <c r="P1388" s="286">
        <v>43889.083333333336</v>
      </c>
      <c r="Q1388" s="8">
        <v>1.8861666666666674</v>
      </c>
      <c r="S1388" s="286">
        <v>44482.583333333336</v>
      </c>
      <c r="T1388" s="461">
        <v>427.17500000000001</v>
      </c>
      <c r="V1388" s="286">
        <v>44882.375</v>
      </c>
      <c r="W1388">
        <v>68.052620000000005</v>
      </c>
    </row>
    <row r="1389" spans="4:23" x14ac:dyDescent="0.2">
      <c r="D1389" s="2">
        <v>43666.416666666664</v>
      </c>
      <c r="E1389">
        <v>6.23</v>
      </c>
      <c r="F1389" s="874"/>
      <c r="G1389" s="874"/>
      <c r="H1389" s="874"/>
      <c r="I1389" s="874"/>
      <c r="J1389" s="874"/>
      <c r="K1389" s="874"/>
      <c r="L1389" s="874"/>
      <c r="P1389" s="286">
        <v>43889.125</v>
      </c>
      <c r="Q1389" s="8">
        <v>263.8578333333333</v>
      </c>
      <c r="S1389" s="286">
        <v>44482.625</v>
      </c>
      <c r="T1389" s="461">
        <v>8.6797760000000004</v>
      </c>
      <c r="V1389" s="286">
        <v>44882.416666666664</v>
      </c>
      <c r="W1389">
        <v>99.726709999999997</v>
      </c>
    </row>
    <row r="1390" spans="4:23" x14ac:dyDescent="0.2">
      <c r="D1390" s="2">
        <v>43666.458333333336</v>
      </c>
      <c r="E1390">
        <v>7.14</v>
      </c>
      <c r="F1390" s="874"/>
      <c r="G1390" s="874"/>
      <c r="H1390" s="874"/>
      <c r="I1390" s="874"/>
      <c r="J1390" s="874"/>
      <c r="K1390" s="874"/>
      <c r="L1390" s="874"/>
      <c r="P1390" s="286">
        <v>43889.166666666664</v>
      </c>
      <c r="Q1390" s="8">
        <v>11.774333333333333</v>
      </c>
      <c r="S1390" s="286">
        <v>44482.666666666664</v>
      </c>
      <c r="T1390" s="461">
        <v>4.758553</v>
      </c>
      <c r="V1390" s="286">
        <v>44882.458333333336</v>
      </c>
      <c r="W1390">
        <v>98.475939999999994</v>
      </c>
    </row>
    <row r="1391" spans="4:23" x14ac:dyDescent="0.2">
      <c r="D1391" s="2">
        <v>43666.5</v>
      </c>
      <c r="E1391">
        <v>7.56</v>
      </c>
      <c r="F1391" s="874"/>
      <c r="G1391" s="874"/>
      <c r="H1391" s="874"/>
      <c r="I1391" s="874"/>
      <c r="J1391" s="874"/>
      <c r="K1391" s="874"/>
      <c r="L1391" s="874"/>
      <c r="P1391" s="286">
        <v>43889.208333333336</v>
      </c>
      <c r="Q1391" s="8">
        <v>8.4614999999999991</v>
      </c>
      <c r="S1391" s="286">
        <v>44482.708333333336</v>
      </c>
      <c r="T1391" s="461">
        <v>3.73414</v>
      </c>
      <c r="V1391" s="286">
        <v>44882.5</v>
      </c>
      <c r="W1391">
        <v>22.953990000000001</v>
      </c>
    </row>
    <row r="1392" spans="4:23" x14ac:dyDescent="0.2">
      <c r="D1392" s="2">
        <v>43666.541666666664</v>
      </c>
      <c r="E1392">
        <v>7.41</v>
      </c>
      <c r="F1392" s="874"/>
      <c r="G1392" s="874"/>
      <c r="H1392" s="874"/>
      <c r="I1392" s="874"/>
      <c r="J1392" s="874"/>
      <c r="K1392" s="874"/>
      <c r="L1392" s="874"/>
      <c r="P1392" s="286">
        <v>43889.25</v>
      </c>
      <c r="Q1392" s="8">
        <v>4.9650000000000007</v>
      </c>
      <c r="S1392" s="286">
        <v>44482.75</v>
      </c>
      <c r="T1392" s="461">
        <v>3.2011880000000001</v>
      </c>
      <c r="V1392" s="286">
        <v>44882.541666666664</v>
      </c>
      <c r="W1392">
        <v>0.28411910000000001</v>
      </c>
    </row>
    <row r="1393" spans="4:23" x14ac:dyDescent="0.2">
      <c r="D1393" s="2">
        <v>43666.583333333336</v>
      </c>
      <c r="E1393">
        <v>7.56</v>
      </c>
      <c r="F1393" s="874"/>
      <c r="G1393" s="874"/>
      <c r="H1393" s="874"/>
      <c r="I1393" s="874"/>
      <c r="J1393" s="874"/>
      <c r="K1393" s="874"/>
      <c r="L1393" s="874"/>
      <c r="P1393" s="286">
        <v>43889.291666666664</v>
      </c>
      <c r="Q1393" s="8">
        <v>5.5963333333333312</v>
      </c>
      <c r="S1393" s="286">
        <v>44482.791666666664</v>
      </c>
      <c r="T1393" s="461">
        <v>2.848849</v>
      </c>
      <c r="V1393" s="286">
        <v>44882.583333333336</v>
      </c>
      <c r="W1393">
        <v>0.23610300000000001</v>
      </c>
    </row>
    <row r="1394" spans="4:23" x14ac:dyDescent="0.2">
      <c r="D1394" s="2">
        <v>43666.625</v>
      </c>
      <c r="E1394">
        <v>7.41</v>
      </c>
      <c r="F1394" s="874"/>
      <c r="G1394" s="874"/>
      <c r="H1394" s="874"/>
      <c r="I1394" s="874"/>
      <c r="J1394" s="874"/>
      <c r="K1394" s="874"/>
      <c r="L1394" s="874"/>
      <c r="P1394" s="286">
        <v>43889.333333333336</v>
      </c>
      <c r="Q1394" s="8">
        <v>5.887833333333333</v>
      </c>
      <c r="S1394" s="286">
        <v>44482.833333333336</v>
      </c>
      <c r="T1394" s="461">
        <v>2.5874600000000001</v>
      </c>
      <c r="V1394" s="286">
        <v>44882.625</v>
      </c>
      <c r="W1394">
        <v>0.1067558</v>
      </c>
    </row>
    <row r="1395" spans="4:23" x14ac:dyDescent="0.2">
      <c r="D1395" s="2">
        <v>43666.666666666664</v>
      </c>
      <c r="E1395">
        <v>7.45</v>
      </c>
      <c r="F1395" s="874"/>
      <c r="G1395" s="874"/>
      <c r="H1395" s="874"/>
      <c r="I1395" s="874"/>
      <c r="J1395" s="874"/>
      <c r="K1395" s="874"/>
      <c r="L1395" s="874"/>
      <c r="P1395" s="286">
        <v>43889.375</v>
      </c>
      <c r="Q1395" s="8">
        <v>5.9940000000000007</v>
      </c>
      <c r="S1395" s="286">
        <v>44482.875</v>
      </c>
      <c r="T1395" s="461">
        <v>2.2415639999999999</v>
      </c>
      <c r="V1395" s="286">
        <v>44882.666666666664</v>
      </c>
      <c r="W1395">
        <v>7.2331300000000001E-2</v>
      </c>
    </row>
    <row r="1396" spans="4:23" x14ac:dyDescent="0.2">
      <c r="D1396" s="2">
        <v>43666.708333333336</v>
      </c>
      <c r="E1396">
        <v>6.88</v>
      </c>
      <c r="F1396" s="874"/>
      <c r="G1396" s="874"/>
      <c r="H1396" s="874"/>
      <c r="I1396" s="874"/>
      <c r="J1396" s="874"/>
      <c r="K1396" s="874"/>
      <c r="L1396" s="874"/>
      <c r="P1396" s="286">
        <v>43889.416666666664</v>
      </c>
      <c r="Q1396" s="8">
        <v>5.2270000000000021</v>
      </c>
      <c r="S1396" s="286">
        <v>44482.916666666664</v>
      </c>
      <c r="T1396" s="461">
        <v>1.867299</v>
      </c>
      <c r="V1396" s="286">
        <v>44882.708333333336</v>
      </c>
      <c r="W1396">
        <v>5.7730940000000001E-2</v>
      </c>
    </row>
    <row r="1397" spans="4:23" x14ac:dyDescent="0.2">
      <c r="D1397" s="2">
        <v>43666.75</v>
      </c>
      <c r="E1397">
        <v>5.88</v>
      </c>
      <c r="F1397" s="874"/>
      <c r="G1397" s="874"/>
      <c r="H1397" s="874"/>
      <c r="I1397" s="874"/>
      <c r="J1397" s="874"/>
      <c r="K1397" s="874"/>
      <c r="L1397" s="874"/>
      <c r="P1397" s="286">
        <v>43889.458333333336</v>
      </c>
      <c r="Q1397" s="8">
        <v>4.9926666666666684</v>
      </c>
      <c r="S1397" s="286">
        <v>44482.958333333336</v>
      </c>
      <c r="T1397" s="461">
        <v>7.8724470000000002</v>
      </c>
      <c r="V1397" s="286">
        <v>44882.75</v>
      </c>
      <c r="W1397">
        <v>4.8188880000000003E-2</v>
      </c>
    </row>
    <row r="1398" spans="4:23" x14ac:dyDescent="0.2">
      <c r="D1398" s="2">
        <v>43666.791666666664</v>
      </c>
      <c r="E1398">
        <v>5.58</v>
      </c>
      <c r="F1398" s="874"/>
      <c r="G1398" s="874"/>
      <c r="H1398" s="874"/>
      <c r="I1398" s="874"/>
      <c r="J1398" s="874"/>
      <c r="K1398" s="874"/>
      <c r="L1398" s="874"/>
      <c r="P1398" s="286">
        <v>43889.5</v>
      </c>
      <c r="Q1398" s="8">
        <v>5.1691666666666656</v>
      </c>
      <c r="S1398" s="286">
        <v>44483</v>
      </c>
      <c r="T1398" s="461">
        <v>6.863397</v>
      </c>
      <c r="V1398" s="286">
        <v>44882.791666666664</v>
      </c>
      <c r="W1398">
        <v>5.1815E-2</v>
      </c>
    </row>
    <row r="1399" spans="4:23" x14ac:dyDescent="0.2">
      <c r="D1399" s="2">
        <v>43666.833333333336</v>
      </c>
      <c r="E1399">
        <v>14.6</v>
      </c>
      <c r="F1399" s="874"/>
      <c r="G1399" s="874"/>
      <c r="H1399" s="874"/>
      <c r="I1399" s="874"/>
      <c r="J1399" s="874"/>
      <c r="K1399" s="874"/>
      <c r="L1399" s="874"/>
      <c r="P1399" s="286">
        <v>43889.541666666664</v>
      </c>
      <c r="Q1399" s="8">
        <v>5.8536666666666672</v>
      </c>
      <c r="S1399" s="286">
        <v>44483.041666666664</v>
      </c>
      <c r="T1399" s="461">
        <v>2.4642249999999999</v>
      </c>
      <c r="V1399" s="286">
        <v>44882.833333333336</v>
      </c>
      <c r="W1399">
        <v>0.1105848</v>
      </c>
    </row>
    <row r="1400" spans="4:23" x14ac:dyDescent="0.2">
      <c r="D1400" s="2">
        <v>43666.875</v>
      </c>
      <c r="E1400">
        <v>3.88</v>
      </c>
      <c r="F1400" s="874"/>
      <c r="G1400" s="874"/>
      <c r="H1400" s="874"/>
      <c r="I1400" s="874"/>
      <c r="J1400" s="874"/>
      <c r="K1400" s="874"/>
      <c r="L1400" s="874"/>
      <c r="P1400" s="286">
        <v>43889.583333333336</v>
      </c>
      <c r="Q1400" s="8">
        <v>6.349666666666665</v>
      </c>
      <c r="S1400" s="286">
        <v>44483.083333333336</v>
      </c>
      <c r="T1400" s="461">
        <v>1.81951</v>
      </c>
      <c r="V1400" s="286">
        <v>44882.875</v>
      </c>
      <c r="W1400">
        <v>0.10451969999999999</v>
      </c>
    </row>
    <row r="1401" spans="4:23" x14ac:dyDescent="0.2">
      <c r="D1401" s="2">
        <v>43666.916666666664</v>
      </c>
      <c r="E1401">
        <v>4.78</v>
      </c>
      <c r="F1401" s="874"/>
      <c r="G1401" s="874"/>
      <c r="H1401" s="874"/>
      <c r="I1401" s="874"/>
      <c r="J1401" s="874"/>
      <c r="K1401" s="874"/>
      <c r="L1401" s="874"/>
      <c r="P1401" s="286">
        <v>43889.625</v>
      </c>
      <c r="Q1401" s="8">
        <v>4.2016666666666662</v>
      </c>
      <c r="S1401" s="286">
        <v>44483.125</v>
      </c>
      <c r="T1401" s="461">
        <v>1.628422</v>
      </c>
      <c r="V1401" s="286">
        <v>44883.291666666664</v>
      </c>
      <c r="W1401">
        <v>86.069339999999997</v>
      </c>
    </row>
    <row r="1402" spans="4:23" x14ac:dyDescent="0.2">
      <c r="D1402" s="2">
        <v>43666.958333333336</v>
      </c>
      <c r="E1402">
        <v>3.47</v>
      </c>
      <c r="F1402" s="874"/>
      <c r="G1402" s="874"/>
      <c r="H1402" s="874"/>
      <c r="I1402" s="874"/>
      <c r="J1402" s="874"/>
      <c r="K1402" s="874"/>
      <c r="L1402" s="874"/>
      <c r="P1402" s="286">
        <v>43889.666666666664</v>
      </c>
      <c r="Q1402" s="8">
        <v>4.7558333333333334</v>
      </c>
      <c r="S1402" s="286">
        <v>44483.166666666664</v>
      </c>
      <c r="T1402" s="461">
        <v>1.6690469999999999</v>
      </c>
      <c r="V1402" s="286">
        <v>44883.333333333336</v>
      </c>
      <c r="W1402">
        <v>59.655299999999997</v>
      </c>
    </row>
    <row r="1403" spans="4:23" x14ac:dyDescent="0.2">
      <c r="D1403" s="2">
        <v>43667</v>
      </c>
      <c r="E1403">
        <v>3.61</v>
      </c>
      <c r="F1403" s="874"/>
      <c r="G1403" s="874"/>
      <c r="H1403" s="874"/>
      <c r="I1403" s="874"/>
      <c r="J1403" s="874"/>
      <c r="K1403" s="874"/>
      <c r="L1403" s="874"/>
      <c r="P1403" s="286">
        <v>43889.708333333336</v>
      </c>
      <c r="Q1403" s="8">
        <v>4.4033333333333333</v>
      </c>
      <c r="S1403" s="286">
        <v>44483.208333333336</v>
      </c>
      <c r="T1403" s="461">
        <v>1.581016</v>
      </c>
      <c r="V1403" s="286">
        <v>44883.375</v>
      </c>
      <c r="W1403">
        <v>72.547380000000004</v>
      </c>
    </row>
    <row r="1404" spans="4:23" x14ac:dyDescent="0.2">
      <c r="D1404" s="2">
        <v>43667.041666666664</v>
      </c>
      <c r="E1404">
        <v>2.25</v>
      </c>
      <c r="F1404" s="874"/>
      <c r="G1404" s="874"/>
      <c r="H1404" s="874"/>
      <c r="I1404" s="874"/>
      <c r="J1404" s="874"/>
      <c r="K1404" s="874"/>
      <c r="L1404" s="874"/>
      <c r="P1404" s="286">
        <v>43889.75</v>
      </c>
      <c r="Q1404" s="8">
        <v>0.92699999999999982</v>
      </c>
      <c r="S1404" s="286">
        <v>44483.25</v>
      </c>
      <c r="T1404" s="461">
        <v>1.6727700000000001</v>
      </c>
      <c r="V1404" s="286">
        <v>44883.416666666664</v>
      </c>
      <c r="W1404">
        <v>70.664990000000003</v>
      </c>
    </row>
    <row r="1405" spans="4:23" x14ac:dyDescent="0.2">
      <c r="D1405" s="2">
        <v>43667.083333333336</v>
      </c>
      <c r="E1405">
        <v>3.15</v>
      </c>
      <c r="F1405" s="874"/>
      <c r="G1405" s="874"/>
      <c r="H1405" s="874"/>
      <c r="I1405" s="874"/>
      <c r="J1405" s="874"/>
      <c r="K1405" s="874"/>
      <c r="L1405" s="874"/>
      <c r="P1405" s="286">
        <v>43889.791666666664</v>
      </c>
      <c r="Q1405" s="8">
        <v>3.6536666666666662</v>
      </c>
      <c r="S1405" s="286">
        <v>44483.291666666664</v>
      </c>
      <c r="T1405" s="461">
        <v>2.0332720000000002</v>
      </c>
      <c r="V1405" s="286">
        <v>44883.458333333336</v>
      </c>
      <c r="W1405">
        <v>91.828320000000005</v>
      </c>
    </row>
    <row r="1406" spans="4:23" x14ac:dyDescent="0.2">
      <c r="D1406" s="2">
        <v>43667.125</v>
      </c>
      <c r="E1406">
        <v>1.85</v>
      </c>
      <c r="F1406" s="874"/>
      <c r="G1406" s="874"/>
      <c r="H1406" s="874"/>
      <c r="I1406" s="874"/>
      <c r="J1406" s="874"/>
      <c r="K1406" s="874"/>
      <c r="L1406" s="874"/>
      <c r="P1406" s="286">
        <v>43889.833333333336</v>
      </c>
      <c r="Q1406" s="8">
        <v>3.069833333333333</v>
      </c>
      <c r="S1406" s="286">
        <v>44483.333333333336</v>
      </c>
      <c r="T1406" s="461">
        <v>72.732280000000003</v>
      </c>
      <c r="V1406" s="286">
        <v>44883.5</v>
      </c>
      <c r="W1406">
        <v>17.839860000000002</v>
      </c>
    </row>
    <row r="1407" spans="4:23" x14ac:dyDescent="0.2">
      <c r="D1407" s="2">
        <v>43667.166666666664</v>
      </c>
      <c r="E1407">
        <v>8.33</v>
      </c>
      <c r="F1407" s="874"/>
      <c r="G1407" s="874"/>
      <c r="H1407" s="874"/>
      <c r="I1407" s="874"/>
      <c r="J1407" s="874"/>
      <c r="K1407" s="874"/>
      <c r="L1407" s="874"/>
      <c r="P1407" s="286">
        <v>43889.875</v>
      </c>
      <c r="Q1407" s="8">
        <v>4.0545</v>
      </c>
      <c r="S1407" s="286">
        <v>44483.375</v>
      </c>
      <c r="T1407" s="461">
        <v>4.9672109999999998</v>
      </c>
      <c r="V1407" s="286">
        <v>44883.541666666664</v>
      </c>
      <c r="W1407">
        <v>0.36485879999999998</v>
      </c>
    </row>
    <row r="1408" spans="4:23" x14ac:dyDescent="0.2">
      <c r="D1408" s="2">
        <v>43667.208333333336</v>
      </c>
      <c r="E1408">
        <v>10.36</v>
      </c>
      <c r="F1408" s="874"/>
      <c r="G1408" s="874"/>
      <c r="H1408" s="874"/>
      <c r="I1408" s="874"/>
      <c r="J1408" s="874"/>
      <c r="K1408" s="874"/>
      <c r="L1408" s="874"/>
      <c r="P1408" s="286">
        <v>43889.916666666664</v>
      </c>
      <c r="Q1408" s="8">
        <v>3.5341666666666653</v>
      </c>
      <c r="S1408" s="286">
        <v>44483.416666666664</v>
      </c>
      <c r="T1408" s="461">
        <v>3.932045</v>
      </c>
      <c r="V1408" s="286">
        <v>44883.583333333336</v>
      </c>
      <c r="W1408">
        <v>0.24888679999999999</v>
      </c>
    </row>
    <row r="1409" spans="4:23" x14ac:dyDescent="0.2">
      <c r="D1409" s="2">
        <v>43667.25</v>
      </c>
      <c r="E1409">
        <v>7</v>
      </c>
      <c r="F1409" s="874"/>
      <c r="G1409" s="874"/>
      <c r="H1409" s="874"/>
      <c r="I1409" s="874"/>
      <c r="J1409" s="874"/>
      <c r="K1409" s="874"/>
      <c r="L1409" s="874"/>
      <c r="P1409" s="286">
        <v>43889.958333333336</v>
      </c>
      <c r="Q1409" s="8">
        <v>4.6106666666666687</v>
      </c>
      <c r="S1409" s="286">
        <v>44483.458333333336</v>
      </c>
      <c r="T1409" s="461">
        <v>106.4273</v>
      </c>
      <c r="V1409" s="286">
        <v>44883.625</v>
      </c>
      <c r="W1409">
        <v>9.6529719999999999E-2</v>
      </c>
    </row>
    <row r="1410" spans="4:23" x14ac:dyDescent="0.2">
      <c r="D1410" s="2">
        <v>43667.291666666664</v>
      </c>
      <c r="E1410">
        <v>5.77</v>
      </c>
      <c r="F1410" s="874"/>
      <c r="G1410" s="874"/>
      <c r="H1410" s="874"/>
      <c r="I1410" s="874"/>
      <c r="J1410" s="874"/>
      <c r="K1410" s="874"/>
      <c r="L1410" s="874"/>
      <c r="P1410" s="286">
        <v>43890</v>
      </c>
      <c r="Q1410" s="8">
        <v>3.9793333333333347</v>
      </c>
      <c r="S1410" s="286">
        <v>44483.5</v>
      </c>
      <c r="T1410" s="461">
        <v>6.1946719999999997</v>
      </c>
      <c r="V1410" s="286">
        <v>44883.666666666664</v>
      </c>
      <c r="W1410">
        <v>6.6408019999999998E-2</v>
      </c>
    </row>
    <row r="1411" spans="4:23" x14ac:dyDescent="0.2">
      <c r="D1411" s="2">
        <v>43667.333333333336</v>
      </c>
      <c r="E1411">
        <v>5.07</v>
      </c>
      <c r="F1411" s="874"/>
      <c r="G1411" s="874"/>
      <c r="H1411" s="874"/>
      <c r="I1411" s="874"/>
      <c r="J1411" s="874"/>
      <c r="K1411" s="874"/>
      <c r="L1411" s="874"/>
      <c r="P1411" s="286">
        <v>43890.041666666664</v>
      </c>
      <c r="Q1411" s="8">
        <v>3.8713333333333337</v>
      </c>
      <c r="S1411" s="286">
        <v>44483.541666666664</v>
      </c>
      <c r="T1411" s="461">
        <v>4.7459429999999996</v>
      </c>
      <c r="V1411" s="286">
        <v>44883.708333333336</v>
      </c>
      <c r="W1411">
        <v>5.3935579999999997E-2</v>
      </c>
    </row>
    <row r="1412" spans="4:23" x14ac:dyDescent="0.2">
      <c r="D1412" s="2">
        <v>43667.375</v>
      </c>
      <c r="E1412">
        <v>4.74</v>
      </c>
      <c r="F1412" s="874"/>
      <c r="G1412" s="874"/>
      <c r="H1412" s="874"/>
      <c r="I1412" s="874"/>
      <c r="J1412" s="874"/>
      <c r="K1412" s="874"/>
      <c r="L1412" s="874"/>
      <c r="P1412" s="286">
        <v>43890.083333333336</v>
      </c>
      <c r="Q1412" s="8">
        <v>3.900833333333332</v>
      </c>
      <c r="S1412" s="286">
        <v>44483.583333333336</v>
      </c>
      <c r="T1412" s="461">
        <v>4.390333</v>
      </c>
      <c r="V1412" s="286">
        <v>44883.75</v>
      </c>
      <c r="W1412">
        <v>5.0277509999999997E-2</v>
      </c>
    </row>
    <row r="1413" spans="4:23" x14ac:dyDescent="0.2">
      <c r="D1413" s="2">
        <v>43667.416666666664</v>
      </c>
      <c r="E1413">
        <v>4.62</v>
      </c>
      <c r="F1413" s="874"/>
      <c r="G1413" s="874"/>
      <c r="H1413" s="874"/>
      <c r="I1413" s="874"/>
      <c r="J1413" s="874"/>
      <c r="K1413" s="874"/>
      <c r="L1413" s="874"/>
      <c r="P1413" s="286">
        <v>43890.125</v>
      </c>
      <c r="Q1413" s="8">
        <v>281.10416666666657</v>
      </c>
      <c r="S1413" s="286">
        <v>44483.625</v>
      </c>
      <c r="T1413" s="461">
        <v>3.2873489999999999</v>
      </c>
      <c r="V1413" s="286">
        <v>44883.791666666664</v>
      </c>
      <c r="W1413">
        <v>4.4827020000000002E-2</v>
      </c>
    </row>
    <row r="1414" spans="4:23" x14ac:dyDescent="0.2">
      <c r="D1414" s="2">
        <v>43667.458333333336</v>
      </c>
      <c r="E1414">
        <v>4.95</v>
      </c>
      <c r="F1414" s="874"/>
      <c r="G1414" s="874"/>
      <c r="H1414" s="874"/>
      <c r="I1414" s="874"/>
      <c r="J1414" s="874"/>
      <c r="K1414" s="874"/>
      <c r="L1414" s="874"/>
      <c r="P1414" s="286">
        <v>43890.166666666664</v>
      </c>
      <c r="Q1414" s="8">
        <v>14.832333333333334</v>
      </c>
      <c r="S1414" s="286">
        <v>44483.666666666664</v>
      </c>
      <c r="T1414" s="461">
        <v>2.6968459999999999</v>
      </c>
      <c r="V1414" s="286">
        <v>44883.833333333336</v>
      </c>
      <c r="W1414">
        <v>3.9532289999999998E-2</v>
      </c>
    </row>
    <row r="1415" spans="4:23" x14ac:dyDescent="0.2">
      <c r="D1415" s="2">
        <v>43667.5</v>
      </c>
      <c r="E1415">
        <v>5.18</v>
      </c>
      <c r="F1415" s="874"/>
      <c r="G1415" s="874"/>
      <c r="H1415" s="874"/>
      <c r="I1415" s="874"/>
      <c r="J1415" s="874"/>
      <c r="K1415" s="874"/>
      <c r="L1415" s="874"/>
      <c r="P1415" s="286">
        <v>43890.208333333336</v>
      </c>
      <c r="Q1415" s="8">
        <v>9.5201666666666647</v>
      </c>
      <c r="S1415" s="286">
        <v>44483.708333333336</v>
      </c>
      <c r="T1415" s="461">
        <v>2.314244</v>
      </c>
      <c r="V1415" s="286">
        <v>44883.875</v>
      </c>
      <c r="W1415">
        <v>3.5616349999999998E-2</v>
      </c>
    </row>
    <row r="1416" spans="4:23" x14ac:dyDescent="0.2">
      <c r="D1416" s="2">
        <v>43667.541666666664</v>
      </c>
      <c r="E1416">
        <v>5.37</v>
      </c>
      <c r="F1416" s="874"/>
      <c r="G1416" s="874"/>
      <c r="H1416" s="874"/>
      <c r="I1416" s="874"/>
      <c r="J1416" s="874"/>
      <c r="K1416" s="874"/>
      <c r="L1416" s="874"/>
      <c r="P1416" s="286">
        <v>43890.25</v>
      </c>
      <c r="Q1416" s="8">
        <v>7.376999999999998</v>
      </c>
      <c r="S1416" s="286">
        <v>44483.75</v>
      </c>
      <c r="T1416" s="461">
        <v>2.347045</v>
      </c>
      <c r="V1416" s="286">
        <v>44884.291666666664</v>
      </c>
      <c r="W1416" t="s">
        <v>1736</v>
      </c>
    </row>
    <row r="1417" spans="4:23" x14ac:dyDescent="0.2">
      <c r="D1417" s="2">
        <v>43667.583333333336</v>
      </c>
      <c r="E1417">
        <v>5.53</v>
      </c>
      <c r="F1417" s="874"/>
      <c r="G1417" s="874"/>
      <c r="H1417" s="874"/>
      <c r="I1417" s="874"/>
      <c r="J1417" s="874"/>
      <c r="K1417" s="874"/>
      <c r="L1417" s="874"/>
      <c r="P1417" s="286">
        <v>43890.291666666664</v>
      </c>
      <c r="Q1417" s="8">
        <v>6.0858333333333308</v>
      </c>
      <c r="S1417" s="286">
        <v>44483.791666666664</v>
      </c>
      <c r="T1417" s="461">
        <v>2.2485339999999998</v>
      </c>
      <c r="V1417" s="286">
        <v>44884.333333333336</v>
      </c>
      <c r="W1417" t="s">
        <v>1736</v>
      </c>
    </row>
    <row r="1418" spans="4:23" x14ac:dyDescent="0.2">
      <c r="D1418" s="2">
        <v>43667.625</v>
      </c>
      <c r="E1418">
        <v>8.3000000000000007</v>
      </c>
      <c r="F1418" s="874"/>
      <c r="G1418" s="874"/>
      <c r="H1418" s="874"/>
      <c r="I1418" s="874"/>
      <c r="J1418" s="874"/>
      <c r="K1418" s="874"/>
      <c r="L1418" s="874"/>
      <c r="P1418" s="286">
        <v>43890.333333333336</v>
      </c>
      <c r="Q1418" s="8">
        <v>6.2318333333333316</v>
      </c>
      <c r="S1418" s="286">
        <v>44483.833333333336</v>
      </c>
      <c r="T1418" s="461">
        <v>1.9713639999999999</v>
      </c>
      <c r="V1418" s="286">
        <v>44884.375</v>
      </c>
      <c r="W1418" t="s">
        <v>1736</v>
      </c>
    </row>
    <row r="1419" spans="4:23" x14ac:dyDescent="0.2">
      <c r="D1419" s="2">
        <v>43667.666666666664</v>
      </c>
      <c r="E1419">
        <v>7.36</v>
      </c>
      <c r="F1419" s="874"/>
      <c r="G1419" s="874"/>
      <c r="H1419" s="874"/>
      <c r="I1419" s="874"/>
      <c r="J1419" s="874"/>
      <c r="K1419" s="874"/>
      <c r="L1419" s="874"/>
      <c r="P1419" s="286">
        <v>43890.375</v>
      </c>
      <c r="Q1419" s="8">
        <v>6.3733333333333348</v>
      </c>
      <c r="S1419" s="286">
        <v>44483.875</v>
      </c>
      <c r="T1419" s="461">
        <v>1.91133</v>
      </c>
      <c r="V1419" s="286">
        <v>44884.416666666664</v>
      </c>
      <c r="W1419" t="s">
        <v>1736</v>
      </c>
    </row>
    <row r="1420" spans="4:23" x14ac:dyDescent="0.2">
      <c r="D1420" s="2">
        <v>43667.708333333336</v>
      </c>
      <c r="E1420">
        <v>1.89</v>
      </c>
      <c r="F1420" s="874"/>
      <c r="G1420" s="874"/>
      <c r="H1420" s="874"/>
      <c r="I1420" s="874"/>
      <c r="J1420" s="874"/>
      <c r="K1420" s="874"/>
      <c r="L1420" s="874"/>
      <c r="P1420" s="286">
        <v>43890.416666666664</v>
      </c>
      <c r="Q1420" s="8">
        <v>3.912500000000001</v>
      </c>
      <c r="S1420" s="286">
        <v>44483.916666666664</v>
      </c>
      <c r="T1420" s="461">
        <v>1.8027839999999999</v>
      </c>
      <c r="V1420" s="286">
        <v>44884.458333333336</v>
      </c>
      <c r="W1420" t="s">
        <v>1736</v>
      </c>
    </row>
    <row r="1421" spans="4:23" x14ac:dyDescent="0.2">
      <c r="D1421" s="2">
        <v>43667.75</v>
      </c>
      <c r="E1421">
        <v>3.78</v>
      </c>
      <c r="F1421" s="874"/>
      <c r="G1421" s="874"/>
      <c r="H1421" s="874"/>
      <c r="I1421" s="874"/>
      <c r="J1421" s="874"/>
      <c r="K1421" s="874"/>
      <c r="L1421" s="874"/>
      <c r="P1421" s="286">
        <v>43890.458333333336</v>
      </c>
      <c r="Q1421" s="8">
        <v>6.0391666666666675</v>
      </c>
      <c r="S1421" s="286">
        <v>44483.958333333336</v>
      </c>
      <c r="T1421" s="461">
        <v>3.7588919999999999</v>
      </c>
      <c r="V1421" s="286">
        <v>44884.5</v>
      </c>
      <c r="W1421" t="s">
        <v>1736</v>
      </c>
    </row>
    <row r="1422" spans="4:23" x14ac:dyDescent="0.2">
      <c r="D1422" s="2">
        <v>43667.791666666664</v>
      </c>
      <c r="E1422">
        <v>0.09</v>
      </c>
      <c r="F1422" s="874"/>
      <c r="G1422" s="874"/>
      <c r="H1422" s="874"/>
      <c r="I1422" s="874"/>
      <c r="J1422" s="874"/>
      <c r="K1422" s="874"/>
      <c r="L1422" s="874"/>
      <c r="P1422" s="286">
        <v>43890.5</v>
      </c>
      <c r="Q1422" s="8">
        <v>1.7266666666666668</v>
      </c>
      <c r="S1422" s="286">
        <v>44484</v>
      </c>
      <c r="T1422" s="461">
        <v>4.8508310000000003</v>
      </c>
      <c r="V1422" s="286">
        <v>44884.541666666664</v>
      </c>
      <c r="W1422" t="s">
        <v>1736</v>
      </c>
    </row>
    <row r="1423" spans="4:23" x14ac:dyDescent="0.2">
      <c r="D1423" s="2">
        <v>43667.833333333336</v>
      </c>
      <c r="E1423">
        <v>1.66</v>
      </c>
      <c r="F1423" s="874"/>
      <c r="G1423" s="874"/>
      <c r="H1423" s="874"/>
      <c r="I1423" s="874"/>
      <c r="J1423" s="874"/>
      <c r="K1423" s="874"/>
      <c r="L1423" s="874"/>
      <c r="P1423" s="286">
        <v>43890.541666666664</v>
      </c>
      <c r="Q1423" s="8">
        <v>4.8191666666666704</v>
      </c>
      <c r="S1423" s="286">
        <v>44484.041666666664</v>
      </c>
      <c r="T1423" s="461">
        <v>3.1778550000000001</v>
      </c>
      <c r="V1423" s="286">
        <v>44884.583333333336</v>
      </c>
      <c r="W1423" t="s">
        <v>1736</v>
      </c>
    </row>
    <row r="1424" spans="4:23" x14ac:dyDescent="0.2">
      <c r="D1424" s="2">
        <v>43667.875</v>
      </c>
      <c r="E1424">
        <v>4.5</v>
      </c>
      <c r="F1424" s="874"/>
      <c r="G1424" s="874"/>
      <c r="H1424" s="874"/>
      <c r="I1424" s="874"/>
      <c r="J1424" s="874"/>
      <c r="K1424" s="874"/>
      <c r="L1424" s="874"/>
      <c r="P1424" s="286">
        <v>43890.583333333336</v>
      </c>
      <c r="Q1424" s="8">
        <v>5.3353333333333328</v>
      </c>
      <c r="S1424" s="286">
        <v>44484.083333333336</v>
      </c>
      <c r="T1424" s="461">
        <v>2.3506290000000001</v>
      </c>
      <c r="V1424" s="286">
        <v>44884.625</v>
      </c>
      <c r="W1424" t="s">
        <v>1736</v>
      </c>
    </row>
    <row r="1425" spans="4:23" x14ac:dyDescent="0.2">
      <c r="D1425" s="2">
        <v>43667.916666666664</v>
      </c>
      <c r="E1425">
        <v>4.18</v>
      </c>
      <c r="F1425" s="874"/>
      <c r="G1425" s="874"/>
      <c r="H1425" s="874"/>
      <c r="I1425" s="874"/>
      <c r="J1425" s="874"/>
      <c r="K1425" s="874"/>
      <c r="L1425" s="874"/>
      <c r="P1425" s="286">
        <v>43890.625</v>
      </c>
      <c r="Q1425" s="8">
        <v>6.5731666666666682</v>
      </c>
      <c r="S1425" s="286">
        <v>44484.125</v>
      </c>
      <c r="T1425" s="461">
        <v>2.0757080000000001</v>
      </c>
      <c r="V1425" s="286">
        <v>44884.666666666664</v>
      </c>
      <c r="W1425" t="s">
        <v>1736</v>
      </c>
    </row>
    <row r="1426" spans="4:23" x14ac:dyDescent="0.2">
      <c r="D1426" s="2">
        <v>43667.958333333336</v>
      </c>
      <c r="E1426">
        <v>3.73</v>
      </c>
      <c r="F1426" s="874"/>
      <c r="G1426" s="874"/>
      <c r="H1426" s="874"/>
      <c r="I1426" s="874"/>
      <c r="J1426" s="874"/>
      <c r="K1426" s="874"/>
      <c r="L1426" s="874"/>
      <c r="P1426" s="286">
        <v>43890.666666666664</v>
      </c>
      <c r="Q1426" s="8">
        <v>6.7080000000000011</v>
      </c>
      <c r="S1426" s="286">
        <v>44484.166666666664</v>
      </c>
      <c r="T1426" s="461">
        <v>1.818738</v>
      </c>
      <c r="V1426" s="286">
        <v>44884.708333333336</v>
      </c>
      <c r="W1426" t="s">
        <v>1736</v>
      </c>
    </row>
    <row r="1427" spans="4:23" x14ac:dyDescent="0.2">
      <c r="D1427" s="2">
        <v>43668</v>
      </c>
      <c r="E1427">
        <v>3.58</v>
      </c>
      <c r="F1427" s="874"/>
      <c r="G1427" s="874"/>
      <c r="H1427" s="874"/>
      <c r="I1427" s="874"/>
      <c r="J1427" s="874"/>
      <c r="K1427" s="874"/>
      <c r="L1427" s="874"/>
      <c r="P1427" s="286">
        <v>43890.708333333336</v>
      </c>
      <c r="Q1427" s="8">
        <v>6.4805000000000019</v>
      </c>
      <c r="S1427" s="286">
        <v>44484.208333333336</v>
      </c>
      <c r="T1427" s="461">
        <v>1.7937430000000001</v>
      </c>
      <c r="V1427" s="286">
        <v>44884.75</v>
      </c>
      <c r="W1427" t="s">
        <v>1736</v>
      </c>
    </row>
    <row r="1428" spans="4:23" x14ac:dyDescent="0.2">
      <c r="D1428" s="2">
        <v>43668.041666666664</v>
      </c>
      <c r="E1428">
        <v>3.21</v>
      </c>
      <c r="F1428" s="874"/>
      <c r="G1428" s="874"/>
      <c r="H1428" s="874"/>
      <c r="I1428" s="874"/>
      <c r="J1428" s="874"/>
      <c r="K1428" s="874"/>
      <c r="L1428" s="874"/>
      <c r="P1428" s="286">
        <v>43891</v>
      </c>
      <c r="Q1428">
        <v>4.3976666666666677</v>
      </c>
      <c r="S1428" s="286">
        <v>44484.25</v>
      </c>
      <c r="T1428" s="461">
        <v>1.7941480000000001</v>
      </c>
      <c r="V1428" s="286">
        <v>44884.791666666664</v>
      </c>
      <c r="W1428" t="s">
        <v>1736</v>
      </c>
    </row>
    <row r="1429" spans="4:23" x14ac:dyDescent="0.2">
      <c r="D1429" s="2">
        <v>43668.083333333336</v>
      </c>
      <c r="E1429">
        <v>3.13</v>
      </c>
      <c r="F1429" s="874"/>
      <c r="G1429" s="874"/>
      <c r="H1429" s="874"/>
      <c r="I1429" s="874"/>
      <c r="J1429" s="874"/>
      <c r="K1429" s="874"/>
      <c r="L1429" s="874"/>
      <c r="P1429" s="286">
        <v>43891.041666666664</v>
      </c>
      <c r="Q1429">
        <v>4.1000000000000005</v>
      </c>
      <c r="S1429" s="286">
        <v>44484.291666666664</v>
      </c>
      <c r="T1429" s="461">
        <v>1.796751</v>
      </c>
      <c r="V1429" s="286">
        <v>44884.833333333336</v>
      </c>
      <c r="W1429" t="s">
        <v>1736</v>
      </c>
    </row>
    <row r="1430" spans="4:23" x14ac:dyDescent="0.2">
      <c r="D1430" s="2">
        <v>43668.125</v>
      </c>
      <c r="E1430">
        <v>3.14</v>
      </c>
      <c r="F1430" s="874"/>
      <c r="G1430" s="874"/>
      <c r="H1430" s="874"/>
      <c r="I1430" s="874"/>
      <c r="J1430" s="874"/>
      <c r="K1430" s="874"/>
      <c r="L1430" s="874"/>
      <c r="P1430" s="286">
        <v>43891.083333333336</v>
      </c>
      <c r="Q1430">
        <v>3.6715000000000004</v>
      </c>
      <c r="S1430" s="286">
        <v>44484.333333333336</v>
      </c>
      <c r="T1430" s="461">
        <v>2.1086809999999998</v>
      </c>
      <c r="V1430" s="286">
        <v>44884.875</v>
      </c>
      <c r="W1430" t="s">
        <v>1736</v>
      </c>
    </row>
    <row r="1431" spans="4:23" x14ac:dyDescent="0.2">
      <c r="D1431" s="2">
        <v>43668.166666666664</v>
      </c>
      <c r="E1431">
        <v>7.21</v>
      </c>
      <c r="F1431" s="874"/>
      <c r="G1431" s="874"/>
      <c r="H1431" s="874"/>
      <c r="I1431" s="874"/>
      <c r="J1431" s="874"/>
      <c r="K1431" s="874"/>
      <c r="L1431" s="874"/>
      <c r="P1431" s="286">
        <v>43891.125</v>
      </c>
      <c r="Q1431">
        <v>271.27050000000003</v>
      </c>
      <c r="S1431" s="286">
        <v>44484.375</v>
      </c>
      <c r="T1431" s="461">
        <v>2.235382</v>
      </c>
      <c r="V1431" s="286">
        <v>44885.291666666664</v>
      </c>
      <c r="W1431" t="s">
        <v>1736</v>
      </c>
    </row>
    <row r="1432" spans="4:23" x14ac:dyDescent="0.2">
      <c r="D1432" s="2">
        <v>43668.208333333336</v>
      </c>
      <c r="E1432">
        <v>9.41</v>
      </c>
      <c r="F1432" s="874"/>
      <c r="G1432" s="874"/>
      <c r="H1432" s="874"/>
      <c r="I1432" s="874"/>
      <c r="J1432" s="874"/>
      <c r="K1432" s="874"/>
      <c r="L1432" s="874"/>
      <c r="P1432" s="286">
        <v>43891.166666666664</v>
      </c>
      <c r="Q1432">
        <v>14.257833333333332</v>
      </c>
      <c r="S1432" s="286">
        <v>44484.416666666664</v>
      </c>
      <c r="T1432" s="461">
        <v>2.1674790000000002</v>
      </c>
      <c r="V1432" s="286">
        <v>44885.333333333336</v>
      </c>
      <c r="W1432" t="s">
        <v>1736</v>
      </c>
    </row>
    <row r="1433" spans="4:23" x14ac:dyDescent="0.2">
      <c r="D1433" s="2">
        <v>43668.25</v>
      </c>
      <c r="E1433">
        <v>5.89</v>
      </c>
      <c r="F1433" s="874"/>
      <c r="G1433" s="874"/>
      <c r="H1433" s="874"/>
      <c r="I1433" s="874"/>
      <c r="J1433" s="874"/>
      <c r="K1433" s="874"/>
      <c r="L1433" s="874"/>
      <c r="P1433" s="286">
        <v>43891.208333333336</v>
      </c>
      <c r="Q1433">
        <v>7.9266666666666685</v>
      </c>
      <c r="S1433" s="286">
        <v>44484.458333333336</v>
      </c>
      <c r="T1433" s="461">
        <v>2.2142719999999998</v>
      </c>
      <c r="V1433" s="286">
        <v>44885.375</v>
      </c>
      <c r="W1433" t="s">
        <v>1736</v>
      </c>
    </row>
    <row r="1434" spans="4:23" x14ac:dyDescent="0.2">
      <c r="D1434" s="2">
        <v>43668.291666666664</v>
      </c>
      <c r="E1434">
        <v>25.96</v>
      </c>
      <c r="F1434" s="874"/>
      <c r="G1434" s="874"/>
      <c r="H1434" s="874"/>
      <c r="I1434" s="874"/>
      <c r="J1434" s="874"/>
      <c r="K1434" s="874"/>
      <c r="L1434" s="874"/>
      <c r="P1434" s="286">
        <v>43891.25</v>
      </c>
      <c r="Q1434">
        <v>6.9975000000000005</v>
      </c>
      <c r="S1434" s="286">
        <v>44484.5</v>
      </c>
      <c r="T1434" s="461">
        <v>2.2833739999999998</v>
      </c>
      <c r="V1434" s="286">
        <v>44885.416666666664</v>
      </c>
      <c r="W1434" t="s">
        <v>1736</v>
      </c>
    </row>
    <row r="1435" spans="4:23" x14ac:dyDescent="0.2">
      <c r="D1435" s="2">
        <v>43668.333333333336</v>
      </c>
      <c r="E1435">
        <v>184.12</v>
      </c>
      <c r="F1435" s="874"/>
      <c r="G1435" s="874"/>
      <c r="H1435" s="874"/>
      <c r="I1435" s="874"/>
      <c r="J1435" s="874"/>
      <c r="K1435" s="874"/>
      <c r="L1435" s="874"/>
      <c r="P1435" s="286">
        <v>43891.291666666664</v>
      </c>
      <c r="Q1435">
        <v>5.6179999999999994</v>
      </c>
      <c r="S1435" s="286">
        <v>44484.541666666664</v>
      </c>
      <c r="T1435" s="461">
        <v>2.829564</v>
      </c>
      <c r="V1435" s="286">
        <v>44885.458333333336</v>
      </c>
      <c r="W1435" t="s">
        <v>1736</v>
      </c>
    </row>
    <row r="1436" spans="4:23" x14ac:dyDescent="0.2">
      <c r="D1436" s="2">
        <v>43668.375</v>
      </c>
      <c r="E1436">
        <v>99.2</v>
      </c>
      <c r="F1436" s="874"/>
      <c r="G1436" s="874"/>
      <c r="H1436" s="874"/>
      <c r="I1436" s="874"/>
      <c r="J1436" s="874"/>
      <c r="K1436" s="874"/>
      <c r="L1436" s="874"/>
      <c r="P1436" s="286">
        <v>43891.333333333336</v>
      </c>
      <c r="Q1436">
        <v>10.225833333333332</v>
      </c>
      <c r="S1436" s="286">
        <v>44484.583333333336</v>
      </c>
      <c r="T1436" s="461">
        <v>3.0107050000000002</v>
      </c>
      <c r="V1436" s="286">
        <v>44885.5</v>
      </c>
      <c r="W1436" t="s">
        <v>1736</v>
      </c>
    </row>
    <row r="1437" spans="4:23" x14ac:dyDescent="0.2">
      <c r="D1437" s="2">
        <v>43668.416666666664</v>
      </c>
      <c r="E1437">
        <v>95.56</v>
      </c>
      <c r="F1437" s="874"/>
      <c r="G1437" s="874"/>
      <c r="H1437" s="874"/>
      <c r="I1437" s="874"/>
      <c r="J1437" s="874"/>
      <c r="K1437" s="874"/>
      <c r="L1437" s="874"/>
      <c r="P1437" s="286">
        <v>43891.375</v>
      </c>
      <c r="Q1437">
        <v>13.300000000000002</v>
      </c>
      <c r="S1437" s="286">
        <v>44484.625</v>
      </c>
      <c r="T1437" s="461">
        <v>3.0974849999999998</v>
      </c>
      <c r="V1437" s="286">
        <v>44885.541666666664</v>
      </c>
      <c r="W1437" t="s">
        <v>1736</v>
      </c>
    </row>
    <row r="1438" spans="4:23" x14ac:dyDescent="0.2">
      <c r="D1438" s="2">
        <v>43668.458333333336</v>
      </c>
      <c r="E1438">
        <v>81.040000000000006</v>
      </c>
      <c r="F1438" s="874"/>
      <c r="G1438" s="874"/>
      <c r="H1438" s="874"/>
      <c r="I1438" s="874"/>
      <c r="J1438" s="874"/>
      <c r="K1438" s="874"/>
      <c r="L1438" s="874"/>
      <c r="P1438" s="286">
        <v>43891.416666666664</v>
      </c>
      <c r="Q1438">
        <v>5.9634999999999989</v>
      </c>
      <c r="S1438" s="286">
        <v>44484.666666666664</v>
      </c>
      <c r="T1438" s="461">
        <v>3.104962</v>
      </c>
      <c r="V1438" s="286">
        <v>44885.583333333336</v>
      </c>
      <c r="W1438" t="s">
        <v>1736</v>
      </c>
    </row>
    <row r="1439" spans="4:23" x14ac:dyDescent="0.2">
      <c r="D1439" s="2">
        <v>43668.5</v>
      </c>
      <c r="E1439">
        <v>151.81</v>
      </c>
      <c r="F1439" s="874"/>
      <c r="G1439" s="874"/>
      <c r="H1439" s="874"/>
      <c r="I1439" s="874"/>
      <c r="J1439" s="874"/>
      <c r="K1439" s="874"/>
      <c r="L1439" s="874"/>
      <c r="P1439" s="286">
        <v>43891.458333333336</v>
      </c>
      <c r="Q1439">
        <v>5.3213333333333317</v>
      </c>
      <c r="S1439" s="286">
        <v>44484.708333333336</v>
      </c>
      <c r="T1439" s="461">
        <v>2.6846920000000001</v>
      </c>
      <c r="V1439" s="286">
        <v>44885.625</v>
      </c>
      <c r="W1439" t="s">
        <v>1736</v>
      </c>
    </row>
    <row r="1440" spans="4:23" x14ac:dyDescent="0.2">
      <c r="D1440" s="2">
        <v>43668.541666666664</v>
      </c>
      <c r="E1440">
        <v>167.66</v>
      </c>
      <c r="F1440" s="874"/>
      <c r="G1440" s="874"/>
      <c r="H1440" s="874"/>
      <c r="I1440" s="874"/>
      <c r="J1440" s="874"/>
      <c r="K1440" s="874"/>
      <c r="L1440" s="874"/>
      <c r="P1440" s="286">
        <v>43891.5</v>
      </c>
      <c r="Q1440">
        <v>6.8363333333333332</v>
      </c>
      <c r="S1440" s="286">
        <v>44484.75</v>
      </c>
      <c r="T1440" s="461">
        <v>2.27658</v>
      </c>
      <c r="V1440" s="286">
        <v>44885.666666666664</v>
      </c>
      <c r="W1440" t="s">
        <v>1736</v>
      </c>
    </row>
    <row r="1441" spans="4:23" x14ac:dyDescent="0.2">
      <c r="D1441" s="2">
        <v>43668.583333333336</v>
      </c>
      <c r="E1441">
        <v>75.63</v>
      </c>
      <c r="F1441" s="874"/>
      <c r="G1441" s="874"/>
      <c r="H1441" s="874"/>
      <c r="I1441" s="874"/>
      <c r="J1441" s="874"/>
      <c r="K1441" s="874"/>
      <c r="L1441" s="874"/>
      <c r="P1441" s="286">
        <v>43891.541666666664</v>
      </c>
      <c r="Q1441">
        <v>6.6718333333333328</v>
      </c>
      <c r="S1441" s="286">
        <v>44484.791666666664</v>
      </c>
      <c r="T1441" s="461">
        <v>1.8833759999999999</v>
      </c>
      <c r="V1441" s="286">
        <v>44885.708333333336</v>
      </c>
      <c r="W1441" t="s">
        <v>1736</v>
      </c>
    </row>
    <row r="1442" spans="4:23" x14ac:dyDescent="0.2">
      <c r="D1442" s="2">
        <v>43668.625</v>
      </c>
      <c r="E1442">
        <v>84.65</v>
      </c>
      <c r="F1442" s="874"/>
      <c r="G1442" s="874"/>
      <c r="H1442" s="874"/>
      <c r="I1442" s="874"/>
      <c r="J1442" s="874"/>
      <c r="K1442" s="874"/>
      <c r="L1442" s="874"/>
      <c r="P1442" s="286">
        <v>43891.583333333336</v>
      </c>
      <c r="Q1442">
        <v>7.2541666666666664</v>
      </c>
      <c r="S1442" s="286">
        <v>44484.833333333336</v>
      </c>
      <c r="T1442" s="461">
        <v>2.007889</v>
      </c>
      <c r="V1442" s="286">
        <v>44885.75</v>
      </c>
      <c r="W1442" t="s">
        <v>1736</v>
      </c>
    </row>
    <row r="1443" spans="4:23" x14ac:dyDescent="0.2">
      <c r="D1443" s="2">
        <v>43668.666666666664</v>
      </c>
      <c r="E1443">
        <v>7.1</v>
      </c>
      <c r="F1443" s="874"/>
      <c r="G1443" s="874"/>
      <c r="H1443" s="874"/>
      <c r="I1443" s="874"/>
      <c r="J1443" s="874"/>
      <c r="K1443" s="874"/>
      <c r="L1443" s="874"/>
      <c r="P1443" s="286">
        <v>43891.625</v>
      </c>
      <c r="Q1443">
        <v>8.1651666666666678</v>
      </c>
      <c r="S1443" s="286">
        <v>44484.875</v>
      </c>
      <c r="T1443" s="461">
        <v>2.018634</v>
      </c>
      <c r="V1443" s="286">
        <v>44885.791666666664</v>
      </c>
      <c r="W1443" t="s">
        <v>1736</v>
      </c>
    </row>
    <row r="1444" spans="4:23" x14ac:dyDescent="0.2">
      <c r="D1444" s="2">
        <v>43668.708333333336</v>
      </c>
      <c r="E1444">
        <v>5.85</v>
      </c>
      <c r="F1444" s="874"/>
      <c r="G1444" s="874"/>
      <c r="H1444" s="874"/>
      <c r="I1444" s="874"/>
      <c r="J1444" s="874"/>
      <c r="K1444" s="874"/>
      <c r="L1444" s="874"/>
      <c r="P1444" s="286">
        <v>43891.666666666664</v>
      </c>
      <c r="Q1444">
        <v>7.4443333333333337</v>
      </c>
      <c r="S1444" s="286">
        <v>44484.916666666664</v>
      </c>
      <c r="T1444" s="461">
        <v>1.955068</v>
      </c>
      <c r="V1444" s="286">
        <v>44885.833333333336</v>
      </c>
      <c r="W1444" t="s">
        <v>1736</v>
      </c>
    </row>
    <row r="1445" spans="4:23" x14ac:dyDescent="0.2">
      <c r="D1445" s="2">
        <v>43668.75</v>
      </c>
      <c r="E1445">
        <v>4.38</v>
      </c>
      <c r="F1445" s="874"/>
      <c r="G1445" s="874"/>
      <c r="H1445" s="874"/>
      <c r="I1445" s="874"/>
      <c r="J1445" s="874"/>
      <c r="K1445" s="874"/>
      <c r="L1445" s="874"/>
      <c r="P1445" s="286">
        <v>43891.708333333336</v>
      </c>
      <c r="Q1445">
        <v>7.2206666666666646</v>
      </c>
      <c r="S1445" s="286">
        <v>44484.958333333336</v>
      </c>
      <c r="T1445" s="461">
        <v>4.9323189999999997</v>
      </c>
      <c r="V1445" s="286">
        <v>44885.875</v>
      </c>
      <c r="W1445" t="s">
        <v>1736</v>
      </c>
    </row>
    <row r="1446" spans="4:23" x14ac:dyDescent="0.2">
      <c r="D1446" s="2">
        <v>43668.791666666664</v>
      </c>
      <c r="E1446">
        <v>4.2</v>
      </c>
      <c r="F1446" s="874"/>
      <c r="G1446" s="874"/>
      <c r="H1446" s="874"/>
      <c r="I1446" s="874"/>
      <c r="J1446" s="874"/>
      <c r="K1446" s="874"/>
      <c r="L1446" s="874"/>
      <c r="P1446" s="286">
        <v>43891.75</v>
      </c>
      <c r="Q1446">
        <v>6.9186666666666685</v>
      </c>
      <c r="S1446" s="286">
        <v>44485</v>
      </c>
      <c r="T1446" s="461">
        <v>18.007380000000001</v>
      </c>
      <c r="V1446" s="286">
        <v>44886.291666666664</v>
      </c>
      <c r="W1446">
        <v>58.161140000000003</v>
      </c>
    </row>
    <row r="1447" spans="4:23" x14ac:dyDescent="0.2">
      <c r="D1447" s="2">
        <v>43668.833333333336</v>
      </c>
      <c r="E1447">
        <v>4.37</v>
      </c>
      <c r="F1447" s="874"/>
      <c r="G1447" s="874"/>
      <c r="H1447" s="874"/>
      <c r="I1447" s="874"/>
      <c r="J1447" s="874"/>
      <c r="K1447" s="874"/>
      <c r="L1447" s="874"/>
      <c r="P1447" s="286">
        <v>43891.791666666664</v>
      </c>
      <c r="Q1447">
        <v>6.4650000000000007</v>
      </c>
      <c r="S1447" s="286">
        <v>44485.041666666664</v>
      </c>
      <c r="T1447" s="461">
        <v>3.8058139999999998</v>
      </c>
      <c r="V1447" s="286">
        <v>44886.333333333336</v>
      </c>
      <c r="W1447">
        <v>0.13237989999999999</v>
      </c>
    </row>
    <row r="1448" spans="4:23" x14ac:dyDescent="0.2">
      <c r="D1448" s="2">
        <v>43668.875</v>
      </c>
      <c r="E1448">
        <v>4.59</v>
      </c>
      <c r="F1448" s="874"/>
      <c r="G1448" s="874"/>
      <c r="H1448" s="874"/>
      <c r="I1448" s="874"/>
      <c r="J1448" s="874"/>
      <c r="K1448" s="874"/>
      <c r="L1448" s="874"/>
      <c r="P1448" s="286">
        <v>43891.833333333336</v>
      </c>
      <c r="Q1448">
        <v>5.8931666666666693</v>
      </c>
      <c r="S1448" s="286">
        <v>44485.083333333336</v>
      </c>
      <c r="T1448" s="461">
        <v>3.0142690000000001</v>
      </c>
      <c r="V1448" s="286">
        <v>44886.375</v>
      </c>
      <c r="W1448">
        <v>0.14664830000000001</v>
      </c>
    </row>
    <row r="1449" spans="4:23" x14ac:dyDescent="0.2">
      <c r="D1449" s="2">
        <v>43668.916666666664</v>
      </c>
      <c r="E1449">
        <v>4.43</v>
      </c>
      <c r="F1449" s="874"/>
      <c r="G1449" s="874"/>
      <c r="H1449" s="874"/>
      <c r="I1449" s="874"/>
      <c r="J1449" s="874"/>
      <c r="K1449" s="874"/>
      <c r="L1449" s="874"/>
      <c r="P1449" s="286">
        <v>43891.875</v>
      </c>
      <c r="Q1449">
        <v>7.2410000000000005</v>
      </c>
      <c r="S1449" s="286">
        <v>44485.125</v>
      </c>
      <c r="T1449" s="461">
        <v>2.159405</v>
      </c>
      <c r="V1449" s="286">
        <v>44886.416666666664</v>
      </c>
      <c r="W1449">
        <v>2.601054</v>
      </c>
    </row>
    <row r="1450" spans="4:23" x14ac:dyDescent="0.2">
      <c r="D1450" s="2">
        <v>43668.958333333336</v>
      </c>
      <c r="E1450">
        <v>4.04</v>
      </c>
      <c r="F1450" s="874"/>
      <c r="G1450" s="874"/>
      <c r="H1450" s="874"/>
      <c r="I1450" s="874"/>
      <c r="J1450" s="874"/>
      <c r="K1450" s="874"/>
      <c r="L1450" s="874"/>
      <c r="P1450" s="286">
        <v>43891.916666666664</v>
      </c>
      <c r="Q1450">
        <v>4.4633333333333329</v>
      </c>
      <c r="S1450" s="286">
        <v>44485.166666666664</v>
      </c>
      <c r="T1450" s="461">
        <v>1.1639820000000001</v>
      </c>
      <c r="V1450" s="286">
        <v>44886.458333333336</v>
      </c>
      <c r="W1450">
        <v>57.909010000000002</v>
      </c>
    </row>
    <row r="1451" spans="4:23" x14ac:dyDescent="0.2">
      <c r="D1451" s="2">
        <v>43669</v>
      </c>
      <c r="E1451">
        <v>3.97</v>
      </c>
      <c r="F1451" s="874"/>
      <c r="G1451" s="874"/>
      <c r="H1451" s="874"/>
      <c r="I1451" s="874"/>
      <c r="J1451" s="874"/>
      <c r="K1451" s="874"/>
      <c r="L1451" s="874"/>
      <c r="P1451" s="286">
        <v>43891.958333333336</v>
      </c>
      <c r="Q1451">
        <v>5.0060000000000002</v>
      </c>
      <c r="S1451" s="286">
        <v>44485.208333333336</v>
      </c>
      <c r="T1451" s="461">
        <v>1.4486760000000001</v>
      </c>
      <c r="V1451" s="286">
        <v>44886.5</v>
      </c>
      <c r="W1451">
        <v>15.085750000000001</v>
      </c>
    </row>
    <row r="1452" spans="4:23" x14ac:dyDescent="0.2">
      <c r="D1452" s="2">
        <v>43669.041666666664</v>
      </c>
      <c r="E1452">
        <v>4</v>
      </c>
      <c r="F1452" s="874"/>
      <c r="G1452" s="874"/>
      <c r="H1452" s="874"/>
      <c r="I1452" s="874"/>
      <c r="J1452" s="874"/>
      <c r="K1452" s="874"/>
      <c r="L1452" s="874"/>
      <c r="P1452" s="286">
        <v>43892</v>
      </c>
      <c r="Q1452">
        <v>5.5168333333333353</v>
      </c>
      <c r="S1452" s="286">
        <v>44485.25</v>
      </c>
      <c r="T1452" s="461">
        <v>2.4899330000000002</v>
      </c>
      <c r="V1452" s="286">
        <v>44886.541666666664</v>
      </c>
      <c r="W1452">
        <v>9.1399179999999997E-2</v>
      </c>
    </row>
    <row r="1453" spans="4:23" x14ac:dyDescent="0.2">
      <c r="D1453" s="2">
        <v>43669.083333333336</v>
      </c>
      <c r="E1453">
        <v>3.74</v>
      </c>
      <c r="F1453" s="874"/>
      <c r="G1453" s="874"/>
      <c r="H1453" s="874"/>
      <c r="I1453" s="874"/>
      <c r="J1453" s="874"/>
      <c r="K1453" s="874"/>
      <c r="L1453" s="874"/>
      <c r="P1453" s="286">
        <v>43892.041666666664</v>
      </c>
      <c r="Q1453">
        <v>3.8986666666666667</v>
      </c>
      <c r="S1453" s="286">
        <v>44485.291666666664</v>
      </c>
      <c r="T1453" s="461">
        <v>13.08906</v>
      </c>
      <c r="V1453" s="286">
        <v>44886.583333333336</v>
      </c>
      <c r="W1453">
        <v>7.2474960000000005E-2</v>
      </c>
    </row>
    <row r="1454" spans="4:23" x14ac:dyDescent="0.2">
      <c r="D1454" s="2">
        <v>43669.125</v>
      </c>
      <c r="E1454">
        <v>3.6</v>
      </c>
      <c r="F1454" s="874"/>
      <c r="G1454" s="874"/>
      <c r="H1454" s="874"/>
      <c r="I1454" s="874"/>
      <c r="J1454" s="874"/>
      <c r="K1454" s="874"/>
      <c r="L1454" s="874"/>
      <c r="P1454" s="286">
        <v>43892.083333333336</v>
      </c>
      <c r="Q1454">
        <v>10.371833333333331</v>
      </c>
      <c r="S1454" s="286">
        <v>44485.333333333336</v>
      </c>
      <c r="T1454" s="461">
        <v>2.2622979999999999</v>
      </c>
      <c r="V1454" s="286">
        <v>44886.625</v>
      </c>
      <c r="W1454">
        <v>4.4421450000000001E-2</v>
      </c>
    </row>
    <row r="1455" spans="4:23" x14ac:dyDescent="0.2">
      <c r="D1455" s="2">
        <v>43669.166666666664</v>
      </c>
      <c r="E1455">
        <v>6.59</v>
      </c>
      <c r="F1455" s="874"/>
      <c r="G1455" s="874"/>
      <c r="H1455" s="874"/>
      <c r="I1455" s="874"/>
      <c r="J1455" s="874"/>
      <c r="K1455" s="874"/>
      <c r="L1455" s="874"/>
      <c r="P1455" s="286">
        <v>43892.125</v>
      </c>
      <c r="Q1455">
        <v>273.87500000000006</v>
      </c>
      <c r="S1455" s="286">
        <v>44485.375</v>
      </c>
      <c r="T1455" s="461">
        <v>2.1478079999999999</v>
      </c>
      <c r="V1455" s="286">
        <v>44886.666666666664</v>
      </c>
      <c r="W1455">
        <v>3.6720660000000002E-2</v>
      </c>
    </row>
    <row r="1456" spans="4:23" x14ac:dyDescent="0.2">
      <c r="D1456" s="2">
        <v>43669.208333333336</v>
      </c>
      <c r="E1456">
        <v>10.27</v>
      </c>
      <c r="F1456" s="874"/>
      <c r="G1456" s="874"/>
      <c r="H1456" s="874"/>
      <c r="I1456" s="874"/>
      <c r="J1456" s="874"/>
      <c r="K1456" s="874"/>
      <c r="L1456" s="874"/>
      <c r="P1456" s="286">
        <v>43892.166666666664</v>
      </c>
      <c r="Q1456">
        <v>39.783000000000001</v>
      </c>
      <c r="S1456" s="286">
        <v>44485.416666666664</v>
      </c>
      <c r="T1456" s="461">
        <v>1.576441</v>
      </c>
      <c r="V1456" s="286">
        <v>44886.708333333336</v>
      </c>
      <c r="W1456">
        <v>3.3553369999999999E-2</v>
      </c>
    </row>
    <row r="1457" spans="4:23" x14ac:dyDescent="0.2">
      <c r="D1457" s="2">
        <v>43669.25</v>
      </c>
      <c r="E1457">
        <v>3.82</v>
      </c>
      <c r="F1457" s="874"/>
      <c r="G1457" s="874"/>
      <c r="H1457" s="874"/>
      <c r="I1457" s="874"/>
      <c r="J1457" s="874"/>
      <c r="K1457" s="874"/>
      <c r="L1457" s="874"/>
      <c r="P1457" s="286">
        <v>43892.208333333336</v>
      </c>
      <c r="Q1457">
        <v>11.562333333333335</v>
      </c>
      <c r="S1457" s="286">
        <v>44485.458333333336</v>
      </c>
      <c r="T1457" s="461">
        <v>1.985965</v>
      </c>
      <c r="V1457" s="286">
        <v>44886.75</v>
      </c>
      <c r="W1457">
        <v>4.290807E-2</v>
      </c>
    </row>
    <row r="1458" spans="4:23" x14ac:dyDescent="0.2">
      <c r="D1458" s="2">
        <v>43669.291666666664</v>
      </c>
      <c r="E1458">
        <v>28.39</v>
      </c>
      <c r="F1458" s="874"/>
      <c r="G1458" s="874"/>
      <c r="H1458" s="874"/>
      <c r="I1458" s="874"/>
      <c r="J1458" s="874"/>
      <c r="K1458" s="874"/>
      <c r="L1458" s="874"/>
      <c r="P1458" s="286">
        <v>43892.25</v>
      </c>
      <c r="Q1458">
        <v>31.416500000000003</v>
      </c>
      <c r="S1458" s="286">
        <v>44485.5</v>
      </c>
      <c r="T1458" s="461">
        <v>2.2231329999999998</v>
      </c>
      <c r="V1458" s="286">
        <v>44886.791666666664</v>
      </c>
      <c r="W1458">
        <v>4.1667089999999997E-2</v>
      </c>
    </row>
    <row r="1459" spans="4:23" x14ac:dyDescent="0.2">
      <c r="D1459" s="2">
        <v>43669.333333333336</v>
      </c>
      <c r="E1459">
        <v>128.01</v>
      </c>
      <c r="F1459" s="874"/>
      <c r="G1459" s="874"/>
      <c r="H1459" s="874"/>
      <c r="I1459" s="874"/>
      <c r="J1459" s="874"/>
      <c r="K1459" s="874"/>
      <c r="L1459" s="874"/>
      <c r="P1459" s="286">
        <v>43892.291666666664</v>
      </c>
      <c r="Q1459">
        <v>170.22383333333335</v>
      </c>
      <c r="S1459" s="286">
        <v>44485.541666666664</v>
      </c>
      <c r="T1459" s="461">
        <v>2.3439179999999999</v>
      </c>
      <c r="V1459" s="286">
        <v>44886.833333333336</v>
      </c>
      <c r="W1459">
        <v>3.395741E-2</v>
      </c>
    </row>
    <row r="1460" spans="4:23" x14ac:dyDescent="0.2">
      <c r="D1460" s="2">
        <v>43669.375</v>
      </c>
      <c r="E1460">
        <v>85.94</v>
      </c>
      <c r="F1460" s="874"/>
      <c r="G1460" s="874"/>
      <c r="H1460" s="874"/>
      <c r="I1460" s="874"/>
      <c r="J1460" s="874"/>
      <c r="K1460" s="874"/>
      <c r="L1460" s="874"/>
      <c r="P1460" s="286">
        <v>43892.333333333336</v>
      </c>
      <c r="Q1460">
        <v>139.90483333333336</v>
      </c>
      <c r="S1460" s="286">
        <v>44485.583333333336</v>
      </c>
      <c r="T1460" s="461">
        <v>2.5711930000000001</v>
      </c>
      <c r="V1460" s="286">
        <v>44886.875</v>
      </c>
      <c r="W1460">
        <v>4.0527479999999998E-2</v>
      </c>
    </row>
    <row r="1461" spans="4:23" x14ac:dyDescent="0.2">
      <c r="D1461" s="2">
        <v>43669.416666666664</v>
      </c>
      <c r="E1461">
        <v>137.44</v>
      </c>
      <c r="F1461" s="874"/>
      <c r="G1461" s="874"/>
      <c r="H1461" s="874"/>
      <c r="I1461" s="874"/>
      <c r="J1461" s="874"/>
      <c r="K1461" s="874"/>
      <c r="L1461" s="874"/>
      <c r="P1461" s="286">
        <v>43892.375</v>
      </c>
      <c r="Q1461">
        <v>168.39199999999997</v>
      </c>
      <c r="S1461" s="286">
        <v>44485.625</v>
      </c>
      <c r="T1461" s="461">
        <v>2.7750010000000001</v>
      </c>
      <c r="V1461" s="286">
        <v>44887.291666666664</v>
      </c>
      <c r="W1461">
        <v>50.270719999999997</v>
      </c>
    </row>
    <row r="1462" spans="4:23" x14ac:dyDescent="0.2">
      <c r="D1462" s="2">
        <v>43669.458333333336</v>
      </c>
      <c r="E1462">
        <v>166.16</v>
      </c>
      <c r="F1462" s="874"/>
      <c r="G1462" s="874"/>
      <c r="H1462" s="874"/>
      <c r="I1462" s="874"/>
      <c r="J1462" s="874"/>
      <c r="K1462" s="874"/>
      <c r="L1462" s="874"/>
      <c r="P1462" s="286">
        <v>43892.416666666664</v>
      </c>
      <c r="Q1462">
        <v>103.0861666666667</v>
      </c>
      <c r="S1462" s="286">
        <v>44485.666666666664</v>
      </c>
      <c r="T1462" s="461">
        <v>2.6256240000000002</v>
      </c>
      <c r="V1462" s="286">
        <v>44887.333333333336</v>
      </c>
      <c r="W1462">
        <v>61.805529999999997</v>
      </c>
    </row>
    <row r="1463" spans="4:23" x14ac:dyDescent="0.2">
      <c r="D1463" s="2">
        <v>43669.5</v>
      </c>
      <c r="E1463">
        <v>69.64</v>
      </c>
      <c r="F1463" s="874"/>
      <c r="G1463" s="874"/>
      <c r="H1463" s="874"/>
      <c r="I1463" s="874"/>
      <c r="J1463" s="874"/>
      <c r="K1463" s="874"/>
      <c r="L1463" s="874"/>
      <c r="P1463" s="286">
        <v>43892.458333333336</v>
      </c>
      <c r="Q1463">
        <v>64.372833333333332</v>
      </c>
      <c r="S1463" s="286">
        <v>44485.708333333336</v>
      </c>
      <c r="T1463" s="461">
        <v>2.2959350000000001</v>
      </c>
      <c r="V1463" s="286">
        <v>44887.375</v>
      </c>
      <c r="W1463">
        <v>83.416579999999996</v>
      </c>
    </row>
    <row r="1464" spans="4:23" x14ac:dyDescent="0.2">
      <c r="D1464" s="2">
        <v>43669.541666666664</v>
      </c>
      <c r="E1464">
        <v>59.11</v>
      </c>
      <c r="F1464" s="874"/>
      <c r="G1464" s="874"/>
      <c r="H1464" s="874"/>
      <c r="I1464" s="874"/>
      <c r="J1464" s="874"/>
      <c r="K1464" s="874"/>
      <c r="L1464" s="874"/>
      <c r="P1464" s="286">
        <v>43892.5</v>
      </c>
      <c r="Q1464">
        <v>62.087166666666675</v>
      </c>
      <c r="S1464" s="286">
        <v>44485.75</v>
      </c>
      <c r="T1464" s="461">
        <v>2.365523</v>
      </c>
      <c r="V1464" s="286">
        <v>44887.416666666664</v>
      </c>
      <c r="W1464">
        <v>63.319220000000001</v>
      </c>
    </row>
    <row r="1465" spans="4:23" x14ac:dyDescent="0.2">
      <c r="D1465" s="2">
        <v>43669.583333333336</v>
      </c>
      <c r="E1465">
        <v>115.68</v>
      </c>
      <c r="F1465" s="874"/>
      <c r="G1465" s="874"/>
      <c r="H1465" s="874"/>
      <c r="I1465" s="874"/>
      <c r="J1465" s="874"/>
      <c r="K1465" s="874"/>
      <c r="L1465" s="874"/>
      <c r="P1465" s="286">
        <v>43892.541666666664</v>
      </c>
      <c r="Q1465">
        <v>50.355333333333327</v>
      </c>
      <c r="S1465" s="286">
        <v>44485.791666666664</v>
      </c>
      <c r="T1465" s="461">
        <v>2.4199000000000002</v>
      </c>
      <c r="V1465" s="286">
        <v>44887.458333333336</v>
      </c>
      <c r="W1465">
        <v>61.497999999999998</v>
      </c>
    </row>
    <row r="1466" spans="4:23" x14ac:dyDescent="0.2">
      <c r="D1466" s="2">
        <v>43669.625</v>
      </c>
      <c r="E1466">
        <v>94.56</v>
      </c>
      <c r="F1466" s="874"/>
      <c r="G1466" s="874"/>
      <c r="H1466" s="874"/>
      <c r="I1466" s="874"/>
      <c r="J1466" s="874"/>
      <c r="K1466" s="874"/>
      <c r="L1466" s="874"/>
      <c r="P1466" s="286">
        <v>43892.583333333336</v>
      </c>
      <c r="Q1466">
        <v>61.173833333333327</v>
      </c>
      <c r="S1466" s="286">
        <v>44485.833333333336</v>
      </c>
      <c r="T1466" s="461">
        <v>2.3035100000000002</v>
      </c>
      <c r="V1466" s="286">
        <v>44887.5</v>
      </c>
      <c r="W1466">
        <v>23.01024</v>
      </c>
    </row>
    <row r="1467" spans="4:23" x14ac:dyDescent="0.2">
      <c r="D1467" s="2">
        <v>43669.666666666664</v>
      </c>
      <c r="E1467">
        <v>20.89</v>
      </c>
      <c r="F1467" s="874"/>
      <c r="G1467" s="874"/>
      <c r="H1467" s="874"/>
      <c r="I1467" s="874"/>
      <c r="J1467" s="874"/>
      <c r="K1467" s="874"/>
      <c r="L1467" s="874"/>
      <c r="P1467" s="286">
        <v>43892.625</v>
      </c>
      <c r="Q1467">
        <v>13.13883333333334</v>
      </c>
      <c r="S1467" s="286">
        <v>44485.875</v>
      </c>
      <c r="T1467" s="461">
        <v>2.3137919999999998</v>
      </c>
      <c r="V1467" s="286">
        <v>44887.541666666664</v>
      </c>
      <c r="W1467">
        <v>0.14974370000000001</v>
      </c>
    </row>
    <row r="1468" spans="4:23" x14ac:dyDescent="0.2">
      <c r="D1468" s="2">
        <v>43669.708333333336</v>
      </c>
      <c r="E1468">
        <v>6.77</v>
      </c>
      <c r="F1468" s="874"/>
      <c r="G1468" s="874"/>
      <c r="H1468" s="874"/>
      <c r="I1468" s="874"/>
      <c r="J1468" s="874"/>
      <c r="K1468" s="874"/>
      <c r="L1468" s="874"/>
      <c r="P1468" s="286">
        <v>43892.666666666664</v>
      </c>
      <c r="Q1468">
        <v>9.1293333333333333</v>
      </c>
      <c r="S1468" s="286">
        <v>44485.916666666664</v>
      </c>
      <c r="T1468" s="461">
        <v>2.4594</v>
      </c>
      <c r="V1468" s="286">
        <v>44887.583333333336</v>
      </c>
      <c r="W1468">
        <v>0.1529963</v>
      </c>
    </row>
    <row r="1469" spans="4:23" x14ac:dyDescent="0.2">
      <c r="D1469" s="2">
        <v>43669.75</v>
      </c>
      <c r="E1469">
        <v>5.0999999999999996</v>
      </c>
      <c r="F1469" s="874"/>
      <c r="G1469" s="874"/>
      <c r="H1469" s="874"/>
      <c r="I1469" s="874"/>
      <c r="J1469" s="874"/>
      <c r="K1469" s="874"/>
      <c r="L1469" s="874"/>
      <c r="P1469" s="286">
        <v>43892.708333333336</v>
      </c>
      <c r="Q1469">
        <v>4.105833333333333</v>
      </c>
      <c r="S1469" s="286">
        <v>44485.958333333336</v>
      </c>
      <c r="T1469" s="461">
        <v>13.725709999999999</v>
      </c>
      <c r="V1469" s="286">
        <v>44887.625</v>
      </c>
      <c r="W1469">
        <v>8.0450229999999998E-2</v>
      </c>
    </row>
    <row r="1470" spans="4:23" x14ac:dyDescent="0.2">
      <c r="D1470" s="2">
        <v>43669.791666666664</v>
      </c>
      <c r="E1470">
        <v>4.46</v>
      </c>
      <c r="F1470" s="874"/>
      <c r="G1470" s="874"/>
      <c r="H1470" s="874"/>
      <c r="I1470" s="874"/>
      <c r="J1470" s="874"/>
      <c r="K1470" s="874"/>
      <c r="L1470" s="874"/>
      <c r="P1470" s="286">
        <v>43892.75</v>
      </c>
      <c r="Q1470">
        <v>3.1916666666666673</v>
      </c>
      <c r="S1470" s="286">
        <v>44486</v>
      </c>
      <c r="T1470" s="461">
        <v>5.2960459999999996</v>
      </c>
      <c r="V1470" s="286">
        <v>44887.666666666664</v>
      </c>
      <c r="W1470">
        <v>5.1933510000000002E-2</v>
      </c>
    </row>
    <row r="1471" spans="4:23" x14ac:dyDescent="0.2">
      <c r="D1471" s="2">
        <v>43669.833333333336</v>
      </c>
      <c r="E1471">
        <v>4.12</v>
      </c>
      <c r="F1471" s="874"/>
      <c r="G1471" s="874"/>
      <c r="H1471" s="874"/>
      <c r="I1471" s="874"/>
      <c r="J1471" s="874"/>
      <c r="K1471" s="874"/>
      <c r="L1471" s="874"/>
      <c r="P1471" s="286">
        <v>43892.791666666664</v>
      </c>
      <c r="Q1471">
        <v>4.782166666666666</v>
      </c>
      <c r="S1471" s="286">
        <v>44486.041666666664</v>
      </c>
      <c r="T1471" s="461">
        <v>2.6151930000000001</v>
      </c>
      <c r="V1471" s="286">
        <v>44887.708333333336</v>
      </c>
      <c r="W1471">
        <v>4.3121920000000001E-2</v>
      </c>
    </row>
    <row r="1472" spans="4:23" x14ac:dyDescent="0.2">
      <c r="D1472" s="2">
        <v>43669.875</v>
      </c>
      <c r="E1472">
        <v>4.1500000000000004</v>
      </c>
      <c r="F1472" s="874"/>
      <c r="G1472" s="874"/>
      <c r="H1472" s="874"/>
      <c r="I1472" s="874"/>
      <c r="J1472" s="874"/>
      <c r="K1472" s="874"/>
      <c r="L1472" s="874"/>
      <c r="P1472" s="286">
        <v>43892.833333333336</v>
      </c>
      <c r="Q1472">
        <v>4.392833333333332</v>
      </c>
      <c r="S1472" s="286">
        <v>44486.083333333336</v>
      </c>
      <c r="T1472" s="461">
        <v>3.1923499999999998</v>
      </c>
      <c r="V1472" s="286">
        <v>44887.75</v>
      </c>
      <c r="W1472">
        <v>3.9460719999999998E-2</v>
      </c>
    </row>
    <row r="1473" spans="4:23" x14ac:dyDescent="0.2">
      <c r="D1473" s="2">
        <v>43669.916666666664</v>
      </c>
      <c r="E1473">
        <v>4.8600000000000003</v>
      </c>
      <c r="F1473" s="874"/>
      <c r="G1473" s="874"/>
      <c r="H1473" s="874"/>
      <c r="I1473" s="874"/>
      <c r="J1473" s="874"/>
      <c r="K1473" s="874"/>
      <c r="L1473" s="874"/>
      <c r="P1473" s="286">
        <v>43892.875</v>
      </c>
      <c r="Q1473">
        <v>12.031166666666666</v>
      </c>
      <c r="S1473" s="286">
        <v>44486.125</v>
      </c>
      <c r="T1473" s="461">
        <v>2.5318399999999999</v>
      </c>
      <c r="V1473" s="286">
        <v>44887.791666666664</v>
      </c>
      <c r="W1473">
        <v>3.2877190000000001E-2</v>
      </c>
    </row>
    <row r="1474" spans="4:23" x14ac:dyDescent="0.2">
      <c r="D1474" s="2">
        <v>43669.958333333336</v>
      </c>
      <c r="E1474">
        <v>4.68</v>
      </c>
      <c r="F1474" s="874"/>
      <c r="G1474" s="874"/>
      <c r="H1474" s="874"/>
      <c r="I1474" s="874"/>
      <c r="J1474" s="874"/>
      <c r="K1474" s="874"/>
      <c r="L1474" s="874"/>
      <c r="P1474" s="286">
        <v>43892.916666666664</v>
      </c>
      <c r="Q1474">
        <v>3.0120000000000013</v>
      </c>
      <c r="S1474" s="286">
        <v>44486.166666666664</v>
      </c>
      <c r="T1474" s="461">
        <v>2.5347209999999998</v>
      </c>
      <c r="V1474" s="286">
        <v>44887.833333333336</v>
      </c>
      <c r="W1474">
        <v>2.8013239999999998E-2</v>
      </c>
    </row>
    <row r="1475" spans="4:23" x14ac:dyDescent="0.2">
      <c r="D1475" s="2">
        <v>43670</v>
      </c>
      <c r="E1475">
        <v>4.0599999999999996</v>
      </c>
      <c r="F1475" s="874"/>
      <c r="G1475" s="874"/>
      <c r="H1475" s="874"/>
      <c r="I1475" s="874"/>
      <c r="J1475" s="874"/>
      <c r="K1475" s="874"/>
      <c r="L1475" s="874"/>
      <c r="P1475" s="286">
        <v>43892.958333333336</v>
      </c>
      <c r="Q1475">
        <v>3.7161666666666662</v>
      </c>
      <c r="S1475" s="286">
        <v>44486.208333333336</v>
      </c>
      <c r="T1475" s="461">
        <v>1.8647830000000001</v>
      </c>
      <c r="V1475" s="286">
        <v>44887.875</v>
      </c>
      <c r="W1475">
        <v>2.701953E-2</v>
      </c>
    </row>
    <row r="1476" spans="4:23" x14ac:dyDescent="0.2">
      <c r="D1476" s="2">
        <v>43670.041666666664</v>
      </c>
      <c r="E1476">
        <v>7.67</v>
      </c>
      <c r="F1476" s="874"/>
      <c r="G1476" s="874"/>
      <c r="H1476" s="874"/>
      <c r="I1476" s="874"/>
      <c r="J1476" s="874"/>
      <c r="K1476" s="874"/>
      <c r="L1476" s="874"/>
      <c r="P1476" s="286">
        <v>43893</v>
      </c>
      <c r="Q1476">
        <v>3.696333333333333</v>
      </c>
      <c r="S1476" s="286">
        <v>44486.25</v>
      </c>
      <c r="T1476" s="461">
        <v>2.228472</v>
      </c>
      <c r="V1476" s="286">
        <v>44888.291666666664</v>
      </c>
      <c r="W1476">
        <v>79.427210000000002</v>
      </c>
    </row>
    <row r="1477" spans="4:23" x14ac:dyDescent="0.2">
      <c r="D1477" s="2">
        <v>43670.083333333336</v>
      </c>
      <c r="E1477">
        <v>7.72</v>
      </c>
      <c r="F1477" s="874"/>
      <c r="G1477" s="874"/>
      <c r="H1477" s="874"/>
      <c r="I1477" s="874"/>
      <c r="J1477" s="874"/>
      <c r="K1477" s="874"/>
      <c r="L1477" s="874"/>
      <c r="P1477" s="286">
        <v>43893.041666666664</v>
      </c>
      <c r="Q1477">
        <v>3.4731666666666658</v>
      </c>
      <c r="S1477" s="286">
        <v>44486.291666666664</v>
      </c>
      <c r="T1477" s="461">
        <v>3.3016719999999999</v>
      </c>
      <c r="V1477" s="286">
        <v>44888.333333333336</v>
      </c>
      <c r="W1477">
        <v>64.848299999999995</v>
      </c>
    </row>
    <row r="1478" spans="4:23" x14ac:dyDescent="0.2">
      <c r="D1478" s="2">
        <v>43670.125</v>
      </c>
      <c r="E1478">
        <v>9.65</v>
      </c>
      <c r="F1478" s="874"/>
      <c r="G1478" s="874"/>
      <c r="H1478" s="874"/>
      <c r="I1478" s="874"/>
      <c r="J1478" s="874"/>
      <c r="K1478" s="874"/>
      <c r="L1478" s="874"/>
      <c r="P1478" s="286">
        <v>43893.083333333336</v>
      </c>
      <c r="Q1478">
        <v>2.4031666666666665</v>
      </c>
      <c r="S1478" s="286">
        <v>44486.333333333336</v>
      </c>
      <c r="T1478" s="461">
        <v>2.4612970000000001</v>
      </c>
      <c r="V1478" s="286">
        <v>44888.375</v>
      </c>
      <c r="W1478">
        <v>73.485339999999994</v>
      </c>
    </row>
    <row r="1479" spans="4:23" x14ac:dyDescent="0.2">
      <c r="D1479" s="2">
        <v>43670.166666666664</v>
      </c>
      <c r="E1479">
        <v>10.29</v>
      </c>
      <c r="F1479" s="874"/>
      <c r="G1479" s="874"/>
      <c r="H1479" s="874"/>
      <c r="I1479" s="874"/>
      <c r="J1479" s="874"/>
      <c r="K1479" s="874"/>
      <c r="L1479" s="874"/>
      <c r="P1479" s="286">
        <v>43893.125</v>
      </c>
      <c r="Q1479">
        <v>266.2326666666666</v>
      </c>
      <c r="S1479" s="286">
        <v>44486.375</v>
      </c>
      <c r="T1479" s="461">
        <v>2.6608960000000002</v>
      </c>
      <c r="V1479" s="286">
        <v>44888.416666666664</v>
      </c>
      <c r="W1479">
        <v>40.985639999999997</v>
      </c>
    </row>
    <row r="1480" spans="4:23" x14ac:dyDescent="0.2">
      <c r="D1480" s="2">
        <v>43670.208333333336</v>
      </c>
      <c r="E1480">
        <v>9.8699999999999992</v>
      </c>
      <c r="F1480" s="874"/>
      <c r="G1480" s="874"/>
      <c r="H1480" s="874"/>
      <c r="I1480" s="874"/>
      <c r="J1480" s="874"/>
      <c r="K1480" s="874"/>
      <c r="L1480" s="874"/>
      <c r="P1480" s="286">
        <v>43893.166666666664</v>
      </c>
      <c r="Q1480">
        <v>15.803166666666666</v>
      </c>
      <c r="S1480" s="286">
        <v>44486.416666666664</v>
      </c>
      <c r="T1480" s="461">
        <v>3.003609</v>
      </c>
      <c r="V1480" s="286">
        <v>44888.458333333336</v>
      </c>
      <c r="W1480">
        <v>113.73099999999999</v>
      </c>
    </row>
    <row r="1481" spans="4:23" x14ac:dyDescent="0.2">
      <c r="D1481" s="2">
        <v>43670.25</v>
      </c>
      <c r="E1481">
        <v>8.0399999999999991</v>
      </c>
      <c r="F1481" s="874"/>
      <c r="G1481" s="874"/>
      <c r="H1481" s="874"/>
      <c r="I1481" s="874"/>
      <c r="J1481" s="874"/>
      <c r="K1481" s="874"/>
      <c r="L1481" s="874"/>
      <c r="P1481" s="286">
        <v>43893.208333333336</v>
      </c>
      <c r="Q1481">
        <v>9.1611666666666665</v>
      </c>
      <c r="S1481" s="286">
        <v>44486.458333333336</v>
      </c>
      <c r="T1481" s="461">
        <v>3.0940750000000001</v>
      </c>
      <c r="V1481" s="286">
        <v>44888.5</v>
      </c>
      <c r="W1481">
        <v>19.60519</v>
      </c>
    </row>
    <row r="1482" spans="4:23" x14ac:dyDescent="0.2">
      <c r="D1482" s="2">
        <v>43670.291666666664</v>
      </c>
      <c r="E1482">
        <v>28.7</v>
      </c>
      <c r="F1482" s="874"/>
      <c r="G1482" s="874"/>
      <c r="H1482" s="874"/>
      <c r="I1482" s="874"/>
      <c r="J1482" s="874"/>
      <c r="K1482" s="874"/>
      <c r="L1482" s="874"/>
      <c r="P1482" s="286">
        <v>43893.25</v>
      </c>
      <c r="Q1482">
        <v>32.929499999999997</v>
      </c>
      <c r="S1482" s="286">
        <v>44486.5</v>
      </c>
      <c r="T1482" s="461">
        <v>3.5079210000000001</v>
      </c>
      <c r="V1482" s="286">
        <v>44888.541666666664</v>
      </c>
      <c r="W1482">
        <v>0.72945150000000003</v>
      </c>
    </row>
    <row r="1483" spans="4:23" x14ac:dyDescent="0.2">
      <c r="D1483" s="2">
        <v>43670.333333333336</v>
      </c>
      <c r="E1483">
        <v>201.58</v>
      </c>
      <c r="F1483" s="874"/>
      <c r="G1483" s="874"/>
      <c r="H1483" s="874"/>
      <c r="I1483" s="874"/>
      <c r="J1483" s="874"/>
      <c r="K1483" s="874"/>
      <c r="L1483" s="874"/>
      <c r="P1483" s="286">
        <v>43893.291666666664</v>
      </c>
      <c r="Q1483">
        <v>177.21616666666665</v>
      </c>
      <c r="S1483" s="286">
        <v>44486.541666666664</v>
      </c>
      <c r="T1483" s="461">
        <v>3.9640409999999999</v>
      </c>
      <c r="V1483" s="286">
        <v>44888.583333333336</v>
      </c>
      <c r="W1483">
        <v>0.60953599999999997</v>
      </c>
    </row>
    <row r="1484" spans="4:23" x14ac:dyDescent="0.2">
      <c r="D1484" s="2">
        <v>43670.375</v>
      </c>
      <c r="E1484">
        <v>266.82</v>
      </c>
      <c r="F1484" s="874"/>
      <c r="G1484" s="874"/>
      <c r="H1484" s="874"/>
      <c r="I1484" s="874"/>
      <c r="J1484" s="874"/>
      <c r="K1484" s="874"/>
      <c r="L1484" s="874"/>
      <c r="P1484" s="286">
        <v>43893.333333333336</v>
      </c>
      <c r="Q1484">
        <v>152.88999999999999</v>
      </c>
      <c r="S1484" s="286">
        <v>44486.583333333336</v>
      </c>
      <c r="T1484" s="461">
        <v>4.5229860000000004</v>
      </c>
      <c r="V1484" s="286">
        <v>44888.625</v>
      </c>
      <c r="W1484">
        <v>0.2051702</v>
      </c>
    </row>
    <row r="1485" spans="4:23" x14ac:dyDescent="0.2">
      <c r="D1485" s="2">
        <v>43670.416666666664</v>
      </c>
      <c r="E1485">
        <v>136.97999999999999</v>
      </c>
      <c r="F1485" s="874"/>
      <c r="G1485" s="874"/>
      <c r="H1485" s="874"/>
      <c r="I1485" s="874"/>
      <c r="J1485" s="874"/>
      <c r="K1485" s="874"/>
      <c r="L1485" s="874"/>
      <c r="P1485" s="286">
        <v>43893.375</v>
      </c>
      <c r="Q1485">
        <v>99.365333333333325</v>
      </c>
      <c r="S1485" s="286">
        <v>44486.625</v>
      </c>
      <c r="T1485" s="461">
        <v>4.3991259999999999</v>
      </c>
      <c r="V1485" s="286">
        <v>44888.666666666664</v>
      </c>
      <c r="W1485">
        <v>9.9474880000000002E-2</v>
      </c>
    </row>
    <row r="1486" spans="4:23" x14ac:dyDescent="0.2">
      <c r="D1486" s="2">
        <v>43670.458333333336</v>
      </c>
      <c r="E1486">
        <v>100.05</v>
      </c>
      <c r="F1486" s="874"/>
      <c r="G1486" s="874"/>
      <c r="H1486" s="874"/>
      <c r="I1486" s="874"/>
      <c r="J1486" s="874"/>
      <c r="K1486" s="874"/>
      <c r="L1486" s="874"/>
      <c r="P1486" s="286">
        <v>43893.416666666664</v>
      </c>
      <c r="Q1486">
        <v>155.36333333333332</v>
      </c>
      <c r="S1486" s="286">
        <v>44486.666666666664</v>
      </c>
      <c r="T1486" s="461">
        <v>4.0797480000000004</v>
      </c>
      <c r="V1486" s="286">
        <v>44888.708333333336</v>
      </c>
      <c r="W1486">
        <v>6.7728120000000003E-2</v>
      </c>
    </row>
    <row r="1487" spans="4:23" x14ac:dyDescent="0.2">
      <c r="D1487" s="2">
        <v>43670.5</v>
      </c>
      <c r="E1487">
        <v>92.74</v>
      </c>
      <c r="F1487" s="874"/>
      <c r="G1487" s="874"/>
      <c r="H1487" s="874"/>
      <c r="I1487" s="874"/>
      <c r="J1487" s="874"/>
      <c r="K1487" s="874"/>
      <c r="L1487" s="874"/>
      <c r="P1487" s="286">
        <v>43893.458333333336</v>
      </c>
      <c r="Q1487">
        <v>158.30233333333334</v>
      </c>
      <c r="S1487" s="286">
        <v>44486.708333333336</v>
      </c>
      <c r="T1487" s="461">
        <v>4.0338120000000002</v>
      </c>
      <c r="V1487" s="286">
        <v>44888.75</v>
      </c>
      <c r="W1487">
        <v>5.906757E-2</v>
      </c>
    </row>
    <row r="1488" spans="4:23" x14ac:dyDescent="0.2">
      <c r="D1488" s="2">
        <v>43670.541666666664</v>
      </c>
      <c r="E1488">
        <v>99.45</v>
      </c>
      <c r="F1488" s="874"/>
      <c r="G1488" s="874"/>
      <c r="H1488" s="874"/>
      <c r="I1488" s="874"/>
      <c r="J1488" s="874"/>
      <c r="K1488" s="874"/>
      <c r="L1488" s="874"/>
      <c r="P1488" s="286">
        <v>43893.5</v>
      </c>
      <c r="Q1488">
        <v>105.09250000000002</v>
      </c>
      <c r="S1488" s="286">
        <v>44486.75</v>
      </c>
      <c r="T1488" s="461">
        <v>3.465052</v>
      </c>
      <c r="V1488" s="286">
        <v>44888.791666666664</v>
      </c>
      <c r="W1488">
        <v>4.5066050000000003E-2</v>
      </c>
    </row>
    <row r="1489" spans="4:23" x14ac:dyDescent="0.2">
      <c r="D1489" s="2">
        <v>43670.583333333336</v>
      </c>
      <c r="E1489">
        <v>98.12</v>
      </c>
      <c r="F1489" s="874"/>
      <c r="G1489" s="874"/>
      <c r="H1489" s="874"/>
      <c r="I1489" s="874"/>
      <c r="J1489" s="874"/>
      <c r="K1489" s="874"/>
      <c r="L1489" s="874"/>
      <c r="P1489" s="286">
        <v>43893.541666666664</v>
      </c>
      <c r="Q1489">
        <v>60.619</v>
      </c>
      <c r="S1489" s="286">
        <v>44486.791666666664</v>
      </c>
      <c r="T1489" s="461">
        <v>3.72437</v>
      </c>
      <c r="V1489" s="286">
        <v>44888.833333333336</v>
      </c>
      <c r="W1489">
        <v>3.8135389999999998E-2</v>
      </c>
    </row>
    <row r="1490" spans="4:23" x14ac:dyDescent="0.2">
      <c r="D1490" s="2">
        <v>43670.625</v>
      </c>
      <c r="E1490">
        <v>22.53</v>
      </c>
      <c r="F1490" s="874"/>
      <c r="G1490" s="874"/>
      <c r="H1490" s="874"/>
      <c r="I1490" s="874"/>
      <c r="J1490" s="874"/>
      <c r="K1490" s="874"/>
      <c r="L1490" s="874"/>
      <c r="P1490" s="286">
        <v>43893.583333333336</v>
      </c>
      <c r="Q1490">
        <v>55.053166666666648</v>
      </c>
      <c r="S1490" s="286">
        <v>44486.833333333336</v>
      </c>
      <c r="T1490" s="461">
        <v>3.1831369999999999</v>
      </c>
      <c r="V1490" s="286">
        <v>44888.875</v>
      </c>
      <c r="W1490">
        <v>3.5035820000000002E-2</v>
      </c>
    </row>
    <row r="1491" spans="4:23" x14ac:dyDescent="0.2">
      <c r="D1491" s="2">
        <v>43670.666666666664</v>
      </c>
      <c r="E1491">
        <v>29.53</v>
      </c>
      <c r="F1491" s="874"/>
      <c r="G1491" s="874"/>
      <c r="H1491" s="874"/>
      <c r="I1491" s="874"/>
      <c r="J1491" s="874"/>
      <c r="K1491" s="874"/>
      <c r="L1491" s="874"/>
      <c r="P1491" s="286">
        <v>43893.625</v>
      </c>
      <c r="Q1491">
        <v>15.349499999999999</v>
      </c>
      <c r="S1491" s="286">
        <v>44486.875</v>
      </c>
      <c r="T1491" s="461">
        <v>2.8322370000000001</v>
      </c>
      <c r="V1491" s="286">
        <v>44889.291666666664</v>
      </c>
      <c r="W1491">
        <v>64.038070000000005</v>
      </c>
    </row>
    <row r="1492" spans="4:23" x14ac:dyDescent="0.2">
      <c r="D1492" s="2">
        <v>43670.708333333336</v>
      </c>
      <c r="E1492">
        <v>22.62</v>
      </c>
      <c r="F1492" s="874"/>
      <c r="G1492" s="874"/>
      <c r="H1492" s="874"/>
      <c r="I1492" s="874"/>
      <c r="J1492" s="874"/>
      <c r="K1492" s="874"/>
      <c r="L1492" s="874"/>
      <c r="P1492" s="286">
        <v>43893.666666666664</v>
      </c>
      <c r="Q1492">
        <v>10.106166666666665</v>
      </c>
      <c r="S1492" s="286">
        <v>44486.916666666664</v>
      </c>
      <c r="T1492" s="461">
        <v>2.9609519999999998</v>
      </c>
      <c r="V1492" s="286">
        <v>44889.333333333336</v>
      </c>
      <c r="W1492">
        <v>43.283920000000002</v>
      </c>
    </row>
    <row r="1493" spans="4:23" x14ac:dyDescent="0.2">
      <c r="D1493" s="2">
        <v>43670.75</v>
      </c>
      <c r="E1493">
        <v>16.63</v>
      </c>
      <c r="F1493" s="874"/>
      <c r="G1493" s="874"/>
      <c r="H1493" s="874"/>
      <c r="I1493" s="874"/>
      <c r="J1493" s="874"/>
      <c r="K1493" s="874"/>
      <c r="L1493" s="874"/>
      <c r="P1493" s="286">
        <v>43893.708333333336</v>
      </c>
      <c r="Q1493">
        <v>7.7261666666666677</v>
      </c>
      <c r="S1493" s="286">
        <v>44486.958333333336</v>
      </c>
      <c r="T1493" s="461">
        <v>4.4605600000000001</v>
      </c>
      <c r="V1493" s="286">
        <v>44889.375</v>
      </c>
      <c r="W1493">
        <v>25.673919999999999</v>
      </c>
    </row>
    <row r="1494" spans="4:23" x14ac:dyDescent="0.2">
      <c r="D1494" s="2">
        <v>43670.791666666664</v>
      </c>
      <c r="E1494">
        <v>13</v>
      </c>
      <c r="F1494" s="874"/>
      <c r="G1494" s="874"/>
      <c r="H1494" s="874"/>
      <c r="I1494" s="874"/>
      <c r="J1494" s="874"/>
      <c r="K1494" s="874"/>
      <c r="L1494" s="874"/>
      <c r="P1494" s="286">
        <v>43893.75</v>
      </c>
      <c r="Q1494">
        <v>4.6493333333333329</v>
      </c>
      <c r="S1494" s="286">
        <v>44487</v>
      </c>
      <c r="T1494" s="461">
        <v>6.1711919999999996</v>
      </c>
      <c r="V1494" s="286">
        <v>44889.416666666664</v>
      </c>
      <c r="W1494">
        <v>1.2737879999999999</v>
      </c>
    </row>
    <row r="1495" spans="4:23" x14ac:dyDescent="0.2">
      <c r="D1495" s="2">
        <v>43670.833333333336</v>
      </c>
      <c r="E1495">
        <v>9.92</v>
      </c>
      <c r="F1495" s="874"/>
      <c r="G1495" s="874"/>
      <c r="H1495" s="874"/>
      <c r="I1495" s="874"/>
      <c r="J1495" s="874"/>
      <c r="K1495" s="874"/>
      <c r="L1495" s="874"/>
      <c r="P1495" s="286">
        <v>43893.791666666664</v>
      </c>
      <c r="Q1495">
        <v>6.6793333333333322</v>
      </c>
      <c r="S1495" s="286">
        <v>44487.041666666664</v>
      </c>
      <c r="T1495" s="461">
        <v>3.7753670000000001</v>
      </c>
      <c r="V1495" s="286">
        <v>44889.458333333336</v>
      </c>
      <c r="W1495">
        <v>0.14894250000000001</v>
      </c>
    </row>
    <row r="1496" spans="4:23" x14ac:dyDescent="0.2">
      <c r="D1496" s="2">
        <v>43670.875</v>
      </c>
      <c r="E1496">
        <v>-3.33</v>
      </c>
      <c r="F1496" s="874"/>
      <c r="G1496" s="874"/>
      <c r="H1496" s="874"/>
      <c r="I1496" s="874"/>
      <c r="J1496" s="874"/>
      <c r="K1496" s="874"/>
      <c r="L1496" s="874"/>
      <c r="P1496" s="286">
        <v>43893.833333333336</v>
      </c>
      <c r="Q1496">
        <v>6.4205000000000005</v>
      </c>
      <c r="S1496" s="286">
        <v>44487.083333333336</v>
      </c>
      <c r="T1496" s="461">
        <v>2.901653</v>
      </c>
      <c r="V1496" s="286">
        <v>44889.5</v>
      </c>
      <c r="W1496">
        <v>0.10702490000000001</v>
      </c>
    </row>
    <row r="1497" spans="4:23" x14ac:dyDescent="0.2">
      <c r="D1497" s="2">
        <v>43670.916666666664</v>
      </c>
      <c r="E1497">
        <v>6.79</v>
      </c>
      <c r="F1497" s="874"/>
      <c r="G1497" s="874"/>
      <c r="H1497" s="874"/>
      <c r="I1497" s="874"/>
      <c r="J1497" s="874"/>
      <c r="K1497" s="874"/>
      <c r="L1497" s="874"/>
      <c r="P1497" s="286">
        <v>43893.875</v>
      </c>
      <c r="Q1497">
        <v>6.0183333333333326</v>
      </c>
      <c r="S1497" s="286">
        <v>44487.125</v>
      </c>
      <c r="T1497" s="461">
        <v>0</v>
      </c>
      <c r="V1497" s="286">
        <v>44889.541666666664</v>
      </c>
      <c r="W1497">
        <v>8.5710320000000007E-2</v>
      </c>
    </row>
    <row r="1498" spans="4:23" x14ac:dyDescent="0.2">
      <c r="D1498" s="2">
        <v>43670.958333333336</v>
      </c>
      <c r="E1498">
        <v>6.73</v>
      </c>
      <c r="F1498" s="874"/>
      <c r="G1498" s="874"/>
      <c r="H1498" s="874"/>
      <c r="I1498" s="874"/>
      <c r="J1498" s="874"/>
      <c r="K1498" s="874"/>
      <c r="L1498" s="874"/>
      <c r="P1498" s="286">
        <v>43893.916666666664</v>
      </c>
      <c r="Q1498">
        <v>5.6791666666666689</v>
      </c>
      <c r="S1498" s="286">
        <v>44487.166666666664</v>
      </c>
      <c r="T1498" s="461">
        <v>2.4017870000000001</v>
      </c>
      <c r="V1498" s="286">
        <v>44889.583333333336</v>
      </c>
      <c r="W1498">
        <v>6.7375729999999995E-2</v>
      </c>
    </row>
    <row r="1499" spans="4:23" x14ac:dyDescent="0.2">
      <c r="D1499" s="2">
        <v>43671</v>
      </c>
      <c r="E1499">
        <v>5.1100000000000003</v>
      </c>
      <c r="F1499" s="874"/>
      <c r="G1499" s="874"/>
      <c r="H1499" s="874"/>
      <c r="I1499" s="874"/>
      <c r="J1499" s="874"/>
      <c r="K1499" s="874"/>
      <c r="L1499" s="874"/>
      <c r="P1499" s="286">
        <v>43893.958333333336</v>
      </c>
      <c r="Q1499">
        <v>5.5725000000000016</v>
      </c>
      <c r="S1499" s="286">
        <v>44487.208333333336</v>
      </c>
      <c r="T1499" s="461">
        <v>2.225492</v>
      </c>
      <c r="V1499" s="286">
        <v>44889.625</v>
      </c>
      <c r="W1499">
        <v>5.6185069999999997E-2</v>
      </c>
    </row>
    <row r="1500" spans="4:23" x14ac:dyDescent="0.2">
      <c r="D1500" s="2">
        <v>43671.041666666664</v>
      </c>
      <c r="E1500">
        <v>4.92</v>
      </c>
      <c r="F1500" s="874"/>
      <c r="G1500" s="874"/>
      <c r="H1500" s="874"/>
      <c r="I1500" s="874"/>
      <c r="J1500" s="874"/>
      <c r="K1500" s="874"/>
      <c r="L1500" s="874"/>
      <c r="P1500" s="286">
        <v>43894</v>
      </c>
      <c r="Q1500">
        <v>5.4078333333333317</v>
      </c>
      <c r="S1500" s="286">
        <v>44487.25</v>
      </c>
      <c r="T1500" s="461">
        <v>2.252491</v>
      </c>
      <c r="V1500" s="286">
        <v>44889.666666666664</v>
      </c>
      <c r="W1500">
        <v>5.0608279999999999E-2</v>
      </c>
    </row>
    <row r="1501" spans="4:23" x14ac:dyDescent="0.2">
      <c r="D1501" s="2">
        <v>43671.083333333336</v>
      </c>
      <c r="E1501">
        <v>5.08</v>
      </c>
      <c r="F1501" s="874"/>
      <c r="G1501" s="874"/>
      <c r="H1501" s="874"/>
      <c r="I1501" s="874"/>
      <c r="J1501" s="874"/>
      <c r="K1501" s="874"/>
      <c r="L1501" s="874"/>
      <c r="P1501" s="286">
        <v>43894.041666666664</v>
      </c>
      <c r="Q1501">
        <v>5.504666666666667</v>
      </c>
      <c r="S1501" s="286">
        <v>44487.291666666664</v>
      </c>
      <c r="T1501" s="461">
        <v>2.304281</v>
      </c>
      <c r="V1501" s="286">
        <v>44889.708333333336</v>
      </c>
      <c r="W1501">
        <v>5.111044E-2</v>
      </c>
    </row>
    <row r="1502" spans="4:23" x14ac:dyDescent="0.2">
      <c r="D1502" s="2">
        <v>43671.125</v>
      </c>
      <c r="E1502">
        <v>4.9400000000000004</v>
      </c>
      <c r="F1502" s="874"/>
      <c r="G1502" s="874"/>
      <c r="H1502" s="874"/>
      <c r="I1502" s="874"/>
      <c r="J1502" s="874"/>
      <c r="K1502" s="874"/>
      <c r="L1502" s="874"/>
      <c r="P1502" s="286">
        <v>43894.083333333336</v>
      </c>
      <c r="Q1502">
        <v>5.7061666666666664</v>
      </c>
      <c r="S1502" s="286">
        <v>44487.333333333336</v>
      </c>
      <c r="T1502" s="461">
        <v>2.216224</v>
      </c>
      <c r="V1502" s="286">
        <v>44889.75</v>
      </c>
      <c r="W1502">
        <v>5.1027759999999998E-2</v>
      </c>
    </row>
    <row r="1503" spans="4:23" x14ac:dyDescent="0.2">
      <c r="D1503" s="2">
        <v>43671.166666666664</v>
      </c>
      <c r="E1503">
        <v>6.92</v>
      </c>
      <c r="F1503" s="874"/>
      <c r="G1503" s="874"/>
      <c r="H1503" s="874"/>
      <c r="I1503" s="874"/>
      <c r="J1503" s="874"/>
      <c r="K1503" s="874"/>
      <c r="L1503" s="874"/>
      <c r="P1503" s="286">
        <v>43894.125</v>
      </c>
      <c r="Q1503">
        <v>452.55450000000002</v>
      </c>
      <c r="S1503" s="286">
        <v>44487.375</v>
      </c>
      <c r="T1503" s="461">
        <v>2.6241780000000001</v>
      </c>
      <c r="V1503" s="286">
        <v>44889.791666666664</v>
      </c>
      <c r="W1503">
        <v>4.5098689999999997E-2</v>
      </c>
    </row>
    <row r="1504" spans="4:23" x14ac:dyDescent="0.2">
      <c r="D1504" s="2">
        <v>43671.208333333336</v>
      </c>
      <c r="E1504">
        <v>12.52</v>
      </c>
      <c r="F1504" s="874"/>
      <c r="G1504" s="874"/>
      <c r="H1504" s="874"/>
      <c r="I1504" s="874"/>
      <c r="J1504" s="874"/>
      <c r="K1504" s="874"/>
      <c r="L1504" s="874"/>
      <c r="P1504" s="286">
        <v>43894.166666666664</v>
      </c>
      <c r="Q1504">
        <v>23.956666666666663</v>
      </c>
      <c r="S1504" s="286">
        <v>44487.416666666664</v>
      </c>
      <c r="T1504" s="461">
        <v>3.925319</v>
      </c>
      <c r="V1504" s="286">
        <v>44889.833333333336</v>
      </c>
      <c r="W1504">
        <v>4.2623359999999999E-2</v>
      </c>
    </row>
    <row r="1505" spans="4:23" x14ac:dyDescent="0.2">
      <c r="D1505" s="2">
        <v>43671.25</v>
      </c>
      <c r="E1505">
        <v>8.59</v>
      </c>
      <c r="F1505" s="874"/>
      <c r="G1505" s="874"/>
      <c r="H1505" s="874"/>
      <c r="I1505" s="874"/>
      <c r="J1505" s="874"/>
      <c r="K1505" s="874"/>
      <c r="L1505" s="874"/>
      <c r="P1505" s="286">
        <v>43894.208333333336</v>
      </c>
      <c r="Q1505">
        <v>14.342166666666667</v>
      </c>
      <c r="S1505" s="286">
        <v>44487.458333333336</v>
      </c>
      <c r="T1505" s="461">
        <v>69.556579999999997</v>
      </c>
      <c r="V1505" s="286">
        <v>44889.875</v>
      </c>
      <c r="W1505">
        <v>3.4916179999999998E-2</v>
      </c>
    </row>
    <row r="1506" spans="4:23" x14ac:dyDescent="0.2">
      <c r="D1506" s="2">
        <v>43671.291666666664</v>
      </c>
      <c r="E1506">
        <v>29.84</v>
      </c>
      <c r="F1506" s="874"/>
      <c r="G1506" s="874"/>
      <c r="H1506" s="874"/>
      <c r="I1506" s="874"/>
      <c r="J1506" s="874"/>
      <c r="K1506" s="874"/>
      <c r="L1506" s="874"/>
      <c r="P1506" s="286">
        <v>43894.25</v>
      </c>
      <c r="Q1506">
        <v>34.091666666666661</v>
      </c>
      <c r="S1506" s="286">
        <v>44487.5</v>
      </c>
      <c r="T1506" s="461">
        <v>103.2106</v>
      </c>
      <c r="V1506" s="286">
        <v>44890.291666666664</v>
      </c>
      <c r="W1506" t="s">
        <v>1736</v>
      </c>
    </row>
    <row r="1507" spans="4:23" x14ac:dyDescent="0.2">
      <c r="D1507" s="2">
        <v>43671.333333333336</v>
      </c>
      <c r="E1507">
        <v>227.51</v>
      </c>
      <c r="F1507" s="874"/>
      <c r="G1507" s="874"/>
      <c r="H1507" s="874"/>
      <c r="I1507" s="874"/>
      <c r="J1507" s="874"/>
      <c r="K1507" s="874"/>
      <c r="L1507" s="874"/>
      <c r="P1507" s="286">
        <v>43894.291666666664</v>
      </c>
      <c r="Q1507">
        <v>171.28916666666672</v>
      </c>
      <c r="S1507" s="286">
        <v>44487.541666666664</v>
      </c>
      <c r="T1507" s="461">
        <v>137.85130000000001</v>
      </c>
      <c r="V1507" s="286">
        <v>44890.333333333336</v>
      </c>
      <c r="W1507" t="s">
        <v>1736</v>
      </c>
    </row>
    <row r="1508" spans="4:23" x14ac:dyDescent="0.2">
      <c r="D1508" s="2">
        <v>43671.375</v>
      </c>
      <c r="E1508">
        <v>86.66</v>
      </c>
      <c r="F1508" s="874"/>
      <c r="G1508" s="874"/>
      <c r="H1508" s="874"/>
      <c r="I1508" s="874"/>
      <c r="J1508" s="874"/>
      <c r="K1508" s="874"/>
      <c r="L1508" s="874"/>
      <c r="P1508" s="286">
        <v>43894.333333333336</v>
      </c>
      <c r="Q1508">
        <v>227.20083333333329</v>
      </c>
      <c r="S1508" s="286">
        <v>44487.583333333336</v>
      </c>
      <c r="T1508" s="461">
        <v>194.2987</v>
      </c>
      <c r="V1508" s="286">
        <v>44890.375</v>
      </c>
      <c r="W1508" t="s">
        <v>1736</v>
      </c>
    </row>
    <row r="1509" spans="4:23" x14ac:dyDescent="0.2">
      <c r="D1509" s="2">
        <v>43671.416666666664</v>
      </c>
      <c r="E1509">
        <v>101.93</v>
      </c>
      <c r="F1509" s="874"/>
      <c r="G1509" s="874"/>
      <c r="H1509" s="874"/>
      <c r="I1509" s="874"/>
      <c r="J1509" s="874"/>
      <c r="K1509" s="874"/>
      <c r="L1509" s="874"/>
      <c r="P1509" s="286">
        <v>43894.375</v>
      </c>
      <c r="Q1509">
        <v>105.89183333333334</v>
      </c>
      <c r="S1509" s="286">
        <v>44487.625</v>
      </c>
      <c r="T1509" s="461">
        <v>170.94</v>
      </c>
      <c r="V1509" s="286">
        <v>44890.416666666664</v>
      </c>
      <c r="W1509" t="s">
        <v>1736</v>
      </c>
    </row>
    <row r="1510" spans="4:23" x14ac:dyDescent="0.2">
      <c r="D1510" s="2">
        <v>43671.458333333336</v>
      </c>
      <c r="E1510">
        <v>104.33</v>
      </c>
      <c r="F1510" s="874"/>
      <c r="G1510" s="874"/>
      <c r="H1510" s="874"/>
      <c r="I1510" s="874"/>
      <c r="J1510" s="874"/>
      <c r="K1510" s="874"/>
      <c r="L1510" s="874"/>
      <c r="P1510" s="286">
        <v>43894.416666666664</v>
      </c>
      <c r="Q1510">
        <v>97.407333333333355</v>
      </c>
      <c r="S1510" s="286">
        <v>44487.666666666664</v>
      </c>
      <c r="T1510" s="461">
        <v>159.59530000000001</v>
      </c>
      <c r="V1510" s="286">
        <v>44890.458333333336</v>
      </c>
      <c r="W1510" t="s">
        <v>1736</v>
      </c>
    </row>
    <row r="1511" spans="4:23" x14ac:dyDescent="0.2">
      <c r="D1511" s="2">
        <v>43671.5</v>
      </c>
      <c r="E1511">
        <v>98.75</v>
      </c>
      <c r="F1511" s="874"/>
      <c r="G1511" s="874"/>
      <c r="H1511" s="874"/>
      <c r="I1511" s="874"/>
      <c r="J1511" s="874"/>
      <c r="K1511" s="874"/>
      <c r="L1511" s="874"/>
      <c r="P1511" s="286">
        <v>43894.458333333336</v>
      </c>
      <c r="Q1511">
        <v>81.049500000000009</v>
      </c>
      <c r="S1511" s="286">
        <v>44487.708333333336</v>
      </c>
      <c r="T1511" s="461">
        <v>182.3629</v>
      </c>
      <c r="V1511" s="286">
        <v>44890.5</v>
      </c>
      <c r="W1511" t="s">
        <v>1736</v>
      </c>
    </row>
    <row r="1512" spans="4:23" x14ac:dyDescent="0.2">
      <c r="D1512" s="2">
        <v>43671.541666666664</v>
      </c>
      <c r="E1512">
        <v>215.48</v>
      </c>
      <c r="F1512" s="874"/>
      <c r="G1512" s="874"/>
      <c r="H1512" s="874"/>
      <c r="I1512" s="874"/>
      <c r="J1512" s="874"/>
      <c r="K1512" s="874"/>
      <c r="L1512" s="874"/>
      <c r="P1512" s="286">
        <v>43894.5</v>
      </c>
      <c r="Q1512">
        <v>45.478333333333353</v>
      </c>
      <c r="S1512" s="286">
        <v>44487.75</v>
      </c>
      <c r="T1512" s="461">
        <v>188.34030000000001</v>
      </c>
      <c r="V1512" s="286">
        <v>44890.541666666664</v>
      </c>
      <c r="W1512" t="s">
        <v>1736</v>
      </c>
    </row>
    <row r="1513" spans="4:23" x14ac:dyDescent="0.2">
      <c r="D1513" s="2">
        <v>43671.583333333336</v>
      </c>
      <c r="E1513">
        <v>117.4</v>
      </c>
      <c r="F1513" s="874"/>
      <c r="G1513" s="874"/>
      <c r="H1513" s="874"/>
      <c r="I1513" s="874"/>
      <c r="J1513" s="874"/>
      <c r="K1513" s="874"/>
      <c r="L1513" s="874"/>
      <c r="P1513" s="286">
        <v>43894.541666666664</v>
      </c>
      <c r="Q1513">
        <v>72.823166666666651</v>
      </c>
      <c r="S1513" s="286">
        <v>44487.791666666664</v>
      </c>
      <c r="T1513" s="461">
        <v>185.5668</v>
      </c>
      <c r="V1513" s="286">
        <v>44890.583333333336</v>
      </c>
      <c r="W1513" t="s">
        <v>1736</v>
      </c>
    </row>
    <row r="1514" spans="4:23" x14ac:dyDescent="0.2">
      <c r="D1514" s="2">
        <v>43671.625</v>
      </c>
      <c r="E1514">
        <v>10.36</v>
      </c>
      <c r="F1514" s="874"/>
      <c r="G1514" s="874"/>
      <c r="H1514" s="874"/>
      <c r="I1514" s="874"/>
      <c r="J1514" s="874"/>
      <c r="K1514" s="874"/>
      <c r="L1514" s="874"/>
      <c r="P1514" s="286">
        <v>43894.583333333336</v>
      </c>
      <c r="Q1514">
        <v>60.061833333333333</v>
      </c>
      <c r="S1514" s="286">
        <v>44487.833333333336</v>
      </c>
      <c r="T1514" s="461">
        <v>38.263219999999997</v>
      </c>
      <c r="V1514" s="286">
        <v>44890.625</v>
      </c>
      <c r="W1514" t="s">
        <v>1736</v>
      </c>
    </row>
    <row r="1515" spans="4:23" x14ac:dyDescent="0.2">
      <c r="D1515" s="2">
        <v>43671.666666666664</v>
      </c>
      <c r="E1515">
        <v>5.85</v>
      </c>
      <c r="F1515" s="874"/>
      <c r="G1515" s="874"/>
      <c r="H1515" s="874"/>
      <c r="I1515" s="874"/>
      <c r="J1515" s="874"/>
      <c r="K1515" s="874"/>
      <c r="L1515" s="874"/>
      <c r="P1515" s="286">
        <v>43894.625</v>
      </c>
      <c r="Q1515">
        <v>9.6188333333333329</v>
      </c>
      <c r="S1515" s="286">
        <v>44487.875</v>
      </c>
      <c r="T1515" s="461">
        <v>4.4838380000000004</v>
      </c>
      <c r="V1515" s="286">
        <v>44890.666666666664</v>
      </c>
      <c r="W1515" t="s">
        <v>1736</v>
      </c>
    </row>
    <row r="1516" spans="4:23" x14ac:dyDescent="0.2">
      <c r="D1516" s="2">
        <v>43671.708333333336</v>
      </c>
      <c r="E1516">
        <v>5.33</v>
      </c>
      <c r="F1516" s="874"/>
      <c r="G1516" s="874"/>
      <c r="H1516" s="874"/>
      <c r="I1516" s="874"/>
      <c r="J1516" s="874"/>
      <c r="K1516" s="874"/>
      <c r="L1516" s="874"/>
      <c r="P1516" s="286">
        <v>43894.666666666664</v>
      </c>
      <c r="Q1516">
        <v>7.3340000000000032</v>
      </c>
      <c r="S1516" s="286">
        <v>44487.916666666664</v>
      </c>
      <c r="T1516" s="461">
        <v>4.4388170000000002</v>
      </c>
      <c r="V1516" s="286">
        <v>44890.708333333336</v>
      </c>
      <c r="W1516" t="s">
        <v>1736</v>
      </c>
    </row>
    <row r="1517" spans="4:23" x14ac:dyDescent="0.2">
      <c r="D1517" s="2">
        <v>43671.75</v>
      </c>
      <c r="E1517">
        <v>5.81</v>
      </c>
      <c r="F1517" s="874"/>
      <c r="G1517" s="874"/>
      <c r="H1517" s="874"/>
      <c r="I1517" s="874"/>
      <c r="J1517" s="874"/>
      <c r="K1517" s="874"/>
      <c r="L1517" s="874"/>
      <c r="P1517" s="286">
        <v>43894.708333333336</v>
      </c>
      <c r="Q1517">
        <v>5.8770000000000007</v>
      </c>
      <c r="S1517" s="286">
        <v>44487.958333333336</v>
      </c>
      <c r="T1517" s="461">
        <v>4.9524059999999999</v>
      </c>
      <c r="V1517" s="286">
        <v>44890.75</v>
      </c>
      <c r="W1517" t="s">
        <v>1736</v>
      </c>
    </row>
    <row r="1518" spans="4:23" x14ac:dyDescent="0.2">
      <c r="D1518" s="2">
        <v>43671.791666666664</v>
      </c>
      <c r="E1518">
        <v>5.32</v>
      </c>
      <c r="F1518" s="874"/>
      <c r="G1518" s="874"/>
      <c r="H1518" s="874"/>
      <c r="I1518" s="874"/>
      <c r="J1518" s="874"/>
      <c r="K1518" s="874"/>
      <c r="L1518" s="874"/>
      <c r="P1518" s="286">
        <v>43894.75</v>
      </c>
      <c r="Q1518">
        <v>5.2541666666666655</v>
      </c>
      <c r="S1518" s="286">
        <v>44488</v>
      </c>
      <c r="T1518" s="461">
        <v>5.3950849999999999</v>
      </c>
      <c r="V1518" s="286">
        <v>44890.791666666664</v>
      </c>
      <c r="W1518" t="s">
        <v>1736</v>
      </c>
    </row>
    <row r="1519" spans="4:23" x14ac:dyDescent="0.2">
      <c r="D1519" s="2">
        <v>43671.833333333336</v>
      </c>
      <c r="E1519">
        <v>5.74</v>
      </c>
      <c r="F1519" s="874"/>
      <c r="G1519" s="874"/>
      <c r="H1519" s="874"/>
      <c r="I1519" s="874"/>
      <c r="J1519" s="874"/>
      <c r="K1519" s="874"/>
      <c r="L1519" s="874"/>
      <c r="P1519" s="286">
        <v>43894.791666666664</v>
      </c>
      <c r="Q1519">
        <v>5.1556666666666668</v>
      </c>
      <c r="S1519" s="286">
        <v>44488.041666666664</v>
      </c>
      <c r="T1519" s="461">
        <v>3.5914079999999999</v>
      </c>
      <c r="V1519" s="286">
        <v>44890.833333333336</v>
      </c>
      <c r="W1519" t="s">
        <v>1736</v>
      </c>
    </row>
    <row r="1520" spans="4:23" x14ac:dyDescent="0.2">
      <c r="D1520" s="2">
        <v>43671.875</v>
      </c>
      <c r="E1520">
        <v>5.17</v>
      </c>
      <c r="F1520" s="874"/>
      <c r="G1520" s="874"/>
      <c r="H1520" s="874"/>
      <c r="I1520" s="874"/>
      <c r="J1520" s="874"/>
      <c r="K1520" s="874"/>
      <c r="L1520" s="874"/>
      <c r="P1520" s="286">
        <v>43894.833333333336</v>
      </c>
      <c r="Q1520">
        <v>5.5661666666666667</v>
      </c>
      <c r="S1520" s="286">
        <v>44488.083333333336</v>
      </c>
      <c r="T1520" s="461">
        <v>2.633448</v>
      </c>
      <c r="V1520" s="286">
        <v>44890.875</v>
      </c>
      <c r="W1520" t="s">
        <v>1736</v>
      </c>
    </row>
    <row r="1521" spans="4:23" x14ac:dyDescent="0.2">
      <c r="D1521" s="2">
        <v>43671.916666666664</v>
      </c>
      <c r="E1521">
        <v>5.12</v>
      </c>
      <c r="F1521" s="874"/>
      <c r="G1521" s="874"/>
      <c r="H1521" s="874"/>
      <c r="I1521" s="874"/>
      <c r="J1521" s="874"/>
      <c r="K1521" s="874"/>
      <c r="L1521" s="874"/>
      <c r="P1521" s="286">
        <v>43894.875</v>
      </c>
      <c r="Q1521">
        <v>5.6275000000000031</v>
      </c>
      <c r="S1521" s="286">
        <v>44488.125</v>
      </c>
      <c r="T1521" s="461">
        <v>2.1324689999999999</v>
      </c>
      <c r="V1521" s="286">
        <v>44891.291666666664</v>
      </c>
      <c r="W1521" t="s">
        <v>1736</v>
      </c>
    </row>
    <row r="1522" spans="4:23" x14ac:dyDescent="0.2">
      <c r="D1522" s="2">
        <v>43671.958333333336</v>
      </c>
      <c r="E1522">
        <v>5.3</v>
      </c>
      <c r="F1522" s="874"/>
      <c r="G1522" s="874"/>
      <c r="H1522" s="874"/>
      <c r="I1522" s="874"/>
      <c r="J1522" s="874"/>
      <c r="K1522" s="874"/>
      <c r="L1522" s="874"/>
      <c r="P1522" s="286">
        <v>43894.916666666664</v>
      </c>
      <c r="Q1522">
        <v>5.4801666666666664</v>
      </c>
      <c r="S1522" s="286">
        <v>44488.166666666664</v>
      </c>
      <c r="T1522" s="461">
        <v>1.014624</v>
      </c>
      <c r="V1522" s="286">
        <v>44891.333333333336</v>
      </c>
      <c r="W1522" t="s">
        <v>1736</v>
      </c>
    </row>
    <row r="1523" spans="4:23" x14ac:dyDescent="0.2">
      <c r="D1523" s="2">
        <v>43672</v>
      </c>
      <c r="E1523">
        <v>4.9000000000000004</v>
      </c>
      <c r="F1523" s="874"/>
      <c r="G1523" s="874"/>
      <c r="H1523" s="874"/>
      <c r="I1523" s="874"/>
      <c r="J1523" s="874"/>
      <c r="K1523" s="874"/>
      <c r="L1523" s="874"/>
      <c r="P1523" s="286">
        <v>43894.958333333336</v>
      </c>
      <c r="Q1523">
        <v>5.3484999999999996</v>
      </c>
      <c r="S1523" s="286">
        <v>44488.208333333336</v>
      </c>
      <c r="T1523" s="461">
        <v>37.468490000000003</v>
      </c>
      <c r="V1523" s="286">
        <v>44891.375</v>
      </c>
      <c r="W1523" t="s">
        <v>1736</v>
      </c>
    </row>
    <row r="1524" spans="4:23" x14ac:dyDescent="0.2">
      <c r="D1524" s="2">
        <v>43672.041666666664</v>
      </c>
      <c r="E1524">
        <v>4.6100000000000003</v>
      </c>
      <c r="F1524" s="874"/>
      <c r="G1524" s="874"/>
      <c r="H1524" s="874"/>
      <c r="I1524" s="874"/>
      <c r="J1524" s="874"/>
      <c r="K1524" s="874"/>
      <c r="L1524" s="874"/>
      <c r="P1524" s="286">
        <v>43895</v>
      </c>
      <c r="Q1524">
        <v>4.0638333333333332</v>
      </c>
      <c r="S1524" s="286">
        <v>44488.25</v>
      </c>
      <c r="T1524" s="461">
        <v>182.1508</v>
      </c>
      <c r="V1524" s="286">
        <v>44891.416666666664</v>
      </c>
      <c r="W1524" t="s">
        <v>1736</v>
      </c>
    </row>
    <row r="1525" spans="4:23" x14ac:dyDescent="0.2">
      <c r="D1525" s="2">
        <v>43672.083333333336</v>
      </c>
      <c r="E1525">
        <v>4.4400000000000004</v>
      </c>
      <c r="F1525" s="874"/>
      <c r="G1525" s="874"/>
      <c r="H1525" s="874"/>
      <c r="I1525" s="874"/>
      <c r="J1525" s="874"/>
      <c r="K1525" s="874"/>
      <c r="L1525" s="874"/>
      <c r="P1525" s="286">
        <v>43895.041666666664</v>
      </c>
      <c r="Q1525">
        <v>4.0666666666666673</v>
      </c>
      <c r="S1525" s="286">
        <v>44488.291666666664</v>
      </c>
      <c r="T1525" s="461">
        <v>154.88229999999999</v>
      </c>
      <c r="V1525" s="286">
        <v>44891.458333333336</v>
      </c>
      <c r="W1525" t="s">
        <v>1736</v>
      </c>
    </row>
    <row r="1526" spans="4:23" x14ac:dyDescent="0.2">
      <c r="D1526" s="2">
        <v>43672.125</v>
      </c>
      <c r="E1526">
        <v>4.3899999999999997</v>
      </c>
      <c r="F1526" s="874"/>
      <c r="G1526" s="874"/>
      <c r="H1526" s="874"/>
      <c r="I1526" s="874"/>
      <c r="J1526" s="874"/>
      <c r="K1526" s="874"/>
      <c r="L1526" s="874"/>
      <c r="P1526" s="286">
        <v>43895.083333333336</v>
      </c>
      <c r="Q1526">
        <v>4.0996666666666668</v>
      </c>
      <c r="S1526" s="286">
        <v>44488.333333333336</v>
      </c>
      <c r="T1526" s="461">
        <v>177.1293</v>
      </c>
      <c r="V1526" s="286">
        <v>44891.5</v>
      </c>
      <c r="W1526" t="s">
        <v>1736</v>
      </c>
    </row>
    <row r="1527" spans="4:23" x14ac:dyDescent="0.2">
      <c r="D1527" s="2">
        <v>43672.166666666664</v>
      </c>
      <c r="E1527">
        <v>9.8800000000000008</v>
      </c>
      <c r="F1527" s="874"/>
      <c r="G1527" s="874"/>
      <c r="H1527" s="874"/>
      <c r="I1527" s="874"/>
      <c r="J1527" s="874"/>
      <c r="K1527" s="874"/>
      <c r="L1527" s="874"/>
      <c r="P1527" s="286">
        <v>43895.125</v>
      </c>
      <c r="Q1527">
        <v>270.52100000000002</v>
      </c>
      <c r="S1527" s="286">
        <v>44488.375</v>
      </c>
      <c r="T1527" s="461">
        <v>214.1095</v>
      </c>
      <c r="V1527" s="286">
        <v>44891.541666666664</v>
      </c>
      <c r="W1527" t="s">
        <v>1736</v>
      </c>
    </row>
    <row r="1528" spans="4:23" x14ac:dyDescent="0.2">
      <c r="D1528" s="2">
        <v>43672.208333333336</v>
      </c>
      <c r="E1528">
        <v>12.16</v>
      </c>
      <c r="F1528" s="874"/>
      <c r="G1528" s="874"/>
      <c r="H1528" s="874"/>
      <c r="I1528" s="874"/>
      <c r="J1528" s="874"/>
      <c r="K1528" s="874"/>
      <c r="L1528" s="874"/>
      <c r="P1528" s="286">
        <v>43895.166666666664</v>
      </c>
      <c r="Q1528">
        <v>11.965000000000002</v>
      </c>
      <c r="S1528" s="286">
        <v>44488.416666666664</v>
      </c>
      <c r="T1528" s="461">
        <v>120.61539999999999</v>
      </c>
      <c r="V1528" s="286">
        <v>44891.583333333336</v>
      </c>
      <c r="W1528" t="s">
        <v>1736</v>
      </c>
    </row>
    <row r="1529" spans="4:23" x14ac:dyDescent="0.2">
      <c r="D1529" s="2">
        <v>43672.25</v>
      </c>
      <c r="E1529">
        <v>8.0500000000000007</v>
      </c>
      <c r="F1529" s="874"/>
      <c r="G1529" s="874"/>
      <c r="H1529" s="874"/>
      <c r="I1529" s="874"/>
      <c r="J1529" s="874"/>
      <c r="K1529" s="874"/>
      <c r="L1529" s="874"/>
      <c r="P1529" s="286">
        <v>43895.208333333336</v>
      </c>
      <c r="Q1529">
        <v>6.2198333333333355</v>
      </c>
      <c r="S1529" s="286">
        <v>44488.458333333336</v>
      </c>
      <c r="T1529" s="461">
        <v>117.1662</v>
      </c>
      <c r="V1529" s="286">
        <v>44891.625</v>
      </c>
      <c r="W1529" t="s">
        <v>1736</v>
      </c>
    </row>
    <row r="1530" spans="4:23" x14ac:dyDescent="0.2">
      <c r="D1530" s="2">
        <v>43672.291666666664</v>
      </c>
      <c r="E1530">
        <v>29.48</v>
      </c>
      <c r="F1530" s="874"/>
      <c r="G1530" s="874"/>
      <c r="H1530" s="874"/>
      <c r="I1530" s="874"/>
      <c r="J1530" s="874"/>
      <c r="K1530" s="874"/>
      <c r="L1530" s="874"/>
      <c r="P1530" s="286">
        <v>43895.25</v>
      </c>
      <c r="Q1530">
        <v>8.8791666666666664</v>
      </c>
      <c r="S1530" s="286">
        <v>44488.5</v>
      </c>
      <c r="T1530" s="461">
        <v>117.2197</v>
      </c>
      <c r="V1530" s="286">
        <v>44891.666666666664</v>
      </c>
      <c r="W1530" t="s">
        <v>1736</v>
      </c>
    </row>
    <row r="1531" spans="4:23" x14ac:dyDescent="0.2">
      <c r="D1531" s="2">
        <v>43672.333333333336</v>
      </c>
      <c r="E1531">
        <v>184.53</v>
      </c>
      <c r="F1531" s="874"/>
      <c r="G1531" s="874"/>
      <c r="H1531" s="874"/>
      <c r="I1531" s="874"/>
      <c r="J1531" s="874"/>
      <c r="K1531" s="874"/>
      <c r="L1531" s="874"/>
      <c r="P1531" s="286">
        <v>43895.291666666664</v>
      </c>
      <c r="Q1531">
        <v>148.97733333333332</v>
      </c>
      <c r="S1531" s="286">
        <v>44488.541666666664</v>
      </c>
      <c r="T1531" s="461">
        <v>135.67850000000001</v>
      </c>
      <c r="V1531" s="286">
        <v>44891.708333333336</v>
      </c>
      <c r="W1531" t="s">
        <v>1736</v>
      </c>
    </row>
    <row r="1532" spans="4:23" x14ac:dyDescent="0.2">
      <c r="D1532" s="2">
        <v>43672.375</v>
      </c>
      <c r="E1532">
        <v>82.49</v>
      </c>
      <c r="F1532" s="874"/>
      <c r="G1532" s="874"/>
      <c r="H1532" s="874"/>
      <c r="I1532" s="874"/>
      <c r="J1532" s="874"/>
      <c r="K1532" s="874"/>
      <c r="L1532" s="874"/>
      <c r="P1532" s="286">
        <v>43895.333333333336</v>
      </c>
      <c r="Q1532">
        <v>100.44099999999997</v>
      </c>
      <c r="S1532" s="286">
        <v>44488.583333333336</v>
      </c>
      <c r="T1532" s="461">
        <v>248.90129999999999</v>
      </c>
      <c r="V1532" s="286">
        <v>44891.75</v>
      </c>
      <c r="W1532" t="s">
        <v>1736</v>
      </c>
    </row>
    <row r="1533" spans="4:23" x14ac:dyDescent="0.2">
      <c r="D1533" s="2">
        <v>43672.416666666664</v>
      </c>
      <c r="E1533">
        <v>105.94</v>
      </c>
      <c r="F1533" s="874"/>
      <c r="G1533" s="874"/>
      <c r="H1533" s="874"/>
      <c r="I1533" s="874"/>
      <c r="J1533" s="874"/>
      <c r="K1533" s="874"/>
      <c r="L1533" s="874"/>
      <c r="P1533" s="286">
        <v>43895.375</v>
      </c>
      <c r="Q1533">
        <v>48.781166666666657</v>
      </c>
      <c r="S1533" s="286">
        <v>44488.625</v>
      </c>
      <c r="T1533" s="461">
        <v>295.28199999999998</v>
      </c>
      <c r="V1533" s="286">
        <v>44891.791666666664</v>
      </c>
      <c r="W1533" t="s">
        <v>1736</v>
      </c>
    </row>
    <row r="1534" spans="4:23" x14ac:dyDescent="0.2">
      <c r="D1534" s="2">
        <v>43672.458333333336</v>
      </c>
      <c r="E1534">
        <v>163.96</v>
      </c>
      <c r="F1534" s="874"/>
      <c r="G1534" s="874"/>
      <c r="H1534" s="874"/>
      <c r="I1534" s="874"/>
      <c r="J1534" s="874"/>
      <c r="K1534" s="874"/>
      <c r="L1534" s="874"/>
      <c r="P1534" s="286">
        <v>43895.416666666664</v>
      </c>
      <c r="Q1534">
        <v>89.991499999999988</v>
      </c>
      <c r="S1534" s="286">
        <v>44488.666666666664</v>
      </c>
      <c r="T1534" s="461">
        <v>71.438220000000001</v>
      </c>
      <c r="V1534" s="286">
        <v>44891.833333333336</v>
      </c>
      <c r="W1534" t="s">
        <v>1736</v>
      </c>
    </row>
    <row r="1535" spans="4:23" x14ac:dyDescent="0.2">
      <c r="D1535" s="2">
        <v>43672.5</v>
      </c>
      <c r="E1535">
        <v>170.24</v>
      </c>
      <c r="F1535" s="874"/>
      <c r="G1535" s="874"/>
      <c r="H1535" s="874"/>
      <c r="I1535" s="874"/>
      <c r="J1535" s="874"/>
      <c r="K1535" s="874"/>
      <c r="L1535" s="874"/>
      <c r="P1535" s="286">
        <v>43895.458333333336</v>
      </c>
      <c r="Q1535">
        <v>252.61050000000003</v>
      </c>
      <c r="S1535" s="286">
        <v>44488.708333333336</v>
      </c>
      <c r="T1535" s="461">
        <v>132.5428</v>
      </c>
      <c r="V1535" s="286">
        <v>44891.875</v>
      </c>
      <c r="W1535" t="s">
        <v>1736</v>
      </c>
    </row>
    <row r="1536" spans="4:23" x14ac:dyDescent="0.2">
      <c r="D1536" s="2">
        <v>43672.541666666664</v>
      </c>
      <c r="E1536">
        <v>110.88</v>
      </c>
      <c r="F1536" s="874"/>
      <c r="G1536" s="874"/>
      <c r="H1536" s="874"/>
      <c r="I1536" s="874"/>
      <c r="J1536" s="874"/>
      <c r="K1536" s="874"/>
      <c r="L1536" s="874"/>
      <c r="P1536" s="286">
        <v>43895.5</v>
      </c>
      <c r="Q1536">
        <v>187.72250000000005</v>
      </c>
      <c r="S1536" s="286">
        <v>44488.75</v>
      </c>
      <c r="T1536" s="461">
        <v>122.2525</v>
      </c>
      <c r="V1536" s="286">
        <v>44892.291666666664</v>
      </c>
      <c r="W1536" t="s">
        <v>1736</v>
      </c>
    </row>
    <row r="1537" spans="4:23" x14ac:dyDescent="0.2">
      <c r="D1537" s="2">
        <v>43672.583333333336</v>
      </c>
      <c r="E1537">
        <v>96.05</v>
      </c>
      <c r="F1537" s="874"/>
      <c r="G1537" s="874"/>
      <c r="H1537" s="874"/>
      <c r="I1537" s="874"/>
      <c r="J1537" s="874"/>
      <c r="K1537" s="874"/>
      <c r="L1537" s="874"/>
      <c r="P1537" s="286">
        <v>43895.541666666664</v>
      </c>
      <c r="Q1537">
        <v>61.057166666666667</v>
      </c>
      <c r="S1537" s="286">
        <v>44488.791666666664</v>
      </c>
      <c r="T1537" s="461">
        <v>68.29316</v>
      </c>
      <c r="V1537" s="286">
        <v>44892.333333333336</v>
      </c>
      <c r="W1537" t="s">
        <v>1736</v>
      </c>
    </row>
    <row r="1538" spans="4:23" x14ac:dyDescent="0.2">
      <c r="D1538" s="2">
        <v>43672.625</v>
      </c>
      <c r="E1538">
        <v>12.36</v>
      </c>
      <c r="F1538" s="874"/>
      <c r="G1538" s="874"/>
      <c r="H1538" s="874"/>
      <c r="I1538" s="874"/>
      <c r="J1538" s="874"/>
      <c r="K1538" s="874"/>
      <c r="L1538" s="874"/>
      <c r="P1538" s="286">
        <v>43895.583333333336</v>
      </c>
      <c r="Q1538">
        <v>173.32533333333336</v>
      </c>
      <c r="S1538" s="286">
        <v>44488.833333333336</v>
      </c>
      <c r="T1538" s="461">
        <v>48.330880000000001</v>
      </c>
      <c r="V1538" s="286">
        <v>44892.375</v>
      </c>
      <c r="W1538" t="s">
        <v>1736</v>
      </c>
    </row>
    <row r="1539" spans="4:23" x14ac:dyDescent="0.2">
      <c r="D1539" s="2">
        <v>43672.666666666664</v>
      </c>
      <c r="E1539">
        <v>6.98</v>
      </c>
      <c r="F1539" s="874"/>
      <c r="G1539" s="874"/>
      <c r="H1539" s="874"/>
      <c r="I1539" s="874"/>
      <c r="J1539" s="874"/>
      <c r="K1539" s="874"/>
      <c r="L1539" s="874"/>
      <c r="P1539" s="286">
        <v>43895.625</v>
      </c>
      <c r="Q1539">
        <v>23.429833333333328</v>
      </c>
      <c r="S1539" s="286">
        <v>44488.875</v>
      </c>
      <c r="T1539" s="461">
        <v>25.069880000000001</v>
      </c>
      <c r="V1539" s="286">
        <v>44892.416666666664</v>
      </c>
      <c r="W1539" t="s">
        <v>1736</v>
      </c>
    </row>
    <row r="1540" spans="4:23" x14ac:dyDescent="0.2">
      <c r="D1540" s="2">
        <v>43672.708333333336</v>
      </c>
      <c r="E1540">
        <v>6.21</v>
      </c>
      <c r="F1540" s="874"/>
      <c r="G1540" s="874"/>
      <c r="H1540" s="874"/>
      <c r="I1540" s="874"/>
      <c r="J1540" s="874"/>
      <c r="K1540" s="874"/>
      <c r="L1540" s="874"/>
      <c r="P1540" s="286">
        <v>43895.666666666664</v>
      </c>
      <c r="Q1540">
        <v>15.476833333333335</v>
      </c>
      <c r="S1540" s="286">
        <v>44488.916666666664</v>
      </c>
      <c r="T1540" s="461">
        <v>19.009419999999999</v>
      </c>
      <c r="V1540" s="286">
        <v>44892.458333333336</v>
      </c>
      <c r="W1540" t="s">
        <v>1736</v>
      </c>
    </row>
    <row r="1541" spans="4:23" x14ac:dyDescent="0.2">
      <c r="D1541" s="2">
        <v>43672.75</v>
      </c>
      <c r="E1541">
        <v>6.03</v>
      </c>
      <c r="F1541" s="874"/>
      <c r="G1541" s="874"/>
      <c r="H1541" s="874"/>
      <c r="I1541" s="874"/>
      <c r="J1541" s="874"/>
      <c r="K1541" s="874"/>
      <c r="L1541" s="874"/>
      <c r="P1541" s="286">
        <v>43895.708333333336</v>
      </c>
      <c r="Q1541">
        <v>12.519333333333332</v>
      </c>
      <c r="S1541" s="286">
        <v>44488.958333333336</v>
      </c>
      <c r="T1541" s="461">
        <v>14.69537</v>
      </c>
      <c r="V1541" s="286">
        <v>44892.5</v>
      </c>
      <c r="W1541" t="s">
        <v>1736</v>
      </c>
    </row>
    <row r="1542" spans="4:23" x14ac:dyDescent="0.2">
      <c r="D1542" s="2">
        <v>43672.791666666664</v>
      </c>
      <c r="E1542">
        <v>6.27</v>
      </c>
      <c r="F1542" s="874"/>
      <c r="G1542" s="874"/>
      <c r="H1542" s="874"/>
      <c r="I1542" s="874"/>
      <c r="J1542" s="874"/>
      <c r="K1542" s="874"/>
      <c r="L1542" s="874"/>
      <c r="P1542" s="286">
        <v>43895.75</v>
      </c>
      <c r="Q1542">
        <v>9.6106666666666634</v>
      </c>
      <c r="S1542" s="286">
        <v>44489</v>
      </c>
      <c r="T1542" s="461">
        <v>12.87266</v>
      </c>
      <c r="V1542" s="286">
        <v>44892.541666666664</v>
      </c>
      <c r="W1542" t="s">
        <v>1736</v>
      </c>
    </row>
    <row r="1543" spans="4:23" x14ac:dyDescent="0.2">
      <c r="D1543" s="2">
        <v>43672.833333333336</v>
      </c>
      <c r="E1543">
        <v>5.82</v>
      </c>
      <c r="F1543" s="874"/>
      <c r="G1543" s="874"/>
      <c r="H1543" s="874"/>
      <c r="I1543" s="874"/>
      <c r="J1543" s="874"/>
      <c r="K1543" s="874"/>
      <c r="L1543" s="874"/>
      <c r="P1543" s="286">
        <v>43895.791666666664</v>
      </c>
      <c r="Q1543">
        <v>9.3409999999999975</v>
      </c>
      <c r="S1543" s="286">
        <v>44489.041666666664</v>
      </c>
      <c r="T1543" s="461">
        <v>20.488350000000001</v>
      </c>
      <c r="V1543" s="286">
        <v>44892.583333333336</v>
      </c>
      <c r="W1543" t="s">
        <v>1736</v>
      </c>
    </row>
    <row r="1544" spans="4:23" x14ac:dyDescent="0.2">
      <c r="D1544" s="2">
        <v>43672.875</v>
      </c>
      <c r="E1544">
        <v>5.44</v>
      </c>
      <c r="F1544" s="874"/>
      <c r="G1544" s="874"/>
      <c r="H1544" s="874"/>
      <c r="I1544" s="874"/>
      <c r="J1544" s="874"/>
      <c r="K1544" s="874"/>
      <c r="L1544" s="874"/>
      <c r="P1544" s="286">
        <v>43895.833333333336</v>
      </c>
      <c r="Q1544">
        <v>6.7990000000000013</v>
      </c>
      <c r="S1544" s="286">
        <v>44489.083333333336</v>
      </c>
      <c r="T1544" s="461">
        <v>14.52291</v>
      </c>
      <c r="V1544" s="286">
        <v>44892.625</v>
      </c>
      <c r="W1544" t="s">
        <v>1736</v>
      </c>
    </row>
    <row r="1545" spans="4:23" x14ac:dyDescent="0.2">
      <c r="D1545" s="2">
        <v>43672.916666666664</v>
      </c>
      <c r="E1545">
        <v>5.69</v>
      </c>
      <c r="F1545" s="874"/>
      <c r="G1545" s="874"/>
      <c r="H1545" s="874"/>
      <c r="I1545" s="874"/>
      <c r="J1545" s="874"/>
      <c r="K1545" s="874"/>
      <c r="L1545" s="874"/>
      <c r="P1545" s="286">
        <v>43895.875</v>
      </c>
      <c r="Q1545">
        <v>4.9198333333333322</v>
      </c>
      <c r="S1545" s="286">
        <v>44489.125</v>
      </c>
      <c r="T1545" s="461">
        <v>12.650919999999999</v>
      </c>
      <c r="V1545" s="286">
        <v>44892.666666666664</v>
      </c>
      <c r="W1545" t="s">
        <v>1736</v>
      </c>
    </row>
    <row r="1546" spans="4:23" x14ac:dyDescent="0.2">
      <c r="D1546" s="2">
        <v>43672.958333333336</v>
      </c>
      <c r="E1546">
        <v>5.09</v>
      </c>
      <c r="F1546" s="874"/>
      <c r="G1546" s="874"/>
      <c r="H1546" s="874"/>
      <c r="I1546" s="874"/>
      <c r="J1546" s="874"/>
      <c r="K1546" s="874"/>
      <c r="L1546" s="874"/>
      <c r="P1546" s="286">
        <v>43895.916666666664</v>
      </c>
      <c r="Q1546">
        <v>5.7631666666666668</v>
      </c>
      <c r="S1546" s="286">
        <v>44489.166666666664</v>
      </c>
      <c r="T1546" s="461">
        <v>45.424750000000003</v>
      </c>
      <c r="V1546" s="286">
        <v>44892.708333333336</v>
      </c>
      <c r="W1546" t="s">
        <v>1736</v>
      </c>
    </row>
    <row r="1547" spans="4:23" x14ac:dyDescent="0.2">
      <c r="D1547" s="2">
        <v>43673</v>
      </c>
      <c r="E1547">
        <v>4.96</v>
      </c>
      <c r="F1547" s="874"/>
      <c r="G1547" s="874"/>
      <c r="H1547" s="874"/>
      <c r="I1547" s="874"/>
      <c r="J1547" s="874"/>
      <c r="K1547" s="874"/>
      <c r="L1547" s="874"/>
      <c r="P1547" s="286">
        <v>43895.958333333336</v>
      </c>
      <c r="Q1547">
        <v>12.852499999999996</v>
      </c>
      <c r="S1547" s="286">
        <v>44489.208333333336</v>
      </c>
      <c r="T1547" s="461">
        <v>34.374549999999999</v>
      </c>
      <c r="V1547" s="286">
        <v>44892.75</v>
      </c>
      <c r="W1547" t="s">
        <v>1736</v>
      </c>
    </row>
    <row r="1548" spans="4:23" x14ac:dyDescent="0.2">
      <c r="D1548" s="2">
        <v>43673.041666666664</v>
      </c>
      <c r="E1548">
        <v>4.5</v>
      </c>
      <c r="F1548" s="874"/>
      <c r="G1548" s="874"/>
      <c r="H1548" s="874"/>
      <c r="I1548" s="874"/>
      <c r="J1548" s="874"/>
      <c r="K1548" s="874"/>
      <c r="L1548" s="874"/>
      <c r="P1548" s="286">
        <v>43896</v>
      </c>
      <c r="Q1548">
        <v>1.9518333333333326</v>
      </c>
      <c r="S1548" s="286">
        <v>44489.25</v>
      </c>
      <c r="T1548" s="461">
        <v>144.17140000000001</v>
      </c>
      <c r="V1548" s="286">
        <v>44892.791666666664</v>
      </c>
      <c r="W1548" t="s">
        <v>1736</v>
      </c>
    </row>
    <row r="1549" spans="4:23" x14ac:dyDescent="0.2">
      <c r="D1549" s="2">
        <v>43673.083333333336</v>
      </c>
      <c r="E1549">
        <v>4.63</v>
      </c>
      <c r="F1549" s="874"/>
      <c r="G1549" s="874"/>
      <c r="H1549" s="874"/>
      <c r="I1549" s="874"/>
      <c r="J1549" s="874"/>
      <c r="K1549" s="874"/>
      <c r="L1549" s="874"/>
      <c r="P1549" s="286">
        <v>43896.041666666664</v>
      </c>
      <c r="Q1549">
        <v>4.9466666666666663</v>
      </c>
      <c r="S1549" s="286">
        <v>44489.291666666664</v>
      </c>
      <c r="T1549" s="461">
        <v>153.08709999999999</v>
      </c>
      <c r="V1549" s="286">
        <v>44892.833333333336</v>
      </c>
      <c r="W1549" t="s">
        <v>1736</v>
      </c>
    </row>
    <row r="1550" spans="4:23" x14ac:dyDescent="0.2">
      <c r="D1550" s="2">
        <v>43673.125</v>
      </c>
      <c r="E1550">
        <v>14.34</v>
      </c>
      <c r="F1550" s="874"/>
      <c r="G1550" s="874"/>
      <c r="H1550" s="874"/>
      <c r="I1550" s="874"/>
      <c r="J1550" s="874"/>
      <c r="K1550" s="874"/>
      <c r="L1550" s="874"/>
      <c r="P1550" s="286">
        <v>43896.083333333336</v>
      </c>
      <c r="Q1550">
        <v>4.5825000000000005</v>
      </c>
      <c r="S1550" s="286">
        <v>44489.333333333336</v>
      </c>
      <c r="T1550" s="461">
        <v>87.537639999999996</v>
      </c>
      <c r="V1550" s="286">
        <v>44892.875</v>
      </c>
      <c r="W1550" t="s">
        <v>1736</v>
      </c>
    </row>
    <row r="1551" spans="4:23" x14ac:dyDescent="0.2">
      <c r="D1551" s="2">
        <v>43673.166666666664</v>
      </c>
      <c r="E1551">
        <v>8.89</v>
      </c>
      <c r="F1551" s="874"/>
      <c r="G1551" s="874"/>
      <c r="H1551" s="874"/>
      <c r="I1551" s="874"/>
      <c r="J1551" s="874"/>
      <c r="K1551" s="874"/>
      <c r="L1551" s="874"/>
      <c r="P1551" s="286">
        <v>43896.125</v>
      </c>
      <c r="Q1551">
        <v>267.67816666666675</v>
      </c>
      <c r="S1551" s="286">
        <v>44489.375</v>
      </c>
      <c r="T1551" s="461">
        <v>113.682</v>
      </c>
      <c r="V1551" s="286">
        <v>44893.291666666664</v>
      </c>
      <c r="W1551">
        <v>51.814079999999997</v>
      </c>
    </row>
    <row r="1552" spans="4:23" x14ac:dyDescent="0.2">
      <c r="D1552" s="2">
        <v>43673.208333333336</v>
      </c>
      <c r="E1552">
        <v>13.54</v>
      </c>
      <c r="F1552" s="874"/>
      <c r="G1552" s="874"/>
      <c r="H1552" s="874"/>
      <c r="I1552" s="874"/>
      <c r="J1552" s="874"/>
      <c r="K1552" s="874"/>
      <c r="L1552" s="874"/>
      <c r="P1552" s="286">
        <v>43896.166666666664</v>
      </c>
      <c r="Q1552">
        <v>15.265666666666659</v>
      </c>
      <c r="S1552" s="286">
        <v>44489.416666666664</v>
      </c>
      <c r="T1552" s="461">
        <v>72.606499999999997</v>
      </c>
      <c r="V1552" s="286">
        <v>44893.333333333336</v>
      </c>
      <c r="W1552">
        <v>65.438929999999999</v>
      </c>
    </row>
    <row r="1553" spans="4:23" x14ac:dyDescent="0.2">
      <c r="D1553" s="2">
        <v>43673.25</v>
      </c>
      <c r="E1553">
        <v>7.93</v>
      </c>
      <c r="F1553" s="874"/>
      <c r="G1553" s="874"/>
      <c r="H1553" s="874"/>
      <c r="I1553" s="874"/>
      <c r="J1553" s="874"/>
      <c r="K1553" s="874"/>
      <c r="L1553" s="874"/>
      <c r="P1553" s="286">
        <v>43896.208333333336</v>
      </c>
      <c r="Q1553">
        <v>8.6539999999999964</v>
      </c>
      <c r="S1553" s="286">
        <v>44489.458333333336</v>
      </c>
      <c r="T1553" s="461">
        <v>150.3321</v>
      </c>
      <c r="V1553" s="286">
        <v>44893.375</v>
      </c>
      <c r="W1553">
        <v>29.621849999999998</v>
      </c>
    </row>
    <row r="1554" spans="4:23" x14ac:dyDescent="0.2">
      <c r="D1554" s="2">
        <v>43673.291666666664</v>
      </c>
      <c r="E1554">
        <v>7.14</v>
      </c>
      <c r="F1554" s="874"/>
      <c r="G1554" s="874"/>
      <c r="H1554" s="874"/>
      <c r="I1554" s="874"/>
      <c r="J1554" s="874"/>
      <c r="K1554" s="874"/>
      <c r="L1554" s="874"/>
      <c r="P1554" s="286">
        <v>43896.25</v>
      </c>
      <c r="Q1554">
        <v>28.301666666666669</v>
      </c>
      <c r="S1554" s="286">
        <v>44489.5</v>
      </c>
      <c r="T1554" s="461">
        <v>117.5849</v>
      </c>
      <c r="V1554" s="286">
        <v>44893.416666666664</v>
      </c>
      <c r="W1554">
        <v>16.277470000000001</v>
      </c>
    </row>
    <row r="1555" spans="4:23" x14ac:dyDescent="0.2">
      <c r="D1555" s="2">
        <v>43673.333333333336</v>
      </c>
      <c r="E1555">
        <v>6.42</v>
      </c>
      <c r="F1555" s="874"/>
      <c r="G1555" s="874"/>
      <c r="H1555" s="874"/>
      <c r="I1555" s="874"/>
      <c r="J1555" s="874"/>
      <c r="K1555" s="874"/>
      <c r="L1555" s="874"/>
      <c r="P1555" s="286">
        <v>43896.291666666664</v>
      </c>
      <c r="Q1555">
        <v>198.21383333333333</v>
      </c>
      <c r="S1555" s="286">
        <v>44489.541666666664</v>
      </c>
      <c r="T1555" s="461">
        <v>114.3638</v>
      </c>
      <c r="V1555" s="286">
        <v>44893.458333333336</v>
      </c>
      <c r="W1555">
        <v>9.5434509999999992</v>
      </c>
    </row>
    <row r="1556" spans="4:23" x14ac:dyDescent="0.2">
      <c r="D1556" s="2">
        <v>43673.375</v>
      </c>
      <c r="E1556">
        <v>6.28</v>
      </c>
      <c r="F1556" s="874"/>
      <c r="G1556" s="874"/>
      <c r="H1556" s="874"/>
      <c r="I1556" s="874"/>
      <c r="J1556" s="874"/>
      <c r="K1556" s="874"/>
      <c r="L1556" s="874"/>
      <c r="P1556" s="286">
        <v>43896.333333333336</v>
      </c>
      <c r="Q1556">
        <v>67.455000000000013</v>
      </c>
      <c r="S1556" s="286">
        <v>44489.583333333336</v>
      </c>
      <c r="T1556" s="461">
        <v>174.3142</v>
      </c>
      <c r="V1556" s="286">
        <v>44893.5</v>
      </c>
      <c r="W1556">
        <v>14.099360000000001</v>
      </c>
    </row>
    <row r="1557" spans="4:23" x14ac:dyDescent="0.2">
      <c r="D1557" s="2">
        <v>43673.416666666664</v>
      </c>
      <c r="E1557">
        <v>6</v>
      </c>
      <c r="F1557" s="874"/>
      <c r="G1557" s="874"/>
      <c r="H1557" s="874"/>
      <c r="I1557" s="874"/>
      <c r="J1557" s="874"/>
      <c r="K1557" s="874"/>
      <c r="L1557" s="874"/>
      <c r="P1557" s="286">
        <v>43896.375</v>
      </c>
      <c r="Q1557">
        <v>61.082833333333348</v>
      </c>
      <c r="S1557" s="286">
        <v>44489.625</v>
      </c>
      <c r="T1557" s="461">
        <v>173.69319999999999</v>
      </c>
      <c r="V1557" s="286">
        <v>44893.541666666664</v>
      </c>
      <c r="W1557">
        <v>0.62487040000000005</v>
      </c>
    </row>
    <row r="1558" spans="4:23" x14ac:dyDescent="0.2">
      <c r="D1558" s="2">
        <v>43673.458333333336</v>
      </c>
      <c r="E1558">
        <v>6.58</v>
      </c>
      <c r="F1558" s="874"/>
      <c r="G1558" s="874"/>
      <c r="H1558" s="874"/>
      <c r="I1558" s="874"/>
      <c r="J1558" s="874"/>
      <c r="K1558" s="874"/>
      <c r="L1558" s="874"/>
      <c r="P1558" s="286">
        <v>43896.416666666664</v>
      </c>
      <c r="Q1558">
        <v>61.559333333333321</v>
      </c>
      <c r="S1558" s="286">
        <v>44489.666666666664</v>
      </c>
      <c r="T1558" s="461">
        <v>161.476</v>
      </c>
      <c r="V1558" s="286">
        <v>44893.583333333336</v>
      </c>
      <c r="W1558">
        <v>0.22932379999999999</v>
      </c>
    </row>
    <row r="1559" spans="4:23" x14ac:dyDescent="0.2">
      <c r="D1559" s="2">
        <v>43673.5</v>
      </c>
      <c r="E1559">
        <v>6.3</v>
      </c>
      <c r="F1559" s="874"/>
      <c r="G1559" s="874"/>
      <c r="H1559" s="874"/>
      <c r="I1559" s="874"/>
      <c r="J1559" s="874"/>
      <c r="K1559" s="874"/>
      <c r="L1559" s="874"/>
      <c r="P1559" s="286">
        <v>43896.458333333336</v>
      </c>
      <c r="Q1559">
        <v>61.717333333333322</v>
      </c>
      <c r="S1559" s="286">
        <v>44489.708333333336</v>
      </c>
      <c r="T1559" s="461">
        <v>142.02119999999999</v>
      </c>
      <c r="V1559" s="286">
        <v>44893.625</v>
      </c>
      <c r="W1559">
        <v>8.7159799999999996E-2</v>
      </c>
    </row>
    <row r="1560" spans="4:23" x14ac:dyDescent="0.2">
      <c r="D1560" s="2">
        <v>43673.541666666664</v>
      </c>
      <c r="E1560">
        <v>6.57</v>
      </c>
      <c r="F1560" s="874"/>
      <c r="G1560" s="874"/>
      <c r="H1560" s="874"/>
      <c r="I1560" s="874"/>
      <c r="J1560" s="874"/>
      <c r="K1560" s="874"/>
      <c r="L1560" s="874"/>
      <c r="P1560" s="286">
        <v>43896.5</v>
      </c>
      <c r="Q1560">
        <v>71.91249999999998</v>
      </c>
      <c r="S1560" s="286">
        <v>44489.75</v>
      </c>
      <c r="T1560" s="461">
        <v>165.08359999999999</v>
      </c>
      <c r="V1560" s="286">
        <v>44893.666666666664</v>
      </c>
      <c r="W1560">
        <v>5.448157E-2</v>
      </c>
    </row>
    <row r="1561" spans="4:23" x14ac:dyDescent="0.2">
      <c r="D1561" s="2">
        <v>43673.583333333336</v>
      </c>
      <c r="E1561">
        <v>6.74</v>
      </c>
      <c r="F1561" s="874"/>
      <c r="G1561" s="874"/>
      <c r="H1561" s="874"/>
      <c r="I1561" s="874"/>
      <c r="J1561" s="874"/>
      <c r="K1561" s="874"/>
      <c r="L1561" s="874"/>
      <c r="P1561" s="286">
        <v>43896.541666666664</v>
      </c>
      <c r="Q1561">
        <v>73.468000000000004</v>
      </c>
      <c r="S1561" s="286">
        <v>44489.791666666664</v>
      </c>
      <c r="T1561" s="461">
        <v>189.6748</v>
      </c>
      <c r="V1561" s="286">
        <v>44893.708333333336</v>
      </c>
      <c r="W1561">
        <v>4.1629270000000003E-2</v>
      </c>
    </row>
    <row r="1562" spans="4:23" x14ac:dyDescent="0.2">
      <c r="D1562" s="2">
        <v>43673.625</v>
      </c>
      <c r="E1562">
        <v>6.76</v>
      </c>
      <c r="F1562" s="874"/>
      <c r="G1562" s="874"/>
      <c r="H1562" s="874"/>
      <c r="I1562" s="874"/>
      <c r="J1562" s="874"/>
      <c r="K1562" s="874"/>
      <c r="L1562" s="874"/>
      <c r="P1562" s="286">
        <v>43896.583333333336</v>
      </c>
      <c r="Q1562">
        <v>28.59950000000001</v>
      </c>
      <c r="S1562" s="286">
        <v>44489.833333333336</v>
      </c>
      <c r="T1562" s="461">
        <v>67.180400000000006</v>
      </c>
      <c r="V1562" s="286">
        <v>44893.75</v>
      </c>
      <c r="W1562">
        <v>3.637497E-2</v>
      </c>
    </row>
    <row r="1563" spans="4:23" x14ac:dyDescent="0.2">
      <c r="D1563" s="2">
        <v>43673.666666666664</v>
      </c>
      <c r="E1563">
        <v>6.89</v>
      </c>
      <c r="F1563" s="874"/>
      <c r="G1563" s="874"/>
      <c r="H1563" s="874"/>
      <c r="I1563" s="874"/>
      <c r="J1563" s="874"/>
      <c r="K1563" s="874"/>
      <c r="L1563" s="874"/>
      <c r="P1563" s="286">
        <v>43896.625</v>
      </c>
      <c r="Q1563">
        <v>10.562166666666668</v>
      </c>
      <c r="S1563" s="286">
        <v>44489.875</v>
      </c>
      <c r="T1563" s="461">
        <v>6.5846980000000004</v>
      </c>
      <c r="V1563" s="286">
        <v>44893.791666666664</v>
      </c>
      <c r="W1563">
        <v>3.2103310000000003E-2</v>
      </c>
    </row>
    <row r="1564" spans="4:23" x14ac:dyDescent="0.2">
      <c r="D1564" s="2">
        <v>43673.708333333336</v>
      </c>
      <c r="E1564">
        <v>6.6</v>
      </c>
      <c r="F1564" s="874"/>
      <c r="G1564" s="874"/>
      <c r="H1564" s="874"/>
      <c r="I1564" s="874"/>
      <c r="J1564" s="874"/>
      <c r="K1564" s="874"/>
      <c r="L1564" s="874"/>
      <c r="P1564" s="286">
        <v>43896.666666666664</v>
      </c>
      <c r="Q1564">
        <v>5.8330000000000028</v>
      </c>
      <c r="S1564" s="286">
        <v>44489.916666666664</v>
      </c>
      <c r="T1564" s="461">
        <v>4.0930369999999998</v>
      </c>
      <c r="V1564" s="286">
        <v>44893.833333333336</v>
      </c>
      <c r="W1564">
        <v>4.3544560000000003E-2</v>
      </c>
    </row>
    <row r="1565" spans="4:23" x14ac:dyDescent="0.2">
      <c r="D1565" s="2">
        <v>43673.75</v>
      </c>
      <c r="E1565">
        <v>6.47</v>
      </c>
      <c r="F1565" s="874"/>
      <c r="G1565" s="874"/>
      <c r="H1565" s="874"/>
      <c r="I1565" s="874"/>
      <c r="J1565" s="874"/>
      <c r="K1565" s="874"/>
      <c r="L1565" s="874"/>
      <c r="P1565" s="286">
        <v>43896.708333333336</v>
      </c>
      <c r="Q1565">
        <v>6.7605000000000022</v>
      </c>
      <c r="S1565" s="286">
        <v>44489.958333333336</v>
      </c>
      <c r="T1565" s="461">
        <v>5.9517179999999996</v>
      </c>
      <c r="V1565" s="286">
        <v>44893.875</v>
      </c>
      <c r="W1565">
        <v>3.8382680000000002E-2</v>
      </c>
    </row>
    <row r="1566" spans="4:23" x14ac:dyDescent="0.2">
      <c r="D1566" s="2">
        <v>43673.791666666664</v>
      </c>
      <c r="E1566">
        <v>5.56</v>
      </c>
      <c r="F1566" s="874"/>
      <c r="G1566" s="874"/>
      <c r="H1566" s="874"/>
      <c r="I1566" s="874"/>
      <c r="J1566" s="874"/>
      <c r="K1566" s="874"/>
      <c r="L1566" s="874"/>
      <c r="P1566" s="286">
        <v>43896.75</v>
      </c>
      <c r="Q1566">
        <v>7.3493333333333331</v>
      </c>
      <c r="S1566" s="286">
        <v>44490</v>
      </c>
      <c r="T1566" s="461">
        <v>4.7588629999999998</v>
      </c>
      <c r="V1566" s="286">
        <v>44894.291666666664</v>
      </c>
      <c r="W1566">
        <v>38.999929999999999</v>
      </c>
    </row>
    <row r="1567" spans="4:23" x14ac:dyDescent="0.2">
      <c r="D1567" s="2">
        <v>43673.833333333336</v>
      </c>
      <c r="E1567">
        <v>14.41</v>
      </c>
      <c r="F1567" s="874"/>
      <c r="G1567" s="874"/>
      <c r="H1567" s="874"/>
      <c r="I1567" s="874"/>
      <c r="J1567" s="874"/>
      <c r="K1567" s="874"/>
      <c r="L1567" s="874"/>
      <c r="P1567" s="286">
        <v>43896.791666666664</v>
      </c>
      <c r="Q1567">
        <v>5.2276666666666669</v>
      </c>
      <c r="S1567" s="286">
        <v>44490.041666666664</v>
      </c>
      <c r="T1567" s="461">
        <v>3.7452320000000001</v>
      </c>
      <c r="V1567" s="286">
        <v>44894.333333333336</v>
      </c>
      <c r="W1567">
        <v>48.375549999999997</v>
      </c>
    </row>
    <row r="1568" spans="4:23" x14ac:dyDescent="0.2">
      <c r="D1568" s="2">
        <v>43673.875</v>
      </c>
      <c r="E1568">
        <v>3.69</v>
      </c>
      <c r="F1568" s="874"/>
      <c r="G1568" s="874"/>
      <c r="H1568" s="874"/>
      <c r="I1568" s="874"/>
      <c r="J1568" s="874"/>
      <c r="K1568" s="874"/>
      <c r="L1568" s="874"/>
      <c r="P1568" s="286">
        <v>43896.833333333336</v>
      </c>
      <c r="Q1568">
        <v>4.5536666666666674</v>
      </c>
      <c r="S1568" s="286">
        <v>44490.083333333336</v>
      </c>
      <c r="T1568" s="461">
        <v>2.8328069999999999</v>
      </c>
      <c r="V1568" s="286">
        <v>44894.375</v>
      </c>
      <c r="W1568">
        <v>41.557310000000001</v>
      </c>
    </row>
    <row r="1569" spans="4:23" x14ac:dyDescent="0.2">
      <c r="D1569" s="2">
        <v>43673.916666666664</v>
      </c>
      <c r="E1569">
        <v>2.87</v>
      </c>
      <c r="F1569" s="874"/>
      <c r="G1569" s="874"/>
      <c r="H1569" s="874"/>
      <c r="I1569" s="874"/>
      <c r="J1569" s="874"/>
      <c r="K1569" s="874"/>
      <c r="L1569" s="874"/>
      <c r="P1569" s="286">
        <v>43896.875</v>
      </c>
      <c r="Q1569">
        <v>5.070166666666668</v>
      </c>
      <c r="S1569" s="286">
        <v>44490.125</v>
      </c>
      <c r="T1569" s="461">
        <v>2.9950549999999998</v>
      </c>
      <c r="V1569" s="286">
        <v>44894.416666666664</v>
      </c>
      <c r="W1569">
        <v>56.205739999999999</v>
      </c>
    </row>
    <row r="1570" spans="4:23" x14ac:dyDescent="0.2">
      <c r="D1570" s="2">
        <v>43673.958333333336</v>
      </c>
      <c r="E1570">
        <v>4.58</v>
      </c>
      <c r="F1570" s="874"/>
      <c r="G1570" s="874"/>
      <c r="H1570" s="874"/>
      <c r="I1570" s="874"/>
      <c r="J1570" s="874"/>
      <c r="K1570" s="874"/>
      <c r="L1570" s="874"/>
      <c r="P1570" s="286">
        <v>43896.916666666664</v>
      </c>
      <c r="Q1570">
        <v>4.7445000000000004</v>
      </c>
      <c r="S1570" s="286">
        <v>44490.166666666664</v>
      </c>
      <c r="T1570" s="461">
        <v>4.1784049999999997</v>
      </c>
      <c r="V1570" s="286">
        <v>44894.458333333336</v>
      </c>
      <c r="W1570">
        <v>75.353629999999995</v>
      </c>
    </row>
    <row r="1571" spans="4:23" x14ac:dyDescent="0.2">
      <c r="D1571" s="2">
        <v>43674</v>
      </c>
      <c r="E1571">
        <v>4.59</v>
      </c>
      <c r="F1571" s="874"/>
      <c r="G1571" s="874"/>
      <c r="H1571" s="874"/>
      <c r="I1571" s="874"/>
      <c r="J1571" s="874"/>
      <c r="K1571" s="874"/>
      <c r="L1571" s="874"/>
      <c r="P1571" s="286">
        <v>43896.958333333336</v>
      </c>
      <c r="Q1571">
        <v>4.5278333333333327</v>
      </c>
      <c r="S1571" s="286">
        <v>44490.208333333336</v>
      </c>
      <c r="T1571" s="461">
        <v>31.26211</v>
      </c>
      <c r="V1571" s="286">
        <v>44894.5</v>
      </c>
      <c r="W1571">
        <v>37.957689999999999</v>
      </c>
    </row>
    <row r="1572" spans="4:23" x14ac:dyDescent="0.2">
      <c r="D1572" s="2">
        <v>43674.041666666664</v>
      </c>
      <c r="E1572">
        <v>3.8</v>
      </c>
      <c r="F1572" s="874"/>
      <c r="G1572" s="874"/>
      <c r="H1572" s="874"/>
      <c r="I1572" s="874"/>
      <c r="J1572" s="874"/>
      <c r="K1572" s="874"/>
      <c r="L1572" s="874"/>
      <c r="P1572" s="286">
        <v>43897</v>
      </c>
      <c r="Q1572">
        <v>4.3029999999999982</v>
      </c>
      <c r="S1572" s="286">
        <v>44490.25</v>
      </c>
      <c r="T1572" s="461">
        <v>89.045779999999993</v>
      </c>
      <c r="V1572" s="286">
        <v>44894.541666666664</v>
      </c>
      <c r="W1572">
        <v>0.24316860000000001</v>
      </c>
    </row>
    <row r="1573" spans="4:23" x14ac:dyDescent="0.2">
      <c r="D1573" s="2">
        <v>43674.083333333336</v>
      </c>
      <c r="E1573">
        <v>2.4300000000000002</v>
      </c>
      <c r="F1573" s="874"/>
      <c r="G1573" s="874"/>
      <c r="H1573" s="874"/>
      <c r="I1573" s="874"/>
      <c r="J1573" s="874"/>
      <c r="K1573" s="874"/>
      <c r="L1573" s="874"/>
      <c r="P1573" s="286">
        <v>43897.041666666664</v>
      </c>
      <c r="Q1573">
        <v>4.2908333333333335</v>
      </c>
      <c r="S1573" s="286">
        <v>44490.291666666664</v>
      </c>
      <c r="T1573" s="461">
        <v>126.569</v>
      </c>
      <c r="V1573" s="286">
        <v>44894.583333333336</v>
      </c>
      <c r="W1573">
        <v>0.20304469999999999</v>
      </c>
    </row>
    <row r="1574" spans="4:23" x14ac:dyDescent="0.2">
      <c r="D1574" s="2">
        <v>43674.125</v>
      </c>
      <c r="E1574">
        <v>3.37</v>
      </c>
      <c r="F1574" s="874"/>
      <c r="G1574" s="874"/>
      <c r="H1574" s="874"/>
      <c r="I1574" s="874"/>
      <c r="J1574" s="874"/>
      <c r="K1574" s="874"/>
      <c r="L1574" s="874"/>
      <c r="P1574" s="286">
        <v>43897.083333333336</v>
      </c>
      <c r="Q1574">
        <v>4.2136666666666667</v>
      </c>
      <c r="S1574" s="286">
        <v>44490.333333333336</v>
      </c>
      <c r="T1574" s="461">
        <v>117.7782</v>
      </c>
      <c r="V1574" s="286">
        <v>44894.625</v>
      </c>
      <c r="W1574">
        <v>8.3988590000000002E-2</v>
      </c>
    </row>
    <row r="1575" spans="4:23" x14ac:dyDescent="0.2">
      <c r="D1575" s="2">
        <v>43674.166666666664</v>
      </c>
      <c r="E1575">
        <v>9.23</v>
      </c>
      <c r="F1575" s="874"/>
      <c r="G1575" s="874"/>
      <c r="H1575" s="874"/>
      <c r="I1575" s="874"/>
      <c r="J1575" s="874"/>
      <c r="K1575" s="874"/>
      <c r="L1575" s="874"/>
      <c r="P1575" s="286">
        <v>43897.125</v>
      </c>
      <c r="Q1575">
        <v>276.3519999999998</v>
      </c>
      <c r="S1575" s="286">
        <v>44490.375</v>
      </c>
      <c r="T1575" s="461">
        <v>125.4832</v>
      </c>
      <c r="V1575" s="286">
        <v>44894.666666666664</v>
      </c>
      <c r="W1575">
        <v>5.6222109999999999E-2</v>
      </c>
    </row>
    <row r="1576" spans="4:23" x14ac:dyDescent="0.2">
      <c r="D1576" s="2">
        <v>43674.208333333336</v>
      </c>
      <c r="E1576">
        <v>11.47</v>
      </c>
      <c r="F1576" s="874"/>
      <c r="G1576" s="874"/>
      <c r="H1576" s="874"/>
      <c r="I1576" s="874"/>
      <c r="J1576" s="874"/>
      <c r="K1576" s="874"/>
      <c r="L1576" s="874"/>
      <c r="P1576" s="286">
        <v>43897.166666666664</v>
      </c>
      <c r="Q1576">
        <v>18.006666666666668</v>
      </c>
      <c r="S1576" s="286">
        <v>44490.416666666664</v>
      </c>
      <c r="T1576" s="461">
        <v>117.4872</v>
      </c>
      <c r="V1576" s="286">
        <v>44894.708333333336</v>
      </c>
      <c r="W1576">
        <v>4.4231020000000003E-2</v>
      </c>
    </row>
    <row r="1577" spans="4:23" x14ac:dyDescent="0.2">
      <c r="D1577" s="2">
        <v>43674.25</v>
      </c>
      <c r="E1577">
        <v>7.16</v>
      </c>
      <c r="F1577" s="874"/>
      <c r="G1577" s="874"/>
      <c r="H1577" s="874"/>
      <c r="I1577" s="874"/>
      <c r="J1577" s="874"/>
      <c r="K1577" s="874"/>
      <c r="L1577" s="874"/>
      <c r="P1577" s="286">
        <v>43897.208333333336</v>
      </c>
      <c r="Q1577">
        <v>9.1595000000000013</v>
      </c>
      <c r="S1577" s="286">
        <v>44490.458333333336</v>
      </c>
      <c r="T1577" s="461">
        <v>166.6628</v>
      </c>
      <c r="V1577" s="286">
        <v>44894.75</v>
      </c>
      <c r="W1577">
        <v>4.7388489999999998E-2</v>
      </c>
    </row>
    <row r="1578" spans="4:23" x14ac:dyDescent="0.2">
      <c r="D1578" s="2">
        <v>43674.291666666664</v>
      </c>
      <c r="E1578">
        <v>6.05</v>
      </c>
      <c r="F1578" s="874"/>
      <c r="G1578" s="874"/>
      <c r="H1578" s="874"/>
      <c r="I1578" s="874"/>
      <c r="J1578" s="874"/>
      <c r="K1578" s="874"/>
      <c r="L1578" s="874"/>
      <c r="P1578" s="286">
        <v>43897.25</v>
      </c>
      <c r="Q1578">
        <v>7.7620000000000013</v>
      </c>
      <c r="S1578" s="286">
        <v>44490.5</v>
      </c>
      <c r="T1578" s="461">
        <v>133.6542</v>
      </c>
      <c r="V1578" s="286">
        <v>44894.791666666664</v>
      </c>
      <c r="W1578">
        <v>9.6859470000000003E-2</v>
      </c>
    </row>
    <row r="1579" spans="4:23" x14ac:dyDescent="0.2">
      <c r="D1579" s="2">
        <v>43674.333333333336</v>
      </c>
      <c r="E1579">
        <v>5.48</v>
      </c>
      <c r="F1579" s="874"/>
      <c r="G1579" s="874"/>
      <c r="H1579" s="874"/>
      <c r="I1579" s="874"/>
      <c r="J1579" s="874"/>
      <c r="K1579" s="874"/>
      <c r="L1579" s="874"/>
      <c r="P1579" s="286">
        <v>43897.291666666664</v>
      </c>
      <c r="Q1579">
        <v>5.7043333333333353</v>
      </c>
      <c r="S1579" s="286">
        <v>44490.541666666664</v>
      </c>
      <c r="T1579" s="461">
        <v>126.25530000000001</v>
      </c>
      <c r="V1579" s="286">
        <v>44894.833333333336</v>
      </c>
      <c r="W1579">
        <v>5.0163560000000003E-2</v>
      </c>
    </row>
    <row r="1580" spans="4:23" x14ac:dyDescent="0.2">
      <c r="D1580" s="2">
        <v>43674.375</v>
      </c>
      <c r="E1580">
        <v>5.18</v>
      </c>
      <c r="F1580" s="874"/>
      <c r="G1580" s="874"/>
      <c r="H1580" s="874"/>
      <c r="I1580" s="874"/>
      <c r="J1580" s="874"/>
      <c r="K1580" s="874"/>
      <c r="L1580" s="874"/>
      <c r="P1580" s="286">
        <v>43897.333333333336</v>
      </c>
      <c r="Q1580">
        <v>5.4048333333333334</v>
      </c>
      <c r="S1580" s="286">
        <v>44490.583333333336</v>
      </c>
      <c r="T1580" s="461">
        <v>195.4091</v>
      </c>
      <c r="V1580" s="286">
        <v>44894.875</v>
      </c>
      <c r="W1580">
        <v>3.8377139999999997E-2</v>
      </c>
    </row>
    <row r="1581" spans="4:23" x14ac:dyDescent="0.2">
      <c r="D1581" s="2">
        <v>43674.416666666664</v>
      </c>
      <c r="E1581">
        <v>5.29</v>
      </c>
      <c r="F1581" s="874"/>
      <c r="G1581" s="874"/>
      <c r="H1581" s="874"/>
      <c r="I1581" s="874"/>
      <c r="J1581" s="874"/>
      <c r="K1581" s="874"/>
      <c r="L1581" s="874"/>
      <c r="P1581" s="286">
        <v>43897.375</v>
      </c>
      <c r="Q1581">
        <v>5.9170000000000007</v>
      </c>
      <c r="S1581" s="286">
        <v>44490.625</v>
      </c>
      <c r="T1581" s="461">
        <v>189.7561</v>
      </c>
      <c r="V1581" s="286">
        <v>44895.291666666664</v>
      </c>
      <c r="W1581">
        <v>23.684200000000001</v>
      </c>
    </row>
    <row r="1582" spans="4:23" x14ac:dyDescent="0.2">
      <c r="D1582" s="2">
        <v>43674.458333333336</v>
      </c>
      <c r="E1582">
        <v>6.11</v>
      </c>
      <c r="F1582" s="874"/>
      <c r="G1582" s="874"/>
      <c r="H1582" s="874"/>
      <c r="I1582" s="874"/>
      <c r="J1582" s="874"/>
      <c r="K1582" s="874"/>
      <c r="L1582" s="874"/>
      <c r="P1582" s="286">
        <v>43897.416666666664</v>
      </c>
      <c r="Q1582">
        <v>5.4764999999999997</v>
      </c>
      <c r="S1582" s="286">
        <v>44490.666666666664</v>
      </c>
      <c r="T1582" s="461">
        <v>131.8186</v>
      </c>
      <c r="V1582" s="286">
        <v>44895.333333333336</v>
      </c>
      <c r="W1582">
        <v>99.504300000000001</v>
      </c>
    </row>
    <row r="1583" spans="4:23" x14ac:dyDescent="0.2">
      <c r="D1583" s="2">
        <v>43674.5</v>
      </c>
      <c r="E1583">
        <v>6.57</v>
      </c>
      <c r="F1583" s="874"/>
      <c r="G1583" s="874"/>
      <c r="H1583" s="874"/>
      <c r="I1583" s="874"/>
      <c r="J1583" s="874"/>
      <c r="K1583" s="874"/>
      <c r="L1583" s="874"/>
      <c r="P1583" s="286">
        <v>43897.458333333336</v>
      </c>
      <c r="Q1583">
        <v>4.5770000000000008</v>
      </c>
      <c r="S1583" s="286">
        <v>44490.708333333336</v>
      </c>
      <c r="T1583" s="461">
        <v>156.02459999999999</v>
      </c>
      <c r="V1583" s="286">
        <v>44895.375</v>
      </c>
      <c r="W1583">
        <v>69.904349999999994</v>
      </c>
    </row>
    <row r="1584" spans="4:23" x14ac:dyDescent="0.2">
      <c r="D1584" s="2">
        <v>43674.541666666664</v>
      </c>
      <c r="E1584">
        <v>7.91</v>
      </c>
      <c r="F1584" s="874"/>
      <c r="G1584" s="874"/>
      <c r="H1584" s="874"/>
      <c r="I1584" s="874"/>
      <c r="J1584" s="874"/>
      <c r="K1584" s="874"/>
      <c r="L1584" s="874"/>
      <c r="P1584" s="286">
        <v>43897.5</v>
      </c>
      <c r="Q1584">
        <v>5.5684999999999993</v>
      </c>
      <c r="S1584" s="286">
        <v>44490.75</v>
      </c>
      <c r="T1584" s="461">
        <v>152.91589999999999</v>
      </c>
      <c r="V1584" s="286">
        <v>44895.416666666664</v>
      </c>
      <c r="W1584">
        <v>129.1962</v>
      </c>
    </row>
    <row r="1585" spans="4:23" x14ac:dyDescent="0.2">
      <c r="D1585" s="2">
        <v>43674.583333333336</v>
      </c>
      <c r="E1585">
        <v>6.84</v>
      </c>
      <c r="F1585" s="874"/>
      <c r="G1585" s="874"/>
      <c r="H1585" s="874"/>
      <c r="I1585" s="874"/>
      <c r="J1585" s="874"/>
      <c r="K1585" s="874"/>
      <c r="L1585" s="874"/>
      <c r="P1585" s="286">
        <v>43897.541666666664</v>
      </c>
      <c r="Q1585">
        <v>8.1171666666666642</v>
      </c>
      <c r="S1585" s="286">
        <v>44490.791666666664</v>
      </c>
      <c r="T1585" s="461">
        <v>181.3262</v>
      </c>
      <c r="V1585" s="286">
        <v>44895.458333333336</v>
      </c>
      <c r="W1585">
        <v>132.54230000000001</v>
      </c>
    </row>
    <row r="1586" spans="4:23" x14ac:dyDescent="0.2">
      <c r="D1586" s="2">
        <v>43674.625</v>
      </c>
      <c r="E1586">
        <v>10.7</v>
      </c>
      <c r="F1586" s="874"/>
      <c r="G1586" s="874"/>
      <c r="H1586" s="874"/>
      <c r="I1586" s="874"/>
      <c r="J1586" s="874"/>
      <c r="K1586" s="874"/>
      <c r="L1586" s="874"/>
      <c r="P1586" s="286">
        <v>43897.583333333336</v>
      </c>
      <c r="Q1586">
        <v>9.8831666666666695</v>
      </c>
      <c r="S1586" s="286">
        <v>44490.833333333336</v>
      </c>
      <c r="T1586" s="461">
        <v>86.676230000000004</v>
      </c>
      <c r="V1586" s="286">
        <v>44895.5</v>
      </c>
      <c r="W1586">
        <v>58.664810000000003</v>
      </c>
    </row>
    <row r="1587" spans="4:23" x14ac:dyDescent="0.2">
      <c r="D1587" s="2">
        <v>43674.666666666664</v>
      </c>
      <c r="E1587">
        <v>7.75</v>
      </c>
      <c r="F1587" s="874"/>
      <c r="G1587" s="874"/>
      <c r="H1587" s="874"/>
      <c r="I1587" s="874"/>
      <c r="J1587" s="874"/>
      <c r="K1587" s="874"/>
      <c r="L1587" s="874"/>
      <c r="P1587" s="286">
        <v>43897.625</v>
      </c>
      <c r="Q1587">
        <v>9.7760000000000016</v>
      </c>
      <c r="S1587" s="286">
        <v>44490.875</v>
      </c>
      <c r="T1587" s="461">
        <v>13.660769999999999</v>
      </c>
      <c r="V1587" s="286">
        <v>44895.541666666664</v>
      </c>
      <c r="W1587">
        <v>1.1086069999999999</v>
      </c>
    </row>
    <row r="1588" spans="4:23" x14ac:dyDescent="0.2">
      <c r="D1588" s="2">
        <v>43674.708333333336</v>
      </c>
      <c r="E1588">
        <v>6.04</v>
      </c>
      <c r="F1588" s="874"/>
      <c r="G1588" s="874"/>
      <c r="H1588" s="874"/>
      <c r="I1588" s="874"/>
      <c r="J1588" s="874"/>
      <c r="K1588" s="874"/>
      <c r="L1588" s="874"/>
      <c r="P1588" s="286">
        <v>43897.666666666664</v>
      </c>
      <c r="Q1588">
        <v>9.5713333333333352</v>
      </c>
      <c r="S1588" s="286">
        <v>44490.916666666664</v>
      </c>
      <c r="T1588" s="461">
        <v>9.6723510000000008</v>
      </c>
      <c r="V1588" s="286">
        <v>44895.583333333336</v>
      </c>
      <c r="W1588">
        <v>0.3578945</v>
      </c>
    </row>
    <row r="1589" spans="4:23" x14ac:dyDescent="0.2">
      <c r="D1589" s="2">
        <v>43674.75</v>
      </c>
      <c r="E1589">
        <v>5.89</v>
      </c>
      <c r="F1589" s="874"/>
      <c r="G1589" s="874"/>
      <c r="H1589" s="874"/>
      <c r="I1589" s="874"/>
      <c r="J1589" s="874"/>
      <c r="K1589" s="874"/>
      <c r="L1589" s="874"/>
      <c r="P1589" s="286">
        <v>43897.708333333336</v>
      </c>
      <c r="Q1589">
        <v>8.165499999999998</v>
      </c>
      <c r="S1589" s="286">
        <v>44490.958333333336</v>
      </c>
      <c r="T1589" s="461">
        <v>6.5336790000000002</v>
      </c>
      <c r="V1589" s="286">
        <v>44895.625</v>
      </c>
      <c r="W1589">
        <v>0.1249821</v>
      </c>
    </row>
    <row r="1590" spans="4:23" x14ac:dyDescent="0.2">
      <c r="D1590" s="2">
        <v>43674.791666666664</v>
      </c>
      <c r="E1590">
        <v>5.88</v>
      </c>
      <c r="F1590" s="874"/>
      <c r="G1590" s="874"/>
      <c r="H1590" s="874"/>
      <c r="I1590" s="874"/>
      <c r="J1590" s="874"/>
      <c r="K1590" s="874"/>
      <c r="L1590" s="874"/>
      <c r="P1590" s="286">
        <v>43897.75</v>
      </c>
      <c r="Q1590">
        <v>6.8288333333333311</v>
      </c>
      <c r="S1590" s="286">
        <v>44491</v>
      </c>
      <c r="T1590" s="461">
        <v>7.2101350000000002</v>
      </c>
      <c r="V1590" s="286">
        <v>44895.666666666664</v>
      </c>
      <c r="W1590">
        <v>7.9180909999999993E-2</v>
      </c>
    </row>
    <row r="1591" spans="4:23" x14ac:dyDescent="0.2">
      <c r="D1591" s="2">
        <v>43674.833333333336</v>
      </c>
      <c r="E1591">
        <v>3.55</v>
      </c>
      <c r="F1591" s="874"/>
      <c r="G1591" s="874"/>
      <c r="H1591" s="874"/>
      <c r="I1591" s="874"/>
      <c r="J1591" s="874"/>
      <c r="K1591" s="874"/>
      <c r="L1591" s="874"/>
      <c r="P1591" s="286">
        <v>43897.791666666664</v>
      </c>
      <c r="Q1591">
        <v>5.8773333333333353</v>
      </c>
      <c r="S1591" s="286">
        <v>44491.041666666664</v>
      </c>
      <c r="T1591" s="461">
        <v>2.5305049999999998</v>
      </c>
      <c r="V1591" s="286">
        <v>44895.708333333336</v>
      </c>
      <c r="W1591">
        <v>6.2874529999999998E-2</v>
      </c>
    </row>
    <row r="1592" spans="4:23" x14ac:dyDescent="0.2">
      <c r="D1592" s="2">
        <v>43674.875</v>
      </c>
      <c r="E1592">
        <v>5.19</v>
      </c>
      <c r="F1592" s="874"/>
      <c r="G1592" s="874"/>
      <c r="H1592" s="874"/>
      <c r="I1592" s="874"/>
      <c r="J1592" s="874"/>
      <c r="K1592" s="874"/>
      <c r="L1592" s="874"/>
      <c r="P1592" s="286">
        <v>43897.833333333336</v>
      </c>
      <c r="Q1592">
        <v>5.4080000000000013</v>
      </c>
      <c r="S1592" s="286">
        <v>44491.083333333336</v>
      </c>
      <c r="T1592" s="461">
        <v>2.1958090000000001</v>
      </c>
      <c r="V1592" s="286">
        <v>44895.75</v>
      </c>
      <c r="W1592">
        <v>5.6074970000000002E-2</v>
      </c>
    </row>
    <row r="1593" spans="4:23" x14ac:dyDescent="0.2">
      <c r="D1593" s="2">
        <v>43674.916666666664</v>
      </c>
      <c r="E1593">
        <v>4.5199999999999996</v>
      </c>
      <c r="F1593" s="874"/>
      <c r="G1593" s="874"/>
      <c r="H1593" s="874"/>
      <c r="I1593" s="874"/>
      <c r="J1593" s="874"/>
      <c r="K1593" s="874"/>
      <c r="L1593" s="874"/>
      <c r="P1593" s="286">
        <v>43897.875</v>
      </c>
      <c r="Q1593">
        <v>4.567166666666667</v>
      </c>
      <c r="S1593" s="286">
        <v>44491.125</v>
      </c>
      <c r="T1593" s="461">
        <v>0</v>
      </c>
      <c r="V1593" s="286">
        <v>44895.791666666664</v>
      </c>
      <c r="W1593">
        <v>5.065832E-2</v>
      </c>
    </row>
    <row r="1594" spans="4:23" x14ac:dyDescent="0.2">
      <c r="D1594" s="2">
        <v>43674.958333333336</v>
      </c>
      <c r="E1594">
        <v>4.37</v>
      </c>
      <c r="F1594" s="874"/>
      <c r="G1594" s="874"/>
      <c r="H1594" s="874"/>
      <c r="I1594" s="874"/>
      <c r="J1594" s="874"/>
      <c r="K1594" s="874"/>
      <c r="L1594" s="874"/>
      <c r="P1594" s="286">
        <v>43897.916666666664</v>
      </c>
      <c r="Q1594">
        <v>4.6475</v>
      </c>
      <c r="S1594" s="286">
        <v>44491.166666666664</v>
      </c>
      <c r="T1594" s="461">
        <v>0.72528729999999997</v>
      </c>
      <c r="V1594" s="286">
        <v>44895.833333333336</v>
      </c>
      <c r="W1594">
        <v>3.8921919999999999E-2</v>
      </c>
    </row>
    <row r="1595" spans="4:23" x14ac:dyDescent="0.2">
      <c r="D1595" s="2">
        <v>43675</v>
      </c>
      <c r="E1595">
        <v>4.4800000000000004</v>
      </c>
      <c r="F1595" s="874"/>
      <c r="G1595" s="874"/>
      <c r="H1595" s="874"/>
      <c r="I1595" s="874"/>
      <c r="J1595" s="874"/>
      <c r="K1595" s="874"/>
      <c r="L1595" s="874"/>
      <c r="P1595" s="286">
        <v>43897.958333333336</v>
      </c>
      <c r="Q1595">
        <v>4.6171666666666678</v>
      </c>
      <c r="S1595" s="286">
        <v>44491.208333333336</v>
      </c>
      <c r="T1595" s="461">
        <v>38.160870000000003</v>
      </c>
      <c r="V1595" s="286">
        <v>44895.875</v>
      </c>
      <c r="W1595">
        <v>3.1721079999999999E-2</v>
      </c>
    </row>
    <row r="1596" spans="4:23" x14ac:dyDescent="0.2">
      <c r="D1596" s="2">
        <v>43675.041666666664</v>
      </c>
      <c r="E1596">
        <v>4.26</v>
      </c>
      <c r="F1596" s="874"/>
      <c r="G1596" s="874"/>
      <c r="H1596" s="874"/>
      <c r="I1596" s="874"/>
      <c r="J1596" s="874"/>
      <c r="K1596" s="874"/>
      <c r="L1596" s="874"/>
      <c r="P1596" s="286">
        <v>43898</v>
      </c>
      <c r="Q1596">
        <v>4.415499999999998</v>
      </c>
      <c r="S1596" s="286">
        <v>44491.25</v>
      </c>
      <c r="T1596" s="461">
        <v>89.158360000000002</v>
      </c>
      <c r="V1596" s="286">
        <v>44896.291666666664</v>
      </c>
      <c r="W1596">
        <v>61.377290000000002</v>
      </c>
    </row>
    <row r="1597" spans="4:23" x14ac:dyDescent="0.2">
      <c r="D1597" s="2">
        <v>43675.083333333336</v>
      </c>
      <c r="E1597">
        <v>4.0599999999999996</v>
      </c>
      <c r="F1597" s="874"/>
      <c r="G1597" s="874"/>
      <c r="H1597" s="874"/>
      <c r="I1597" s="874"/>
      <c r="J1597" s="874"/>
      <c r="K1597" s="874"/>
      <c r="L1597" s="874"/>
      <c r="P1597" s="286">
        <v>43898.041666666664</v>
      </c>
      <c r="Q1597">
        <v>4.9946666666666664</v>
      </c>
      <c r="S1597" s="286">
        <v>44491.291666666664</v>
      </c>
      <c r="T1597" s="461">
        <v>118.145</v>
      </c>
      <c r="V1597" s="286">
        <v>44896.333333333336</v>
      </c>
      <c r="W1597">
        <v>62.729259999999996</v>
      </c>
    </row>
    <row r="1598" spans="4:23" x14ac:dyDescent="0.2">
      <c r="D1598" s="2">
        <v>43675.125</v>
      </c>
      <c r="E1598">
        <v>4.01</v>
      </c>
      <c r="F1598" s="874"/>
      <c r="G1598" s="874"/>
      <c r="H1598" s="874"/>
      <c r="I1598" s="874"/>
      <c r="J1598" s="874"/>
      <c r="K1598" s="874"/>
      <c r="L1598" s="874"/>
      <c r="P1598" s="286">
        <v>43898.083333333336</v>
      </c>
      <c r="Q1598">
        <v>3.0974999999999997</v>
      </c>
      <c r="S1598" s="286">
        <v>44491.333333333336</v>
      </c>
      <c r="T1598" s="461">
        <v>142.02019999999999</v>
      </c>
      <c r="V1598" s="286">
        <v>44896.375</v>
      </c>
      <c r="W1598">
        <v>114.2311</v>
      </c>
    </row>
    <row r="1599" spans="4:23" x14ac:dyDescent="0.2">
      <c r="D1599" s="2">
        <v>43675.166666666664</v>
      </c>
      <c r="E1599">
        <v>9.32</v>
      </c>
      <c r="F1599" s="874"/>
      <c r="G1599" s="874"/>
      <c r="H1599" s="874"/>
      <c r="I1599" s="874"/>
      <c r="J1599" s="874"/>
      <c r="K1599" s="874"/>
      <c r="L1599" s="874"/>
      <c r="P1599" s="286">
        <v>43898.125</v>
      </c>
      <c r="Q1599">
        <v>272.76500000000004</v>
      </c>
      <c r="S1599" s="286">
        <v>44491.375</v>
      </c>
      <c r="T1599" s="461">
        <v>155.7456</v>
      </c>
      <c r="V1599" s="286">
        <v>44896.416666666664</v>
      </c>
      <c r="W1599">
        <v>95.262050000000002</v>
      </c>
    </row>
    <row r="1600" spans="4:23" x14ac:dyDescent="0.2">
      <c r="D1600" s="2">
        <v>43675.208333333336</v>
      </c>
      <c r="E1600">
        <v>13.94</v>
      </c>
      <c r="F1600" s="874"/>
      <c r="G1600" s="874"/>
      <c r="H1600" s="874"/>
      <c r="I1600" s="874"/>
      <c r="J1600" s="874"/>
      <c r="K1600" s="874"/>
      <c r="L1600" s="874"/>
      <c r="P1600" s="286">
        <v>43898.166666666664</v>
      </c>
      <c r="Q1600">
        <v>20.834166666666665</v>
      </c>
      <c r="S1600" s="286">
        <v>44491.416666666664</v>
      </c>
      <c r="T1600" s="461">
        <v>171.51480000000001</v>
      </c>
      <c r="V1600" s="286">
        <v>44896.458333333336</v>
      </c>
      <c r="W1600">
        <v>102.6467</v>
      </c>
    </row>
    <row r="1601" spans="4:23" x14ac:dyDescent="0.2">
      <c r="D1601" s="2">
        <v>43675.25</v>
      </c>
      <c r="E1601">
        <v>8.66</v>
      </c>
      <c r="F1601" s="874"/>
      <c r="G1601" s="874"/>
      <c r="H1601" s="874"/>
      <c r="I1601" s="874"/>
      <c r="J1601" s="874"/>
      <c r="K1601" s="874"/>
      <c r="L1601" s="874"/>
      <c r="P1601" s="286">
        <v>43898.208333333336</v>
      </c>
      <c r="Q1601">
        <v>10.569833333333333</v>
      </c>
      <c r="S1601" s="286">
        <v>44491.458333333336</v>
      </c>
      <c r="T1601" s="461">
        <v>152.85220000000001</v>
      </c>
      <c r="V1601" s="286">
        <v>44896.5</v>
      </c>
      <c r="W1601">
        <v>20.180109999999999</v>
      </c>
    </row>
    <row r="1602" spans="4:23" x14ac:dyDescent="0.2">
      <c r="D1602" s="2">
        <v>43675.291666666664</v>
      </c>
      <c r="E1602">
        <v>24.03</v>
      </c>
      <c r="F1602" s="874"/>
      <c r="G1602" s="874"/>
      <c r="H1602" s="874"/>
      <c r="I1602" s="874"/>
      <c r="J1602" s="874"/>
      <c r="K1602" s="874"/>
      <c r="L1602" s="874"/>
      <c r="P1602" s="286">
        <v>43898.25</v>
      </c>
      <c r="Q1602">
        <v>3.1788333333333307</v>
      </c>
      <c r="S1602" s="286">
        <v>44491.5</v>
      </c>
      <c r="T1602" s="461">
        <v>117.7704</v>
      </c>
      <c r="V1602" s="286">
        <v>44896.541666666664</v>
      </c>
      <c r="W1602">
        <v>0.29183350000000002</v>
      </c>
    </row>
    <row r="1603" spans="4:23" x14ac:dyDescent="0.2">
      <c r="D1603" s="2">
        <v>43675.333333333336</v>
      </c>
      <c r="E1603">
        <v>87.37</v>
      </c>
      <c r="F1603" s="874"/>
      <c r="G1603" s="874"/>
      <c r="H1603" s="874"/>
      <c r="I1603" s="874"/>
      <c r="J1603" s="874"/>
      <c r="K1603" s="874"/>
      <c r="L1603" s="874"/>
      <c r="P1603" s="286">
        <v>43898.291666666664</v>
      </c>
      <c r="Q1603">
        <v>6.1658333333333326</v>
      </c>
      <c r="S1603" s="286">
        <v>44491.541666666664</v>
      </c>
      <c r="T1603" s="461">
        <v>111.8383</v>
      </c>
      <c r="V1603" s="286">
        <v>44896.583333333336</v>
      </c>
      <c r="W1603">
        <v>0.26323200000000002</v>
      </c>
    </row>
    <row r="1604" spans="4:23" x14ac:dyDescent="0.2">
      <c r="D1604" s="2">
        <v>43675.375</v>
      </c>
      <c r="E1604">
        <v>116.53</v>
      </c>
      <c r="F1604" s="874"/>
      <c r="G1604" s="874"/>
      <c r="H1604" s="874"/>
      <c r="I1604" s="874"/>
      <c r="J1604" s="874"/>
      <c r="K1604" s="874"/>
      <c r="L1604" s="874"/>
      <c r="P1604" s="286">
        <v>43898.333333333336</v>
      </c>
      <c r="Q1604">
        <v>5.4898333333333342</v>
      </c>
      <c r="S1604" s="286">
        <v>44491.583333333336</v>
      </c>
      <c r="T1604" s="461">
        <v>134.34</v>
      </c>
      <c r="V1604" s="286">
        <v>44896.625</v>
      </c>
      <c r="W1604">
        <v>0.11876689999999999</v>
      </c>
    </row>
    <row r="1605" spans="4:23" x14ac:dyDescent="0.2">
      <c r="D1605" s="2">
        <v>43675.416666666664</v>
      </c>
      <c r="E1605">
        <v>222.49</v>
      </c>
      <c r="F1605" s="874"/>
      <c r="G1605" s="874"/>
      <c r="H1605" s="874"/>
      <c r="I1605" s="874"/>
      <c r="J1605" s="874"/>
      <c r="K1605" s="874"/>
      <c r="L1605" s="874"/>
      <c r="P1605" s="286">
        <v>43898.375</v>
      </c>
      <c r="Q1605">
        <v>6.7418333333333358</v>
      </c>
      <c r="S1605" s="286">
        <v>44491.625</v>
      </c>
      <c r="T1605" s="461">
        <v>158.95419999999999</v>
      </c>
      <c r="V1605" s="286">
        <v>44896.666666666664</v>
      </c>
      <c r="W1605">
        <v>6.3641349999999999E-2</v>
      </c>
    </row>
    <row r="1606" spans="4:23" x14ac:dyDescent="0.2">
      <c r="D1606" s="2">
        <v>43675.458333333336</v>
      </c>
      <c r="E1606">
        <v>62.38</v>
      </c>
      <c r="F1606" s="874"/>
      <c r="G1606" s="874"/>
      <c r="H1606" s="874"/>
      <c r="I1606" s="874"/>
      <c r="J1606" s="874"/>
      <c r="K1606" s="874"/>
      <c r="L1606" s="874"/>
      <c r="P1606" s="286">
        <v>43898.416666666664</v>
      </c>
      <c r="Q1606">
        <v>7.3141666666666678</v>
      </c>
      <c r="S1606" s="286">
        <v>44491.666666666664</v>
      </c>
      <c r="T1606" s="461">
        <v>182.15729999999999</v>
      </c>
      <c r="V1606" s="286">
        <v>44896.708333333336</v>
      </c>
      <c r="W1606">
        <v>5.073983E-2</v>
      </c>
    </row>
    <row r="1607" spans="4:23" x14ac:dyDescent="0.2">
      <c r="D1607" s="2">
        <v>43675.5</v>
      </c>
      <c r="E1607">
        <v>103.52</v>
      </c>
      <c r="F1607" s="874"/>
      <c r="G1607" s="874"/>
      <c r="H1607" s="874"/>
      <c r="I1607" s="874"/>
      <c r="J1607" s="874"/>
      <c r="K1607" s="874"/>
      <c r="L1607" s="874"/>
      <c r="P1607" s="286">
        <v>43898.458333333336</v>
      </c>
      <c r="Q1607">
        <v>7.4744999999999973</v>
      </c>
      <c r="S1607" s="286">
        <v>44491.708333333336</v>
      </c>
      <c r="T1607" s="461">
        <v>115.0429</v>
      </c>
      <c r="V1607" s="286">
        <v>44896.75</v>
      </c>
      <c r="W1607">
        <v>4.0204469999999999E-2</v>
      </c>
    </row>
    <row r="1608" spans="4:23" x14ac:dyDescent="0.2">
      <c r="D1608" s="2">
        <v>43675.541666666664</v>
      </c>
      <c r="E1608">
        <v>137.4</v>
      </c>
      <c r="F1608" s="874"/>
      <c r="G1608" s="874"/>
      <c r="H1608" s="874"/>
      <c r="I1608" s="874"/>
      <c r="J1608" s="874"/>
      <c r="K1608" s="874"/>
      <c r="L1608" s="874"/>
      <c r="P1608" s="286">
        <v>43898.5</v>
      </c>
      <c r="Q1608">
        <v>7.4863333333333326</v>
      </c>
      <c r="S1608" s="286">
        <v>44491.75</v>
      </c>
      <c r="T1608" s="461">
        <v>161.2646</v>
      </c>
      <c r="V1608" s="286">
        <v>44896.791666666664</v>
      </c>
      <c r="W1608">
        <v>3.4423339999999997E-2</v>
      </c>
    </row>
    <row r="1609" spans="4:23" x14ac:dyDescent="0.2">
      <c r="D1609" s="2">
        <v>43675.583333333336</v>
      </c>
      <c r="E1609">
        <v>132.9</v>
      </c>
      <c r="F1609" s="874"/>
      <c r="G1609" s="874"/>
      <c r="H1609" s="874"/>
      <c r="I1609" s="874"/>
      <c r="J1609" s="874"/>
      <c r="K1609" s="874"/>
      <c r="L1609" s="874"/>
      <c r="P1609" s="286">
        <v>43898.541666666664</v>
      </c>
      <c r="Q1609">
        <v>7.4693333333333332</v>
      </c>
      <c r="S1609" s="286">
        <v>44491.791666666664</v>
      </c>
      <c r="T1609" s="461">
        <v>171.59569999999999</v>
      </c>
      <c r="V1609" s="286">
        <v>44896.833333333336</v>
      </c>
      <c r="W1609">
        <v>2.776004E-2</v>
      </c>
    </row>
    <row r="1610" spans="4:23" x14ac:dyDescent="0.2">
      <c r="D1610" s="2">
        <v>43675.625</v>
      </c>
      <c r="E1610">
        <v>9.02</v>
      </c>
      <c r="F1610" s="874"/>
      <c r="G1610" s="874"/>
      <c r="H1610" s="874"/>
      <c r="I1610" s="874"/>
      <c r="J1610" s="874"/>
      <c r="K1610" s="874"/>
      <c r="L1610" s="874"/>
      <c r="P1610" s="286">
        <v>43898.583333333336</v>
      </c>
      <c r="Q1610">
        <v>8.768833333333335</v>
      </c>
      <c r="S1610" s="286">
        <v>44491.833333333336</v>
      </c>
      <c r="T1610" s="461">
        <v>62.210059999999999</v>
      </c>
      <c r="V1610" s="286">
        <v>44896.875</v>
      </c>
      <c r="W1610">
        <v>2.666228E-2</v>
      </c>
    </row>
    <row r="1611" spans="4:23" x14ac:dyDescent="0.2">
      <c r="D1611" s="2">
        <v>43675.666666666664</v>
      </c>
      <c r="E1611">
        <v>7.86</v>
      </c>
      <c r="F1611" s="874"/>
      <c r="G1611" s="874"/>
      <c r="H1611" s="874"/>
      <c r="I1611" s="874"/>
      <c r="J1611" s="874"/>
      <c r="K1611" s="874"/>
      <c r="L1611" s="874"/>
      <c r="P1611" s="286">
        <v>43898.625</v>
      </c>
      <c r="Q1611">
        <v>8.9548333333333368</v>
      </c>
      <c r="S1611" s="286">
        <v>44491.875</v>
      </c>
      <c r="T1611" s="461">
        <v>22.698250000000002</v>
      </c>
      <c r="V1611" s="286">
        <v>44897.291666666664</v>
      </c>
      <c r="W1611">
        <v>58.797989999999999</v>
      </c>
    </row>
    <row r="1612" spans="4:23" x14ac:dyDescent="0.2">
      <c r="D1612" s="2">
        <v>43675.708333333336</v>
      </c>
      <c r="E1612">
        <v>6.64</v>
      </c>
      <c r="F1612" s="874"/>
      <c r="G1612" s="874"/>
      <c r="H1612" s="874"/>
      <c r="I1612" s="874"/>
      <c r="J1612" s="874"/>
      <c r="K1612" s="874"/>
      <c r="L1612" s="874"/>
      <c r="P1612" s="286">
        <v>43898.666666666664</v>
      </c>
      <c r="Q1612">
        <v>9.3626666666666676</v>
      </c>
      <c r="S1612" s="286">
        <v>44491.916666666664</v>
      </c>
      <c r="T1612" s="461">
        <v>4.3181139999999996</v>
      </c>
      <c r="V1612" s="286">
        <v>44897.333333333336</v>
      </c>
      <c r="W1612">
        <v>60.345849999999999</v>
      </c>
    </row>
    <row r="1613" spans="4:23" x14ac:dyDescent="0.2">
      <c r="D1613" s="2">
        <v>43675.75</v>
      </c>
      <c r="E1613">
        <v>5.78</v>
      </c>
      <c r="F1613" s="874"/>
      <c r="G1613" s="874"/>
      <c r="H1613" s="874"/>
      <c r="I1613" s="874"/>
      <c r="J1613" s="874"/>
      <c r="K1613" s="874"/>
      <c r="L1613" s="874"/>
      <c r="P1613" s="286">
        <v>43898.708333333336</v>
      </c>
      <c r="Q1613">
        <v>9.0468333333333302</v>
      </c>
      <c r="S1613" s="286">
        <v>44491.958333333336</v>
      </c>
      <c r="T1613" s="461">
        <v>11.79795</v>
      </c>
      <c r="V1613" s="286">
        <v>44897.375</v>
      </c>
      <c r="W1613">
        <v>166.16290000000001</v>
      </c>
    </row>
    <row r="1614" spans="4:23" x14ac:dyDescent="0.2">
      <c r="D1614" s="2">
        <v>43675.791666666664</v>
      </c>
      <c r="E1614">
        <v>5.03</v>
      </c>
      <c r="F1614" s="874"/>
      <c r="G1614" s="874"/>
      <c r="H1614" s="874"/>
      <c r="I1614" s="874"/>
      <c r="J1614" s="874"/>
      <c r="K1614" s="874"/>
      <c r="L1614" s="874"/>
      <c r="P1614" s="286">
        <v>43898.75</v>
      </c>
      <c r="Q1614">
        <v>6.584833333333334</v>
      </c>
      <c r="S1614" s="286">
        <v>44492</v>
      </c>
      <c r="T1614" s="461">
        <v>10.66567</v>
      </c>
      <c r="V1614" s="286">
        <v>44897.416666666664</v>
      </c>
      <c r="W1614">
        <v>186.74260000000001</v>
      </c>
    </row>
    <row r="1615" spans="4:23" x14ac:dyDescent="0.2">
      <c r="D1615" s="2">
        <v>43675.833333333336</v>
      </c>
      <c r="E1615">
        <v>4.6900000000000004</v>
      </c>
      <c r="F1615" s="874"/>
      <c r="G1615" s="874"/>
      <c r="H1615" s="874"/>
      <c r="I1615" s="874"/>
      <c r="J1615" s="874"/>
      <c r="K1615" s="874"/>
      <c r="L1615" s="874"/>
      <c r="P1615" s="286">
        <v>43898.791666666664</v>
      </c>
      <c r="Q1615">
        <v>7.6678333333333333</v>
      </c>
      <c r="S1615" s="286">
        <v>44492.041666666664</v>
      </c>
      <c r="T1615" s="461">
        <v>6.2390249999999998</v>
      </c>
      <c r="V1615" s="286">
        <v>44897.458333333336</v>
      </c>
      <c r="W1615">
        <v>351.8254</v>
      </c>
    </row>
    <row r="1616" spans="4:23" x14ac:dyDescent="0.2">
      <c r="D1616" s="2">
        <v>43675.875</v>
      </c>
      <c r="E1616">
        <v>4.4800000000000004</v>
      </c>
      <c r="F1616" s="874"/>
      <c r="G1616" s="874"/>
      <c r="H1616" s="874"/>
      <c r="I1616" s="874"/>
      <c r="J1616" s="874"/>
      <c r="K1616" s="874"/>
      <c r="L1616" s="874"/>
      <c r="P1616" s="286">
        <v>43898.833333333336</v>
      </c>
      <c r="Q1616">
        <v>7.5856666666666683</v>
      </c>
      <c r="S1616" s="286">
        <v>44492.083333333336</v>
      </c>
      <c r="T1616" s="461">
        <v>4.1790750000000001</v>
      </c>
      <c r="V1616" s="286">
        <v>44897.5</v>
      </c>
      <c r="W1616">
        <v>22.397400000000001</v>
      </c>
    </row>
    <row r="1617" spans="4:23" x14ac:dyDescent="0.2">
      <c r="D1617" s="2">
        <v>43675.916666666664</v>
      </c>
      <c r="E1617">
        <v>4.46</v>
      </c>
      <c r="F1617" s="874"/>
      <c r="G1617" s="874"/>
      <c r="H1617" s="874"/>
      <c r="I1617" s="874"/>
      <c r="J1617" s="874"/>
      <c r="K1617" s="874"/>
      <c r="L1617" s="874"/>
      <c r="P1617" s="286">
        <v>43898.875</v>
      </c>
      <c r="Q1617">
        <v>5.3529999999999998</v>
      </c>
      <c r="S1617" s="286">
        <v>44492.125</v>
      </c>
      <c r="T1617" s="461">
        <v>2.8942649999999999</v>
      </c>
      <c r="V1617" s="286">
        <v>44897.541666666664</v>
      </c>
      <c r="W1617">
        <v>0.48627959999999998</v>
      </c>
    </row>
    <row r="1618" spans="4:23" x14ac:dyDescent="0.2">
      <c r="D1618" s="2">
        <v>43675.958333333336</v>
      </c>
      <c r="E1618">
        <v>4.21</v>
      </c>
      <c r="F1618" s="874"/>
      <c r="G1618" s="874"/>
      <c r="H1618" s="874"/>
      <c r="I1618" s="874"/>
      <c r="J1618" s="874"/>
      <c r="K1618" s="874"/>
      <c r="L1618" s="874"/>
      <c r="P1618" s="286">
        <v>43898.916666666664</v>
      </c>
      <c r="Q1618">
        <v>5.4113333333333324</v>
      </c>
      <c r="S1618" s="286">
        <v>44492.166666666664</v>
      </c>
      <c r="T1618" s="461">
        <v>2.455956</v>
      </c>
      <c r="V1618" s="286">
        <v>44897.583333333336</v>
      </c>
      <c r="W1618">
        <v>0.35367100000000001</v>
      </c>
    </row>
    <row r="1619" spans="4:23" x14ac:dyDescent="0.2">
      <c r="D1619" s="2">
        <v>43676</v>
      </c>
      <c r="E1619">
        <v>3.74</v>
      </c>
      <c r="F1619" s="874"/>
      <c r="G1619" s="874"/>
      <c r="H1619" s="874"/>
      <c r="I1619" s="874"/>
      <c r="J1619" s="874"/>
      <c r="K1619" s="874"/>
      <c r="L1619" s="874"/>
      <c r="P1619" s="286">
        <v>43898.958333333336</v>
      </c>
      <c r="Q1619">
        <v>5.3389999999999977</v>
      </c>
      <c r="S1619" s="286">
        <v>44492.208333333336</v>
      </c>
      <c r="T1619" s="461">
        <v>2.1696230000000001</v>
      </c>
      <c r="V1619" s="286">
        <v>44897.625</v>
      </c>
      <c r="W1619">
        <v>0.18961140000000001</v>
      </c>
    </row>
    <row r="1620" spans="4:23" x14ac:dyDescent="0.2">
      <c r="D1620" s="2">
        <v>43676.041666666664</v>
      </c>
      <c r="E1620">
        <v>3.5</v>
      </c>
      <c r="F1620" s="874"/>
      <c r="G1620" s="874"/>
      <c r="H1620" s="874"/>
      <c r="I1620" s="874"/>
      <c r="J1620" s="874"/>
      <c r="K1620" s="874"/>
      <c r="L1620" s="874"/>
      <c r="P1620" s="286">
        <v>43899</v>
      </c>
      <c r="Q1620">
        <v>3.4304999999999981</v>
      </c>
      <c r="S1620" s="286">
        <v>44492.25</v>
      </c>
      <c r="T1620" s="461">
        <v>1.9690989999999999</v>
      </c>
      <c r="V1620" s="286">
        <v>44897.666666666664</v>
      </c>
      <c r="W1620">
        <v>0.14675560000000001</v>
      </c>
    </row>
    <row r="1621" spans="4:23" x14ac:dyDescent="0.2">
      <c r="D1621" s="2">
        <v>43676.083333333336</v>
      </c>
      <c r="E1621">
        <v>3.4</v>
      </c>
      <c r="F1621" s="874"/>
      <c r="G1621" s="874"/>
      <c r="H1621" s="874"/>
      <c r="I1621" s="874"/>
      <c r="J1621" s="874"/>
      <c r="K1621" s="874"/>
      <c r="L1621" s="874"/>
      <c r="P1621" s="286">
        <v>43899.041666666664</v>
      </c>
      <c r="Q1621">
        <v>3.9296666666666673</v>
      </c>
      <c r="S1621" s="286">
        <v>44492.291666666664</v>
      </c>
      <c r="T1621" s="461">
        <v>1.7041120000000001</v>
      </c>
      <c r="V1621" s="286">
        <v>44897.708333333336</v>
      </c>
      <c r="W1621">
        <v>0.12312960000000001</v>
      </c>
    </row>
    <row r="1622" spans="4:23" x14ac:dyDescent="0.2">
      <c r="D1622" s="2">
        <v>43676.125</v>
      </c>
      <c r="E1622">
        <v>2.52</v>
      </c>
      <c r="F1622" s="874"/>
      <c r="G1622" s="874"/>
      <c r="H1622" s="874"/>
      <c r="I1622" s="874"/>
      <c r="J1622" s="874"/>
      <c r="K1622" s="874"/>
      <c r="L1622" s="874"/>
      <c r="P1622" s="286">
        <v>43899.083333333336</v>
      </c>
      <c r="Q1622">
        <v>3.995166666666667</v>
      </c>
      <c r="S1622" s="286">
        <v>44492.333333333336</v>
      </c>
      <c r="T1622" s="461">
        <v>2.9297789999999999</v>
      </c>
      <c r="V1622" s="286">
        <v>44897.75</v>
      </c>
      <c r="W1622">
        <v>0.10306849999999999</v>
      </c>
    </row>
    <row r="1623" spans="4:23" x14ac:dyDescent="0.2">
      <c r="D1623" s="2">
        <v>43676.166666666664</v>
      </c>
      <c r="E1623">
        <v>5.83</v>
      </c>
      <c r="F1623" s="874"/>
      <c r="G1623" s="874"/>
      <c r="H1623" s="874"/>
      <c r="I1623" s="874"/>
      <c r="J1623" s="874"/>
      <c r="K1623" s="874"/>
      <c r="L1623" s="874"/>
      <c r="P1623" s="286">
        <v>43899.125</v>
      </c>
      <c r="Q1623">
        <v>267.49266666666665</v>
      </c>
      <c r="S1623" s="286">
        <v>44492.375</v>
      </c>
      <c r="T1623" s="461">
        <v>3.1041789999999998</v>
      </c>
      <c r="V1623" s="286">
        <v>44897.791666666664</v>
      </c>
      <c r="W1623">
        <v>8.4818199999999996E-2</v>
      </c>
    </row>
    <row r="1624" spans="4:23" x14ac:dyDescent="0.2">
      <c r="D1624" s="2">
        <v>43676.208333333336</v>
      </c>
      <c r="E1624">
        <v>8.1300000000000008</v>
      </c>
      <c r="F1624" s="874"/>
      <c r="G1624" s="874"/>
      <c r="H1624" s="874"/>
      <c r="I1624" s="874"/>
      <c r="J1624" s="874"/>
      <c r="K1624" s="874"/>
      <c r="L1624" s="874"/>
      <c r="P1624" s="286">
        <v>43899.166666666664</v>
      </c>
      <c r="Q1624">
        <v>15.729500000000002</v>
      </c>
      <c r="S1624" s="286">
        <v>44492.416666666664</v>
      </c>
      <c r="T1624" s="461">
        <v>3.1424280000000002</v>
      </c>
      <c r="V1624" s="286">
        <v>44897.833333333336</v>
      </c>
      <c r="W1624">
        <v>7.1906860000000003E-2</v>
      </c>
    </row>
    <row r="1625" spans="4:23" x14ac:dyDescent="0.2">
      <c r="D1625" s="2">
        <v>43676.25</v>
      </c>
      <c r="E1625">
        <v>3.79</v>
      </c>
      <c r="F1625" s="874"/>
      <c r="G1625" s="874"/>
      <c r="H1625" s="874"/>
      <c r="I1625" s="874"/>
      <c r="J1625" s="874"/>
      <c r="K1625" s="874"/>
      <c r="L1625" s="874"/>
      <c r="P1625" s="286">
        <v>43899.208333333336</v>
      </c>
      <c r="Q1625">
        <v>8.8848333333333294</v>
      </c>
      <c r="S1625" s="286">
        <v>44492.458333333336</v>
      </c>
      <c r="T1625" s="461">
        <v>2.218013</v>
      </c>
      <c r="V1625" s="286">
        <v>44897.875</v>
      </c>
      <c r="W1625">
        <v>6.1355840000000002E-2</v>
      </c>
    </row>
    <row r="1626" spans="4:23" x14ac:dyDescent="0.2">
      <c r="D1626" s="2">
        <v>43676.291666666664</v>
      </c>
      <c r="E1626">
        <v>24.4</v>
      </c>
      <c r="F1626" s="874"/>
      <c r="G1626" s="874"/>
      <c r="H1626" s="874"/>
      <c r="I1626" s="874"/>
      <c r="J1626" s="874"/>
      <c r="K1626" s="874"/>
      <c r="L1626" s="874"/>
      <c r="P1626" s="286">
        <v>43899.25</v>
      </c>
      <c r="Q1626">
        <v>6.995000000000001</v>
      </c>
      <c r="S1626" s="286">
        <v>44492.5</v>
      </c>
      <c r="T1626" s="461">
        <v>1.5310299999999999</v>
      </c>
      <c r="V1626" s="286">
        <v>44898.291666666664</v>
      </c>
      <c r="W1626" t="s">
        <v>1736</v>
      </c>
    </row>
    <row r="1627" spans="4:23" x14ac:dyDescent="0.2">
      <c r="D1627" s="2">
        <v>43676.333333333336</v>
      </c>
      <c r="E1627">
        <v>192.37</v>
      </c>
      <c r="F1627" s="874"/>
      <c r="G1627" s="874"/>
      <c r="H1627" s="874"/>
      <c r="I1627" s="874"/>
      <c r="J1627" s="874"/>
      <c r="K1627" s="874"/>
      <c r="L1627" s="874"/>
      <c r="P1627" s="286">
        <v>43899.291666666664</v>
      </c>
      <c r="Q1627">
        <v>6.0969999999999995</v>
      </c>
      <c r="S1627" s="286">
        <v>44492.541666666664</v>
      </c>
      <c r="T1627" s="461">
        <v>1.7106539999999999</v>
      </c>
      <c r="V1627" s="286">
        <v>44898.333333333336</v>
      </c>
      <c r="W1627" t="s">
        <v>1736</v>
      </c>
    </row>
    <row r="1628" spans="4:23" x14ac:dyDescent="0.2">
      <c r="D1628" s="2">
        <v>43676.375</v>
      </c>
      <c r="E1628">
        <v>55.48</v>
      </c>
      <c r="F1628" s="874"/>
      <c r="G1628" s="874"/>
      <c r="H1628" s="874"/>
      <c r="I1628" s="874"/>
      <c r="J1628" s="874"/>
      <c r="K1628" s="874"/>
      <c r="L1628" s="874"/>
      <c r="P1628" s="286">
        <v>43899.333333333336</v>
      </c>
      <c r="Q1628">
        <v>5.7163333333333339</v>
      </c>
      <c r="S1628" s="286">
        <v>44492.583333333336</v>
      </c>
      <c r="T1628" s="461">
        <v>0.81718420000000003</v>
      </c>
      <c r="V1628" s="286">
        <v>44898.375</v>
      </c>
      <c r="W1628" t="s">
        <v>1736</v>
      </c>
    </row>
    <row r="1629" spans="4:23" x14ac:dyDescent="0.2">
      <c r="D1629" s="2">
        <v>43676.416666666664</v>
      </c>
      <c r="E1629">
        <v>64.69</v>
      </c>
      <c r="F1629" s="874"/>
      <c r="G1629" s="874"/>
      <c r="H1629" s="874"/>
      <c r="I1629" s="874"/>
      <c r="J1629" s="874"/>
      <c r="K1629" s="874"/>
      <c r="L1629" s="874"/>
      <c r="P1629" s="286">
        <v>43899.375</v>
      </c>
      <c r="Q1629">
        <v>5.2686666666666699</v>
      </c>
      <c r="S1629" s="286">
        <v>44492.625</v>
      </c>
      <c r="T1629" s="461">
        <v>0.95093890000000003</v>
      </c>
      <c r="V1629" s="286">
        <v>44898.416666666664</v>
      </c>
      <c r="W1629" t="s">
        <v>1736</v>
      </c>
    </row>
    <row r="1630" spans="4:23" x14ac:dyDescent="0.2">
      <c r="D1630" s="2">
        <v>43676.458333333336</v>
      </c>
      <c r="E1630">
        <v>100.11</v>
      </c>
      <c r="F1630" s="874"/>
      <c r="G1630" s="874"/>
      <c r="H1630" s="874"/>
      <c r="I1630" s="874"/>
      <c r="J1630" s="874"/>
      <c r="K1630" s="874"/>
      <c r="L1630" s="874"/>
      <c r="P1630" s="286">
        <v>43899.416666666664</v>
      </c>
      <c r="Q1630">
        <v>5.5573333333333332</v>
      </c>
      <c r="S1630" s="286">
        <v>44492.666666666664</v>
      </c>
      <c r="T1630" s="461">
        <v>1.8108649999999999</v>
      </c>
      <c r="V1630" s="286">
        <v>44898.458333333336</v>
      </c>
      <c r="W1630" t="s">
        <v>1736</v>
      </c>
    </row>
    <row r="1631" spans="4:23" x14ac:dyDescent="0.2">
      <c r="D1631" s="2">
        <v>43676.5</v>
      </c>
      <c r="E1631">
        <v>93.1</v>
      </c>
      <c r="F1631" s="874"/>
      <c r="G1631" s="874"/>
      <c r="H1631" s="874"/>
      <c r="I1631" s="874"/>
      <c r="J1631" s="874"/>
      <c r="K1631" s="874"/>
      <c r="L1631" s="874"/>
      <c r="P1631" s="286">
        <v>43899.458333333336</v>
      </c>
      <c r="Q1631">
        <v>5.992333333333332</v>
      </c>
      <c r="S1631" s="286">
        <v>44492.708333333336</v>
      </c>
      <c r="T1631" s="461">
        <v>1.5986499999999999</v>
      </c>
      <c r="V1631" s="286">
        <v>44898.5</v>
      </c>
      <c r="W1631" t="s">
        <v>1736</v>
      </c>
    </row>
    <row r="1632" spans="4:23" x14ac:dyDescent="0.2">
      <c r="D1632" s="2">
        <v>43676.541666666664</v>
      </c>
      <c r="E1632">
        <v>148.19999999999999</v>
      </c>
      <c r="F1632" s="874"/>
      <c r="G1632" s="874"/>
      <c r="H1632" s="874"/>
      <c r="I1632" s="874"/>
      <c r="J1632" s="874"/>
      <c r="K1632" s="874"/>
      <c r="L1632" s="874"/>
      <c r="P1632" s="286">
        <v>43899.5</v>
      </c>
      <c r="Q1632">
        <v>6.7008333333333354</v>
      </c>
      <c r="S1632" s="286">
        <v>44492.75</v>
      </c>
      <c r="T1632" s="461">
        <v>1.6660299999999999</v>
      </c>
      <c r="V1632" s="286">
        <v>44898.541666666664</v>
      </c>
      <c r="W1632" t="s">
        <v>1736</v>
      </c>
    </row>
    <row r="1633" spans="4:23" x14ac:dyDescent="0.2">
      <c r="D1633" s="2">
        <v>43676.583333333336</v>
      </c>
      <c r="E1633">
        <v>116.76</v>
      </c>
      <c r="F1633" s="874"/>
      <c r="G1633" s="874"/>
      <c r="H1633" s="874"/>
      <c r="I1633" s="874"/>
      <c r="J1633" s="874"/>
      <c r="K1633" s="874"/>
      <c r="L1633" s="874"/>
      <c r="P1633" s="286">
        <v>43899.541666666664</v>
      </c>
      <c r="Q1633">
        <v>7.9048333333333343</v>
      </c>
      <c r="S1633" s="286">
        <v>44492.791666666664</v>
      </c>
      <c r="T1633" s="461">
        <v>1.705624</v>
      </c>
      <c r="V1633" s="286">
        <v>44898.583333333336</v>
      </c>
      <c r="W1633" t="s">
        <v>1736</v>
      </c>
    </row>
    <row r="1634" spans="4:23" x14ac:dyDescent="0.2">
      <c r="D1634" s="2">
        <v>43676.625</v>
      </c>
      <c r="E1634">
        <v>84.42</v>
      </c>
      <c r="F1634" s="874"/>
      <c r="G1634" s="874"/>
      <c r="H1634" s="874"/>
      <c r="I1634" s="874"/>
      <c r="J1634" s="874"/>
      <c r="K1634" s="874"/>
      <c r="L1634" s="874"/>
      <c r="P1634" s="286">
        <v>43899.583333333336</v>
      </c>
      <c r="Q1634">
        <v>7.9846666666666666</v>
      </c>
      <c r="S1634" s="286">
        <v>44492.833333333336</v>
      </c>
      <c r="T1634" s="461">
        <v>1.609548</v>
      </c>
      <c r="V1634" s="286">
        <v>44898.625</v>
      </c>
      <c r="W1634" t="s">
        <v>1736</v>
      </c>
    </row>
    <row r="1635" spans="4:23" x14ac:dyDescent="0.2">
      <c r="D1635" s="2">
        <v>43676.666666666664</v>
      </c>
      <c r="E1635">
        <v>12.84</v>
      </c>
      <c r="F1635" s="874"/>
      <c r="G1635" s="874"/>
      <c r="H1635" s="874"/>
      <c r="I1635" s="874"/>
      <c r="J1635" s="874"/>
      <c r="K1635" s="874"/>
      <c r="L1635" s="874"/>
      <c r="P1635" s="286">
        <v>43899.625</v>
      </c>
      <c r="Q1635">
        <v>7.222333333333335</v>
      </c>
      <c r="S1635" s="286">
        <v>44492.875</v>
      </c>
      <c r="T1635" s="461">
        <v>1.528097</v>
      </c>
      <c r="V1635" s="286">
        <v>44898.666666666664</v>
      </c>
      <c r="W1635" t="s">
        <v>1736</v>
      </c>
    </row>
    <row r="1636" spans="4:23" x14ac:dyDescent="0.2">
      <c r="D1636" s="2">
        <v>43676.708333333336</v>
      </c>
      <c r="E1636">
        <v>6.01</v>
      </c>
      <c r="F1636" s="874"/>
      <c r="G1636" s="874"/>
      <c r="H1636" s="874"/>
      <c r="I1636" s="874"/>
      <c r="J1636" s="874"/>
      <c r="K1636" s="874"/>
      <c r="L1636" s="874"/>
      <c r="P1636" s="286">
        <v>43899.666666666664</v>
      </c>
      <c r="Q1636">
        <v>6.4971666666666659</v>
      </c>
      <c r="S1636" s="286">
        <v>44492.916666666664</v>
      </c>
      <c r="T1636" s="461">
        <v>1.464</v>
      </c>
      <c r="V1636" s="286">
        <v>44898.708333333336</v>
      </c>
      <c r="W1636" t="s">
        <v>1736</v>
      </c>
    </row>
    <row r="1637" spans="4:23" x14ac:dyDescent="0.2">
      <c r="D1637" s="2">
        <v>43676.75</v>
      </c>
      <c r="E1637">
        <v>5.0199999999999996</v>
      </c>
      <c r="F1637" s="874"/>
      <c r="G1637" s="874"/>
      <c r="H1637" s="874"/>
      <c r="I1637" s="874"/>
      <c r="J1637" s="874"/>
      <c r="K1637" s="874"/>
      <c r="L1637" s="874"/>
      <c r="P1637" s="286">
        <v>43899.708333333336</v>
      </c>
      <c r="Q1637">
        <v>4.4133333333333349</v>
      </c>
      <c r="S1637" s="286">
        <v>44492.958333333336</v>
      </c>
      <c r="T1637" s="461">
        <v>3.5388269999999999</v>
      </c>
      <c r="V1637" s="286">
        <v>44898.75</v>
      </c>
      <c r="W1637" t="s">
        <v>1736</v>
      </c>
    </row>
    <row r="1638" spans="4:23" x14ac:dyDescent="0.2">
      <c r="D1638" s="2">
        <v>43676.791666666664</v>
      </c>
      <c r="E1638">
        <v>4.51</v>
      </c>
      <c r="F1638" s="874"/>
      <c r="G1638" s="874"/>
      <c r="H1638" s="874"/>
      <c r="I1638" s="874"/>
      <c r="J1638" s="874"/>
      <c r="K1638" s="874"/>
      <c r="L1638" s="874"/>
      <c r="P1638" s="286">
        <v>43899.75</v>
      </c>
      <c r="Q1638">
        <v>4.9476666666666658</v>
      </c>
      <c r="S1638" s="286">
        <v>44493</v>
      </c>
      <c r="T1638" s="461">
        <v>5.1416899999999996</v>
      </c>
      <c r="V1638" s="286">
        <v>44898.791666666664</v>
      </c>
      <c r="W1638" t="s">
        <v>1736</v>
      </c>
    </row>
    <row r="1639" spans="4:23" x14ac:dyDescent="0.2">
      <c r="D1639" s="2">
        <v>43676.833333333336</v>
      </c>
      <c r="E1639">
        <v>4.17</v>
      </c>
      <c r="F1639" s="874"/>
      <c r="G1639" s="874"/>
      <c r="H1639" s="874"/>
      <c r="I1639" s="874"/>
      <c r="J1639" s="874"/>
      <c r="K1639" s="874"/>
      <c r="L1639" s="874"/>
      <c r="P1639" s="286">
        <v>43899.791666666664</v>
      </c>
      <c r="Q1639">
        <v>4.7928333333333333</v>
      </c>
      <c r="S1639" s="286">
        <v>44493.041666666664</v>
      </c>
      <c r="T1639" s="461">
        <v>3.025258</v>
      </c>
      <c r="V1639" s="286">
        <v>44898.833333333336</v>
      </c>
      <c r="W1639" t="s">
        <v>1736</v>
      </c>
    </row>
    <row r="1640" spans="4:23" x14ac:dyDescent="0.2">
      <c r="D1640" s="2">
        <v>43676.875</v>
      </c>
      <c r="E1640">
        <v>3.3</v>
      </c>
      <c r="F1640" s="874"/>
      <c r="G1640" s="874"/>
      <c r="H1640" s="874"/>
      <c r="I1640" s="874"/>
      <c r="J1640" s="874"/>
      <c r="K1640" s="874"/>
      <c r="L1640" s="874"/>
      <c r="P1640" s="286">
        <v>43899.833333333336</v>
      </c>
      <c r="Q1640">
        <v>5.5883333333333347</v>
      </c>
      <c r="S1640" s="286">
        <v>44493.083333333336</v>
      </c>
      <c r="T1640" s="461">
        <v>2.4334829999999998</v>
      </c>
      <c r="V1640" s="286">
        <v>44898.875</v>
      </c>
      <c r="W1640" t="s">
        <v>1736</v>
      </c>
    </row>
    <row r="1641" spans="4:23" x14ac:dyDescent="0.2">
      <c r="D1641" s="2">
        <v>43676.916666666664</v>
      </c>
      <c r="E1641">
        <v>3.19</v>
      </c>
      <c r="F1641" s="874"/>
      <c r="G1641" s="874"/>
      <c r="H1641" s="874"/>
      <c r="I1641" s="874"/>
      <c r="J1641" s="874"/>
      <c r="K1641" s="874"/>
      <c r="L1641" s="874"/>
      <c r="P1641" s="286">
        <v>43899.875</v>
      </c>
      <c r="Q1641">
        <v>4.5759999999999978</v>
      </c>
      <c r="S1641" s="286">
        <v>44493.125</v>
      </c>
      <c r="T1641" s="461">
        <v>2.505118</v>
      </c>
      <c r="V1641" s="286">
        <v>44899.291666666664</v>
      </c>
      <c r="W1641" t="s">
        <v>1736</v>
      </c>
    </row>
    <row r="1642" spans="4:23" x14ac:dyDescent="0.2">
      <c r="D1642" s="2">
        <v>43676.958333333336</v>
      </c>
      <c r="E1642">
        <v>3.32</v>
      </c>
      <c r="F1642" s="874"/>
      <c r="G1642" s="874"/>
      <c r="H1642" s="874"/>
      <c r="I1642" s="874"/>
      <c r="J1642" s="874"/>
      <c r="K1642" s="874"/>
      <c r="L1642" s="874"/>
      <c r="P1642" s="286">
        <v>43899.916666666664</v>
      </c>
      <c r="Q1642">
        <v>4.7639999999999976</v>
      </c>
      <c r="S1642" s="286">
        <v>44493.166666666664</v>
      </c>
      <c r="T1642" s="461">
        <v>2.1066090000000002</v>
      </c>
      <c r="V1642" s="286">
        <v>44899.333333333336</v>
      </c>
      <c r="W1642" t="s">
        <v>1736</v>
      </c>
    </row>
    <row r="1643" spans="4:23" x14ac:dyDescent="0.2">
      <c r="D1643" s="2">
        <v>43677</v>
      </c>
      <c r="E1643">
        <v>3.13</v>
      </c>
      <c r="F1643" s="874"/>
      <c r="G1643" s="874"/>
      <c r="H1643" s="874"/>
      <c r="I1643" s="874"/>
      <c r="J1643" s="874"/>
      <c r="K1643" s="874"/>
      <c r="L1643" s="874"/>
      <c r="P1643" s="286">
        <v>43899.958333333336</v>
      </c>
      <c r="Q1643">
        <v>4.5826666666666673</v>
      </c>
      <c r="S1643" s="286">
        <v>44493.208333333336</v>
      </c>
      <c r="T1643" s="461">
        <v>1.214402</v>
      </c>
      <c r="V1643" s="286">
        <v>44899.375</v>
      </c>
      <c r="W1643" t="s">
        <v>1736</v>
      </c>
    </row>
    <row r="1644" spans="4:23" x14ac:dyDescent="0.2">
      <c r="D1644" s="2">
        <v>43677.041666666664</v>
      </c>
      <c r="E1644">
        <v>3.14</v>
      </c>
      <c r="F1644" s="874"/>
      <c r="G1644" s="874"/>
      <c r="H1644" s="874"/>
      <c r="I1644" s="874"/>
      <c r="J1644" s="874"/>
      <c r="K1644" s="874"/>
      <c r="L1644" s="874"/>
      <c r="P1644" s="286">
        <v>43900</v>
      </c>
      <c r="Q1644">
        <v>4.2541666666666673</v>
      </c>
      <c r="S1644" s="286">
        <v>44493.25</v>
      </c>
      <c r="T1644" s="461">
        <v>1.801026</v>
      </c>
      <c r="V1644" s="286">
        <v>44899.416666666664</v>
      </c>
      <c r="W1644" t="s">
        <v>1736</v>
      </c>
    </row>
    <row r="1645" spans="4:23" x14ac:dyDescent="0.2">
      <c r="D1645" s="2">
        <v>43677.083333333336</v>
      </c>
      <c r="E1645">
        <v>9.64</v>
      </c>
      <c r="F1645" s="874"/>
      <c r="G1645" s="874"/>
      <c r="H1645" s="874"/>
      <c r="I1645" s="874"/>
      <c r="J1645" s="874"/>
      <c r="K1645" s="874"/>
      <c r="L1645" s="874"/>
      <c r="P1645" s="286">
        <v>43900.041666666664</v>
      </c>
      <c r="Q1645">
        <v>4.1068333333333333</v>
      </c>
      <c r="S1645" s="286">
        <v>44493.291666666664</v>
      </c>
      <c r="T1645" s="461">
        <v>1.6364510000000001</v>
      </c>
      <c r="V1645" s="286">
        <v>44899.458333333336</v>
      </c>
      <c r="W1645" t="s">
        <v>1736</v>
      </c>
    </row>
    <row r="1646" spans="4:23" x14ac:dyDescent="0.2">
      <c r="D1646" s="2">
        <v>43677.125</v>
      </c>
      <c r="E1646">
        <v>3.02</v>
      </c>
      <c r="F1646" s="874"/>
      <c r="G1646" s="874"/>
      <c r="H1646" s="874"/>
      <c r="I1646" s="874"/>
      <c r="J1646" s="874"/>
      <c r="K1646" s="874"/>
      <c r="L1646" s="874"/>
      <c r="P1646" s="286">
        <v>43900.083333333336</v>
      </c>
      <c r="Q1646">
        <v>4.0828333333333342</v>
      </c>
      <c r="S1646" s="286">
        <v>44493.333333333336</v>
      </c>
      <c r="T1646" s="461">
        <v>1.713085</v>
      </c>
      <c r="V1646" s="286">
        <v>44899.5</v>
      </c>
      <c r="W1646" t="s">
        <v>1736</v>
      </c>
    </row>
    <row r="1647" spans="4:23" x14ac:dyDescent="0.2">
      <c r="D1647" s="2">
        <v>43677.166666666664</v>
      </c>
      <c r="E1647">
        <v>6.51</v>
      </c>
      <c r="F1647" s="874"/>
      <c r="G1647" s="874"/>
      <c r="H1647" s="874"/>
      <c r="I1647" s="874"/>
      <c r="J1647" s="874"/>
      <c r="K1647" s="874"/>
      <c r="L1647" s="874"/>
      <c r="P1647" s="286">
        <v>43900.125</v>
      </c>
      <c r="Q1647">
        <v>271.42849999999993</v>
      </c>
      <c r="S1647" s="286">
        <v>44493.375</v>
      </c>
      <c r="T1647" s="461">
        <v>2.083304</v>
      </c>
      <c r="V1647" s="286">
        <v>44899.541666666664</v>
      </c>
      <c r="W1647" t="s">
        <v>1736</v>
      </c>
    </row>
    <row r="1648" spans="4:23" x14ac:dyDescent="0.2">
      <c r="D1648" s="2">
        <v>43677.208333333336</v>
      </c>
      <c r="E1648">
        <v>9.4</v>
      </c>
      <c r="F1648" s="874"/>
      <c r="G1648" s="874"/>
      <c r="H1648" s="874"/>
      <c r="I1648" s="874"/>
      <c r="J1648" s="874"/>
      <c r="K1648" s="874"/>
      <c r="L1648" s="874"/>
      <c r="P1648" s="286">
        <v>43900.166666666664</v>
      </c>
      <c r="Q1648">
        <v>17.298333333333332</v>
      </c>
      <c r="S1648" s="286">
        <v>44493.416666666664</v>
      </c>
      <c r="T1648" s="461">
        <v>2.4739339999999999</v>
      </c>
      <c r="V1648" s="286">
        <v>44899.583333333336</v>
      </c>
      <c r="W1648" t="s">
        <v>1736</v>
      </c>
    </row>
    <row r="1649" spans="4:23" x14ac:dyDescent="0.2">
      <c r="D1649" s="2">
        <v>43677.25</v>
      </c>
      <c r="E1649">
        <v>5.22</v>
      </c>
      <c r="F1649" s="874"/>
      <c r="G1649" s="874"/>
      <c r="H1649" s="874"/>
      <c r="I1649" s="874"/>
      <c r="J1649" s="874"/>
      <c r="K1649" s="874"/>
      <c r="L1649" s="874"/>
      <c r="P1649" s="286">
        <v>43900.208333333336</v>
      </c>
      <c r="Q1649">
        <v>10.120000000000003</v>
      </c>
      <c r="S1649" s="286">
        <v>44493.458333333336</v>
      </c>
      <c r="T1649" s="461">
        <v>9.8244260000000008</v>
      </c>
      <c r="V1649" s="286">
        <v>44899.625</v>
      </c>
      <c r="W1649" t="s">
        <v>1736</v>
      </c>
    </row>
    <row r="1650" spans="4:23" x14ac:dyDescent="0.2">
      <c r="D1650" s="2">
        <v>43677.291666666664</v>
      </c>
      <c r="E1650">
        <v>24.97</v>
      </c>
      <c r="F1650" s="874"/>
      <c r="G1650" s="874"/>
      <c r="H1650" s="874"/>
      <c r="I1650" s="874"/>
      <c r="J1650" s="874"/>
      <c r="K1650" s="874"/>
      <c r="L1650" s="874"/>
      <c r="P1650" s="286">
        <v>43900.25</v>
      </c>
      <c r="Q1650">
        <v>32.588333333333338</v>
      </c>
      <c r="S1650" s="286">
        <v>44493.5</v>
      </c>
      <c r="T1650" s="461">
        <v>2.2598289999999999</v>
      </c>
      <c r="V1650" s="286">
        <v>44899.666666666664</v>
      </c>
      <c r="W1650" t="s">
        <v>1736</v>
      </c>
    </row>
    <row r="1651" spans="4:23" x14ac:dyDescent="0.2">
      <c r="D1651" s="2">
        <v>43677.333333333336</v>
      </c>
      <c r="E1651">
        <v>201.78</v>
      </c>
      <c r="F1651" s="874"/>
      <c r="G1651" s="874"/>
      <c r="H1651" s="874"/>
      <c r="I1651" s="874"/>
      <c r="J1651" s="874"/>
      <c r="K1651" s="874"/>
      <c r="L1651" s="874"/>
      <c r="P1651" s="286">
        <v>43900.291666666664</v>
      </c>
      <c r="Q1651">
        <v>131.38250000000002</v>
      </c>
      <c r="S1651" s="286">
        <v>44493.541666666664</v>
      </c>
      <c r="T1651" s="461">
        <v>2.2049530000000002</v>
      </c>
      <c r="V1651" s="286">
        <v>44899.708333333336</v>
      </c>
      <c r="W1651" t="s">
        <v>1736</v>
      </c>
    </row>
    <row r="1652" spans="4:23" x14ac:dyDescent="0.2">
      <c r="D1652" s="2">
        <v>43677.375</v>
      </c>
      <c r="E1652">
        <v>213.84</v>
      </c>
      <c r="F1652" s="874"/>
      <c r="G1652" s="874"/>
      <c r="H1652" s="874"/>
      <c r="I1652" s="874"/>
      <c r="J1652" s="874"/>
      <c r="K1652" s="874"/>
      <c r="L1652" s="874"/>
      <c r="P1652" s="286">
        <v>43900.333333333336</v>
      </c>
      <c r="Q1652">
        <v>58.648166666666661</v>
      </c>
      <c r="S1652" s="286">
        <v>44493.583333333336</v>
      </c>
      <c r="T1652" s="461">
        <v>2.0625719999999998</v>
      </c>
      <c r="V1652" s="286">
        <v>44899.75</v>
      </c>
      <c r="W1652" t="s">
        <v>1736</v>
      </c>
    </row>
    <row r="1653" spans="4:23" x14ac:dyDescent="0.2">
      <c r="D1653" s="2">
        <v>43677.416666666664</v>
      </c>
      <c r="E1653">
        <v>230.71</v>
      </c>
      <c r="F1653" s="874"/>
      <c r="G1653" s="874"/>
      <c r="H1653" s="874"/>
      <c r="I1653" s="874"/>
      <c r="J1653" s="874"/>
      <c r="K1653" s="874"/>
      <c r="L1653" s="874"/>
      <c r="P1653" s="286">
        <v>43900.375</v>
      </c>
      <c r="Q1653">
        <v>76.054833333333306</v>
      </c>
      <c r="S1653" s="286">
        <v>44493.625</v>
      </c>
      <c r="T1653" s="461">
        <v>1.950917</v>
      </c>
      <c r="V1653" s="286">
        <v>44899.791666666664</v>
      </c>
      <c r="W1653" t="s">
        <v>1736</v>
      </c>
    </row>
    <row r="1654" spans="4:23" x14ac:dyDescent="0.2">
      <c r="D1654" s="2">
        <v>43677.458333333336</v>
      </c>
      <c r="E1654">
        <v>190.46</v>
      </c>
      <c r="F1654" s="874"/>
      <c r="G1654" s="874"/>
      <c r="H1654" s="874"/>
      <c r="I1654" s="874"/>
      <c r="J1654" s="874"/>
      <c r="K1654" s="874"/>
      <c r="L1654" s="874"/>
      <c r="P1654" s="286">
        <v>43900.416666666664</v>
      </c>
      <c r="Q1654">
        <v>87.912999999999997</v>
      </c>
      <c r="S1654" s="286">
        <v>44493.666666666664</v>
      </c>
      <c r="T1654" s="461">
        <v>1.624336</v>
      </c>
      <c r="V1654" s="286">
        <v>44899.833333333336</v>
      </c>
      <c r="W1654" t="s">
        <v>1736</v>
      </c>
    </row>
    <row r="1655" spans="4:23" x14ac:dyDescent="0.2">
      <c r="D1655" s="2">
        <v>43677.5</v>
      </c>
      <c r="E1655">
        <v>189.37</v>
      </c>
      <c r="F1655" s="874"/>
      <c r="G1655" s="874"/>
      <c r="H1655" s="874"/>
      <c r="I1655" s="874"/>
      <c r="J1655" s="874"/>
      <c r="K1655" s="874"/>
      <c r="L1655" s="874"/>
      <c r="P1655" s="286">
        <v>43900.458333333336</v>
      </c>
      <c r="Q1655">
        <v>93.097166666666638</v>
      </c>
      <c r="S1655" s="286">
        <v>44493.708333333336</v>
      </c>
      <c r="T1655" s="461">
        <v>1.4866839999999999</v>
      </c>
      <c r="V1655" s="286">
        <v>44899.875</v>
      </c>
      <c r="W1655" t="s">
        <v>1736</v>
      </c>
    </row>
    <row r="1656" spans="4:23" x14ac:dyDescent="0.2">
      <c r="D1656" s="2">
        <v>43677.541666666664</v>
      </c>
      <c r="E1656">
        <v>133.04</v>
      </c>
      <c r="F1656" s="874"/>
      <c r="G1656" s="874"/>
      <c r="H1656" s="874"/>
      <c r="I1656" s="874"/>
      <c r="J1656" s="874"/>
      <c r="K1656" s="874"/>
      <c r="L1656" s="874"/>
      <c r="P1656" s="286">
        <v>43900.5</v>
      </c>
      <c r="Q1656">
        <v>77.701666666666668</v>
      </c>
      <c r="S1656" s="286">
        <v>44493.75</v>
      </c>
      <c r="T1656" s="461">
        <v>1.4742770000000001</v>
      </c>
      <c r="V1656" s="286">
        <v>44900.291666666664</v>
      </c>
      <c r="W1656">
        <v>63.326700000000002</v>
      </c>
    </row>
    <row r="1657" spans="4:23" x14ac:dyDescent="0.2">
      <c r="D1657" s="2">
        <v>43677.583333333336</v>
      </c>
      <c r="E1657">
        <v>166.88</v>
      </c>
      <c r="F1657" s="874"/>
      <c r="G1657" s="874"/>
      <c r="H1657" s="874"/>
      <c r="I1657" s="874"/>
      <c r="J1657" s="874"/>
      <c r="K1657" s="874"/>
      <c r="L1657" s="874"/>
      <c r="P1657" s="286">
        <v>43900.541666666664</v>
      </c>
      <c r="Q1657">
        <v>69.892333333333326</v>
      </c>
      <c r="S1657" s="286">
        <v>44493.791666666664</v>
      </c>
      <c r="T1657" s="461">
        <v>1.3371770000000001</v>
      </c>
      <c r="V1657" s="286">
        <v>44900.333333333336</v>
      </c>
      <c r="W1657">
        <v>34.505099999999999</v>
      </c>
    </row>
    <row r="1658" spans="4:23" x14ac:dyDescent="0.2">
      <c r="D1658" s="2">
        <v>43677.625</v>
      </c>
      <c r="E1658">
        <v>99.27</v>
      </c>
      <c r="F1658" s="874"/>
      <c r="G1658" s="874"/>
      <c r="H1658" s="874"/>
      <c r="I1658" s="874"/>
      <c r="J1658" s="874"/>
      <c r="K1658" s="874"/>
      <c r="L1658" s="874"/>
      <c r="P1658" s="286">
        <v>43900.583333333336</v>
      </c>
      <c r="Q1658">
        <v>76.144166666666678</v>
      </c>
      <c r="S1658" s="286">
        <v>44493.833333333336</v>
      </c>
      <c r="T1658" s="461">
        <v>1.7119310000000001</v>
      </c>
      <c r="V1658" s="286">
        <v>44900.375</v>
      </c>
      <c r="W1658">
        <v>52.085859999999997</v>
      </c>
    </row>
    <row r="1659" spans="4:23" x14ac:dyDescent="0.2">
      <c r="D1659" s="2">
        <v>43677.666666666664</v>
      </c>
      <c r="E1659">
        <v>0.8</v>
      </c>
      <c r="F1659" s="874"/>
      <c r="G1659" s="874"/>
      <c r="H1659" s="874"/>
      <c r="I1659" s="874"/>
      <c r="J1659" s="874"/>
      <c r="K1659" s="874"/>
      <c r="L1659" s="874"/>
      <c r="P1659" s="286">
        <v>43900.625</v>
      </c>
      <c r="Q1659">
        <v>23.071666666666665</v>
      </c>
      <c r="S1659" s="286">
        <v>44493.875</v>
      </c>
      <c r="T1659" s="461">
        <v>1.3509009999999999</v>
      </c>
      <c r="V1659" s="286">
        <v>44900.416666666664</v>
      </c>
      <c r="W1659">
        <v>34.512880000000003</v>
      </c>
    </row>
    <row r="1660" spans="4:23" x14ac:dyDescent="0.2">
      <c r="D1660" s="2">
        <v>43677.708333333336</v>
      </c>
      <c r="E1660">
        <v>6.04</v>
      </c>
      <c r="F1660" s="874"/>
      <c r="G1660" s="874"/>
      <c r="H1660" s="874"/>
      <c r="I1660" s="874"/>
      <c r="J1660" s="874"/>
      <c r="K1660" s="874"/>
      <c r="L1660" s="874"/>
      <c r="P1660" s="286">
        <v>43900.666666666664</v>
      </c>
      <c r="Q1660">
        <v>16.762500000000006</v>
      </c>
      <c r="S1660" s="286">
        <v>44493.916666666664</v>
      </c>
      <c r="T1660" s="461">
        <v>1.159165</v>
      </c>
      <c r="V1660" s="286">
        <v>44900.458333333336</v>
      </c>
      <c r="W1660">
        <v>35.950200000000002</v>
      </c>
    </row>
    <row r="1661" spans="4:23" x14ac:dyDescent="0.2">
      <c r="D1661" s="2">
        <v>43677.75</v>
      </c>
      <c r="E1661">
        <v>8.5500000000000007</v>
      </c>
      <c r="F1661" s="874"/>
      <c r="G1661" s="874"/>
      <c r="H1661" s="874"/>
      <c r="I1661" s="874"/>
      <c r="J1661" s="874"/>
      <c r="K1661" s="874"/>
      <c r="L1661" s="874"/>
      <c r="P1661" s="286">
        <v>43900.708333333336</v>
      </c>
      <c r="Q1661">
        <v>15.367333333333333</v>
      </c>
      <c r="S1661" s="286">
        <v>44493.958333333336</v>
      </c>
      <c r="T1661" s="461">
        <v>3.5423939999999998</v>
      </c>
      <c r="V1661" s="286">
        <v>44900.5</v>
      </c>
      <c r="W1661">
        <v>24.048459999999999</v>
      </c>
    </row>
    <row r="1662" spans="4:23" x14ac:dyDescent="0.2">
      <c r="D1662" s="2">
        <v>43677.791666666664</v>
      </c>
      <c r="E1662">
        <v>1.39</v>
      </c>
      <c r="F1662" s="874"/>
      <c r="G1662" s="874"/>
      <c r="H1662" s="874"/>
      <c r="I1662" s="874"/>
      <c r="J1662" s="874"/>
      <c r="K1662" s="874"/>
      <c r="L1662" s="874"/>
      <c r="P1662" s="286">
        <v>43900.75</v>
      </c>
      <c r="Q1662">
        <v>16.626166666666673</v>
      </c>
      <c r="S1662" s="286">
        <v>44494</v>
      </c>
      <c r="T1662" s="461">
        <v>2.423549</v>
      </c>
      <c r="V1662" s="286">
        <v>44900.541666666664</v>
      </c>
      <c r="W1662">
        <v>0.47095130000000002</v>
      </c>
    </row>
    <row r="1663" spans="4:23" x14ac:dyDescent="0.2">
      <c r="D1663" s="2">
        <v>43677.833333333336</v>
      </c>
      <c r="E1663">
        <v>4.24</v>
      </c>
      <c r="F1663" s="874"/>
      <c r="G1663" s="874"/>
      <c r="H1663" s="874"/>
      <c r="I1663" s="874"/>
      <c r="J1663" s="874"/>
      <c r="K1663" s="874"/>
      <c r="L1663" s="874"/>
      <c r="P1663" s="286">
        <v>43900.791666666664</v>
      </c>
      <c r="Q1663">
        <v>18.901500000000002</v>
      </c>
      <c r="S1663" s="286">
        <v>44494.041666666664</v>
      </c>
      <c r="T1663" s="461">
        <v>2.8764159999999999</v>
      </c>
      <c r="V1663" s="286">
        <v>44900.583333333336</v>
      </c>
      <c r="W1663">
        <v>0.29407440000000001</v>
      </c>
    </row>
    <row r="1664" spans="4:23" x14ac:dyDescent="0.2">
      <c r="D1664" s="2">
        <v>43677.875</v>
      </c>
      <c r="E1664">
        <v>4.42</v>
      </c>
      <c r="F1664" s="874"/>
      <c r="G1664" s="874"/>
      <c r="H1664" s="874"/>
      <c r="I1664" s="874"/>
      <c r="J1664" s="874"/>
      <c r="K1664" s="874"/>
      <c r="L1664" s="874"/>
      <c r="P1664" s="286">
        <v>43900.833333333336</v>
      </c>
      <c r="Q1664">
        <v>18.848833333333328</v>
      </c>
      <c r="S1664" s="286">
        <v>44494.083333333336</v>
      </c>
      <c r="T1664" s="461">
        <v>1.6321619999999999</v>
      </c>
      <c r="V1664" s="286">
        <v>44900.625</v>
      </c>
      <c r="W1664">
        <v>0.1093741</v>
      </c>
    </row>
    <row r="1665" spans="4:23" x14ac:dyDescent="0.2">
      <c r="D1665" s="2">
        <v>43677.916666666664</v>
      </c>
      <c r="E1665">
        <v>4.25</v>
      </c>
      <c r="F1665" s="874"/>
      <c r="G1665" s="874"/>
      <c r="H1665" s="874"/>
      <c r="I1665" s="874"/>
      <c r="J1665" s="874"/>
      <c r="K1665" s="874"/>
      <c r="L1665" s="874"/>
      <c r="P1665" s="286">
        <v>43900.875</v>
      </c>
      <c r="Q1665">
        <v>12.405166666666668</v>
      </c>
      <c r="S1665" s="286">
        <v>44494.125</v>
      </c>
      <c r="T1665" s="461">
        <v>1.865238</v>
      </c>
      <c r="V1665" s="286">
        <v>44900.666666666664</v>
      </c>
      <c r="W1665">
        <v>6.8353059999999993E-2</v>
      </c>
    </row>
    <row r="1666" spans="4:23" x14ac:dyDescent="0.2">
      <c r="D1666" s="2">
        <v>43677.958333333336</v>
      </c>
      <c r="E1666">
        <v>3.89</v>
      </c>
      <c r="F1666" s="874"/>
      <c r="G1666" s="874"/>
      <c r="H1666" s="874"/>
      <c r="I1666" s="874"/>
      <c r="J1666" s="874"/>
      <c r="K1666" s="874"/>
      <c r="L1666" s="874"/>
      <c r="P1666" s="286">
        <v>43900.916666666664</v>
      </c>
      <c r="Q1666">
        <v>9.0841666666666665</v>
      </c>
      <c r="S1666" s="286">
        <v>44494.166666666664</v>
      </c>
      <c r="T1666" s="461">
        <v>1.215441</v>
      </c>
      <c r="V1666" s="286">
        <v>44900.708333333336</v>
      </c>
      <c r="W1666">
        <v>5.0843529999999998E-2</v>
      </c>
    </row>
    <row r="1667" spans="4:23" x14ac:dyDescent="0.2">
      <c r="D1667" s="2">
        <v>43678</v>
      </c>
      <c r="E1667">
        <v>3.63</v>
      </c>
      <c r="F1667" s="874"/>
      <c r="G1667" s="874"/>
      <c r="H1667" s="874"/>
      <c r="I1667" s="874"/>
      <c r="J1667" s="874"/>
      <c r="K1667" s="874"/>
      <c r="L1667" s="874"/>
      <c r="P1667" s="286">
        <v>43900.958333333336</v>
      </c>
      <c r="Q1667">
        <v>7.9574999999999996</v>
      </c>
      <c r="S1667" s="286">
        <v>44494.208333333336</v>
      </c>
      <c r="T1667" s="461"/>
      <c r="V1667" s="286">
        <v>44900.75</v>
      </c>
      <c r="W1667">
        <v>4.2819120000000002E-2</v>
      </c>
    </row>
    <row r="1668" spans="4:23" x14ac:dyDescent="0.2">
      <c r="D1668" s="2">
        <v>43678.041666666664</v>
      </c>
      <c r="E1668">
        <v>3.4</v>
      </c>
      <c r="F1668" s="874"/>
      <c r="G1668" s="874"/>
      <c r="H1668" s="874"/>
      <c r="I1668" s="874"/>
      <c r="J1668" s="874"/>
      <c r="K1668" s="874"/>
      <c r="L1668" s="874"/>
      <c r="P1668" s="286">
        <v>43901</v>
      </c>
      <c r="Q1668">
        <v>6.0693333333333337</v>
      </c>
      <c r="S1668" s="286">
        <v>44494.25</v>
      </c>
      <c r="T1668" s="461">
        <v>0</v>
      </c>
      <c r="V1668" s="286">
        <v>44900.791666666664</v>
      </c>
      <c r="W1668">
        <v>3.7794090000000002E-2</v>
      </c>
    </row>
    <row r="1669" spans="4:23" x14ac:dyDescent="0.2">
      <c r="D1669" s="2">
        <v>43678.083333333336</v>
      </c>
      <c r="E1669">
        <v>3.29</v>
      </c>
      <c r="F1669" s="874"/>
      <c r="G1669" s="874"/>
      <c r="H1669" s="874"/>
      <c r="I1669" s="874"/>
      <c r="J1669" s="874"/>
      <c r="K1669" s="874"/>
      <c r="L1669" s="874"/>
      <c r="P1669" s="286">
        <v>43901.041666666664</v>
      </c>
      <c r="Q1669">
        <v>5.2685000000000013</v>
      </c>
      <c r="S1669" s="286">
        <v>44494.291666666664</v>
      </c>
      <c r="T1669" s="461">
        <v>443.20209999999997</v>
      </c>
      <c r="V1669" s="286">
        <v>44900.833333333336</v>
      </c>
      <c r="W1669">
        <v>3.5901339999999997E-2</v>
      </c>
    </row>
    <row r="1670" spans="4:23" x14ac:dyDescent="0.2">
      <c r="D1670" s="2">
        <v>43678.125</v>
      </c>
      <c r="E1670">
        <v>3.16</v>
      </c>
      <c r="F1670" s="874"/>
      <c r="G1670" s="874"/>
      <c r="H1670" s="874"/>
      <c r="I1670" s="874"/>
      <c r="J1670" s="874"/>
      <c r="K1670" s="874"/>
      <c r="L1670" s="874"/>
      <c r="P1670" s="286">
        <v>43901.083333333336</v>
      </c>
      <c r="Q1670">
        <v>5.3733333333333322</v>
      </c>
      <c r="S1670" s="286">
        <v>44494.333333333336</v>
      </c>
      <c r="T1670" s="461">
        <v>212.9247</v>
      </c>
      <c r="V1670" s="286">
        <v>44900.875</v>
      </c>
      <c r="W1670">
        <v>3.068775E-2</v>
      </c>
    </row>
    <row r="1671" spans="4:23" x14ac:dyDescent="0.2">
      <c r="D1671" s="2">
        <v>43678.166666666664</v>
      </c>
      <c r="E1671">
        <v>6.04</v>
      </c>
      <c r="F1671" s="874"/>
      <c r="G1671" s="874"/>
      <c r="H1671" s="874"/>
      <c r="I1671" s="874"/>
      <c r="J1671" s="874"/>
      <c r="K1671" s="874"/>
      <c r="L1671" s="874"/>
      <c r="P1671" s="286">
        <v>43901.125</v>
      </c>
      <c r="Q1671">
        <v>333.8130000000001</v>
      </c>
      <c r="S1671" s="286">
        <v>44494.375</v>
      </c>
      <c r="T1671" s="461">
        <v>90.281850000000006</v>
      </c>
      <c r="V1671" s="286">
        <v>44901.291666666664</v>
      </c>
      <c r="W1671">
        <v>19.021619999999999</v>
      </c>
    </row>
    <row r="1672" spans="4:23" x14ac:dyDescent="0.2">
      <c r="D1672" s="2">
        <v>43678.208333333336</v>
      </c>
      <c r="E1672">
        <v>9.16</v>
      </c>
      <c r="F1672" s="874"/>
      <c r="G1672" s="874"/>
      <c r="H1672" s="874"/>
      <c r="I1672" s="874"/>
      <c r="J1672" s="874"/>
      <c r="K1672" s="874"/>
      <c r="L1672" s="874"/>
      <c r="P1672" s="286">
        <v>43901.166666666664</v>
      </c>
      <c r="Q1672">
        <v>13.54083333333333</v>
      </c>
      <c r="S1672" s="286">
        <v>44494.416666666664</v>
      </c>
      <c r="T1672" s="461">
        <v>106.9918</v>
      </c>
      <c r="V1672" s="286">
        <v>44901.333333333336</v>
      </c>
      <c r="W1672">
        <v>19.17822</v>
      </c>
    </row>
    <row r="1673" spans="4:23" x14ac:dyDescent="0.2">
      <c r="D1673" s="2">
        <v>43678.25</v>
      </c>
      <c r="E1673">
        <v>5.29</v>
      </c>
      <c r="F1673" s="874"/>
      <c r="G1673" s="874"/>
      <c r="H1673" s="874"/>
      <c r="I1673" s="874"/>
      <c r="J1673" s="874"/>
      <c r="K1673" s="874"/>
      <c r="L1673" s="874"/>
      <c r="P1673" s="286">
        <v>43901.208333333336</v>
      </c>
      <c r="Q1673">
        <v>9.9179999999999993</v>
      </c>
      <c r="S1673" s="286">
        <v>44494.458333333336</v>
      </c>
      <c r="T1673" s="461">
        <v>109.2606</v>
      </c>
      <c r="V1673" s="286">
        <v>44901.375</v>
      </c>
      <c r="W1673">
        <v>20.936820000000001</v>
      </c>
    </row>
    <row r="1674" spans="4:23" x14ac:dyDescent="0.2">
      <c r="D1674" s="2">
        <v>43678.291666666664</v>
      </c>
      <c r="E1674">
        <v>28.05</v>
      </c>
      <c r="F1674" s="874"/>
      <c r="G1674" s="874"/>
      <c r="H1674" s="874"/>
      <c r="I1674" s="874"/>
      <c r="J1674" s="874"/>
      <c r="K1674" s="874"/>
      <c r="L1674" s="874"/>
      <c r="P1674" s="286">
        <v>43901.25</v>
      </c>
      <c r="Q1674">
        <v>34.720166666666664</v>
      </c>
      <c r="S1674" s="286">
        <v>44494.5</v>
      </c>
      <c r="T1674" s="461">
        <v>151.1465</v>
      </c>
      <c r="V1674" s="286">
        <v>44901.416666666664</v>
      </c>
      <c r="W1674">
        <v>27.888719999999999</v>
      </c>
    </row>
    <row r="1675" spans="4:23" x14ac:dyDescent="0.2">
      <c r="D1675" s="2">
        <v>43678.333333333336</v>
      </c>
      <c r="E1675">
        <v>171.59</v>
      </c>
      <c r="F1675" s="874"/>
      <c r="G1675" s="874"/>
      <c r="H1675" s="874"/>
      <c r="I1675" s="874"/>
      <c r="J1675" s="874"/>
      <c r="K1675" s="874"/>
      <c r="L1675" s="874"/>
      <c r="P1675" s="286">
        <v>43901.291666666664</v>
      </c>
      <c r="Q1675">
        <v>116.0708333333333</v>
      </c>
      <c r="S1675" s="286">
        <v>44494.541666666664</v>
      </c>
      <c r="T1675" s="461">
        <v>116.12860000000001</v>
      </c>
      <c r="V1675" s="286">
        <v>44901.458333333336</v>
      </c>
      <c r="W1675">
        <v>24.56587</v>
      </c>
    </row>
    <row r="1676" spans="4:23" x14ac:dyDescent="0.2">
      <c r="D1676" s="2">
        <v>43678.375</v>
      </c>
      <c r="E1676">
        <v>269.47000000000003</v>
      </c>
      <c r="F1676" s="874"/>
      <c r="G1676" s="874"/>
      <c r="H1676" s="874"/>
      <c r="I1676" s="874"/>
      <c r="J1676" s="874"/>
      <c r="K1676" s="874"/>
      <c r="L1676" s="874"/>
      <c r="P1676" s="286">
        <v>43901.333333333336</v>
      </c>
      <c r="Q1676">
        <v>70.346166666666676</v>
      </c>
      <c r="S1676" s="286">
        <v>44494.583333333336</v>
      </c>
      <c r="T1676" s="461">
        <v>114.2405</v>
      </c>
      <c r="V1676" s="286">
        <v>44901.5</v>
      </c>
      <c r="W1676">
        <v>25.74166</v>
      </c>
    </row>
    <row r="1677" spans="4:23" x14ac:dyDescent="0.2">
      <c r="D1677" s="2">
        <v>43678.416666666664</v>
      </c>
      <c r="E1677">
        <v>219.52</v>
      </c>
      <c r="F1677" s="874"/>
      <c r="G1677" s="874"/>
      <c r="H1677" s="874"/>
      <c r="I1677" s="874"/>
      <c r="J1677" s="874"/>
      <c r="K1677" s="874"/>
      <c r="L1677" s="874"/>
      <c r="P1677" s="286">
        <v>43901.375</v>
      </c>
      <c r="Q1677">
        <v>82.171833333333339</v>
      </c>
      <c r="S1677" s="286">
        <v>44494.625</v>
      </c>
      <c r="T1677" s="461">
        <v>151.04349999999999</v>
      </c>
      <c r="V1677" s="286">
        <v>44901.541666666664</v>
      </c>
      <c r="W1677">
        <v>0.30412499999999998</v>
      </c>
    </row>
    <row r="1678" spans="4:23" x14ac:dyDescent="0.2">
      <c r="D1678" s="2">
        <v>43678.458333333336</v>
      </c>
      <c r="E1678">
        <v>309.89</v>
      </c>
      <c r="F1678" s="874"/>
      <c r="G1678" s="874"/>
      <c r="H1678" s="874"/>
      <c r="I1678" s="874"/>
      <c r="J1678" s="874"/>
      <c r="K1678" s="874"/>
      <c r="L1678" s="874"/>
      <c r="P1678" s="286">
        <v>43901.416666666664</v>
      </c>
      <c r="Q1678">
        <v>84.53649999999999</v>
      </c>
      <c r="S1678" s="286">
        <v>44494.666666666664</v>
      </c>
      <c r="T1678" s="461">
        <v>213.78450000000001</v>
      </c>
      <c r="V1678" s="286">
        <v>44901.583333333336</v>
      </c>
      <c r="W1678">
        <v>0.28335379999999999</v>
      </c>
    </row>
    <row r="1679" spans="4:23" x14ac:dyDescent="0.2">
      <c r="D1679" s="2">
        <v>43678.5</v>
      </c>
      <c r="E1679">
        <v>193.93</v>
      </c>
      <c r="F1679" s="874"/>
      <c r="G1679" s="874"/>
      <c r="H1679" s="874"/>
      <c r="I1679" s="874"/>
      <c r="J1679" s="874"/>
      <c r="K1679" s="874"/>
      <c r="L1679" s="874"/>
      <c r="P1679" s="286">
        <v>43901.458333333336</v>
      </c>
      <c r="Q1679">
        <v>92.359333333333339</v>
      </c>
      <c r="S1679" s="286">
        <v>44494.708333333336</v>
      </c>
      <c r="T1679" s="461">
        <v>193.20330000000001</v>
      </c>
      <c r="V1679" s="286">
        <v>44901.625</v>
      </c>
      <c r="W1679">
        <v>0.10039729999999999</v>
      </c>
    </row>
    <row r="1680" spans="4:23" x14ac:dyDescent="0.2">
      <c r="D1680" s="2">
        <v>43678.541666666664</v>
      </c>
      <c r="E1680">
        <v>160.5</v>
      </c>
      <c r="F1680" s="874"/>
      <c r="G1680" s="874"/>
      <c r="H1680" s="874"/>
      <c r="I1680" s="874"/>
      <c r="J1680" s="874"/>
      <c r="K1680" s="874"/>
      <c r="L1680" s="874"/>
      <c r="P1680" s="286">
        <v>43901.5</v>
      </c>
      <c r="Q1680">
        <v>118.77299999999997</v>
      </c>
      <c r="S1680" s="286">
        <v>44494.75</v>
      </c>
      <c r="T1680" s="461">
        <v>154.61699999999999</v>
      </c>
      <c r="V1680" s="286">
        <v>44901.666666666664</v>
      </c>
      <c r="W1680">
        <v>5.5207350000000002E-2</v>
      </c>
    </row>
    <row r="1681" spans="4:23" x14ac:dyDescent="0.2">
      <c r="D1681" s="2">
        <v>43678.583333333336</v>
      </c>
      <c r="E1681">
        <v>143.57</v>
      </c>
      <c r="F1681" s="874"/>
      <c r="G1681" s="874"/>
      <c r="H1681" s="874"/>
      <c r="I1681" s="874"/>
      <c r="J1681" s="874"/>
      <c r="K1681" s="874"/>
      <c r="L1681" s="874"/>
      <c r="P1681" s="286">
        <v>43901.541666666664</v>
      </c>
      <c r="Q1681">
        <v>191.56466666666668</v>
      </c>
      <c r="S1681" s="286">
        <v>44494.791666666664</v>
      </c>
      <c r="T1681" s="461">
        <v>166.9599</v>
      </c>
      <c r="V1681" s="286">
        <v>44901.708333333336</v>
      </c>
      <c r="W1681">
        <v>4.3525460000000002E-2</v>
      </c>
    </row>
    <row r="1682" spans="4:23" x14ac:dyDescent="0.2">
      <c r="D1682" s="2">
        <v>43678.625</v>
      </c>
      <c r="E1682">
        <v>48.07</v>
      </c>
      <c r="F1682" s="874"/>
      <c r="G1682" s="874"/>
      <c r="H1682" s="874"/>
      <c r="I1682" s="874"/>
      <c r="J1682" s="874"/>
      <c r="K1682" s="874"/>
      <c r="L1682" s="874"/>
      <c r="P1682" s="286">
        <v>43901.583333333336</v>
      </c>
      <c r="Q1682">
        <v>83.807333333333318</v>
      </c>
      <c r="S1682" s="286">
        <v>44494.833333333336</v>
      </c>
      <c r="T1682" s="461">
        <v>57.450980000000001</v>
      </c>
      <c r="V1682" s="286">
        <v>44901.75</v>
      </c>
      <c r="W1682">
        <v>4.1395460000000002E-2</v>
      </c>
    </row>
    <row r="1683" spans="4:23" x14ac:dyDescent="0.2">
      <c r="D1683" s="2">
        <v>43678.666666666664</v>
      </c>
      <c r="E1683">
        <v>16.3</v>
      </c>
      <c r="F1683" s="874"/>
      <c r="G1683" s="874"/>
      <c r="H1683" s="874"/>
      <c r="I1683" s="874"/>
      <c r="J1683" s="874"/>
      <c r="K1683" s="874"/>
      <c r="L1683" s="874"/>
      <c r="P1683" s="286">
        <v>43901.625</v>
      </c>
      <c r="Q1683">
        <v>43.593833333333336</v>
      </c>
      <c r="S1683" s="286">
        <v>44494.875</v>
      </c>
      <c r="T1683" s="461">
        <v>5.466526</v>
      </c>
      <c r="V1683" s="286">
        <v>44901.791666666664</v>
      </c>
      <c r="W1683">
        <v>3.722487E-2</v>
      </c>
    </row>
    <row r="1684" spans="4:23" x14ac:dyDescent="0.2">
      <c r="D1684" s="2">
        <v>43678.708333333336</v>
      </c>
      <c r="E1684">
        <v>9.7899999999999991</v>
      </c>
      <c r="F1684" s="874"/>
      <c r="G1684" s="874"/>
      <c r="H1684" s="874"/>
      <c r="I1684" s="874"/>
      <c r="J1684" s="874"/>
      <c r="K1684" s="874"/>
      <c r="L1684" s="874"/>
      <c r="P1684" s="286">
        <v>43901.666666666664</v>
      </c>
      <c r="Q1684">
        <v>53.762166666666673</v>
      </c>
      <c r="S1684" s="286">
        <v>44494.916666666664</v>
      </c>
      <c r="T1684" s="461">
        <v>2.8045149999999999</v>
      </c>
      <c r="V1684" s="286">
        <v>44901.833333333336</v>
      </c>
      <c r="W1684">
        <v>4.8158819999999998E-2</v>
      </c>
    </row>
    <row r="1685" spans="4:23" x14ac:dyDescent="0.2">
      <c r="D1685" s="2">
        <v>43678.75</v>
      </c>
      <c r="E1685">
        <v>6.82</v>
      </c>
      <c r="F1685" s="874"/>
      <c r="G1685" s="874"/>
      <c r="H1685" s="874"/>
      <c r="I1685" s="874"/>
      <c r="J1685" s="874"/>
      <c r="K1685" s="874"/>
      <c r="L1685" s="874"/>
      <c r="P1685" s="286">
        <v>43901.708333333336</v>
      </c>
      <c r="Q1685">
        <v>25.501666666666665</v>
      </c>
      <c r="S1685" s="286">
        <v>44494.958333333336</v>
      </c>
      <c r="T1685" s="461">
        <v>4.6713579999999997</v>
      </c>
      <c r="V1685" s="286">
        <v>44901.875</v>
      </c>
      <c r="W1685">
        <v>3.9986979999999998E-2</v>
      </c>
    </row>
    <row r="1686" spans="4:23" x14ac:dyDescent="0.2">
      <c r="D1686" s="2">
        <v>43678.791666666664</v>
      </c>
      <c r="E1686">
        <v>5.0599999999999996</v>
      </c>
      <c r="F1686" s="874"/>
      <c r="G1686" s="874"/>
      <c r="H1686" s="874"/>
      <c r="I1686" s="874"/>
      <c r="J1686" s="874"/>
      <c r="K1686" s="874"/>
      <c r="L1686" s="874"/>
      <c r="P1686" s="286">
        <v>43901.75</v>
      </c>
      <c r="Q1686">
        <v>9.676833333333331</v>
      </c>
      <c r="S1686" s="286">
        <v>44495</v>
      </c>
      <c r="T1686" s="461">
        <v>7.3138290000000001</v>
      </c>
      <c r="V1686" s="286">
        <v>44902.291666666664</v>
      </c>
      <c r="W1686">
        <v>54.364750000000001</v>
      </c>
    </row>
    <row r="1687" spans="4:23" x14ac:dyDescent="0.2">
      <c r="D1687" s="2">
        <v>43678.833333333336</v>
      </c>
      <c r="E1687">
        <v>4.43</v>
      </c>
      <c r="F1687" s="874"/>
      <c r="G1687" s="874"/>
      <c r="H1687" s="874"/>
      <c r="I1687" s="874"/>
      <c r="J1687" s="874"/>
      <c r="K1687" s="874"/>
      <c r="L1687" s="874"/>
      <c r="P1687" s="286">
        <v>43901.791666666664</v>
      </c>
      <c r="Q1687">
        <v>5.6564999999999968</v>
      </c>
      <c r="S1687" s="286">
        <v>44495.041666666664</v>
      </c>
      <c r="T1687" s="461">
        <v>5.2113610000000001</v>
      </c>
      <c r="V1687" s="286">
        <v>44902.333333333336</v>
      </c>
      <c r="W1687">
        <v>24.788959999999999</v>
      </c>
    </row>
    <row r="1688" spans="4:23" x14ac:dyDescent="0.2">
      <c r="D1688" s="2">
        <v>43678.875</v>
      </c>
      <c r="E1688">
        <v>4.05</v>
      </c>
      <c r="F1688" s="874"/>
      <c r="G1688" s="874"/>
      <c r="H1688" s="874"/>
      <c r="I1688" s="874"/>
      <c r="J1688" s="874"/>
      <c r="K1688" s="874"/>
      <c r="L1688" s="874"/>
      <c r="P1688" s="286">
        <v>43901.833333333336</v>
      </c>
      <c r="Q1688">
        <v>4.6710000000000029</v>
      </c>
      <c r="S1688" s="286">
        <v>44495.083333333336</v>
      </c>
      <c r="T1688" s="461">
        <v>3.0657719999999999</v>
      </c>
      <c r="V1688" s="286">
        <v>44902.375</v>
      </c>
      <c r="W1688">
        <v>31.458670000000001</v>
      </c>
    </row>
    <row r="1689" spans="4:23" x14ac:dyDescent="0.2">
      <c r="D1689" s="2">
        <v>43678.916666666664</v>
      </c>
      <c r="E1689">
        <v>3.82</v>
      </c>
      <c r="F1689" s="874"/>
      <c r="G1689" s="874"/>
      <c r="H1689" s="874"/>
      <c r="I1689" s="874"/>
      <c r="J1689" s="874"/>
      <c r="K1689" s="874"/>
      <c r="L1689" s="874"/>
      <c r="P1689" s="286">
        <v>43901.875</v>
      </c>
      <c r="Q1689">
        <v>3.7223333333333319</v>
      </c>
      <c r="S1689" s="286">
        <v>44495.125</v>
      </c>
      <c r="T1689" s="461">
        <v>4.3980189999999997</v>
      </c>
      <c r="V1689" s="286">
        <v>44902.416666666664</v>
      </c>
      <c r="W1689">
        <v>39.030619999999999</v>
      </c>
    </row>
    <row r="1690" spans="4:23" x14ac:dyDescent="0.2">
      <c r="D1690" s="2">
        <v>43678.958333333336</v>
      </c>
      <c r="E1690">
        <v>3.59</v>
      </c>
      <c r="F1690" s="874"/>
      <c r="G1690" s="874"/>
      <c r="H1690" s="874"/>
      <c r="I1690" s="874"/>
      <c r="J1690" s="874"/>
      <c r="K1690" s="874"/>
      <c r="L1690" s="874"/>
      <c r="P1690" s="286">
        <v>43901.916666666664</v>
      </c>
      <c r="Q1690">
        <v>4.1024999999999991</v>
      </c>
      <c r="S1690" s="286">
        <v>44495.166666666664</v>
      </c>
      <c r="T1690" s="461">
        <v>2.778743</v>
      </c>
      <c r="V1690" s="286">
        <v>44902.458333333336</v>
      </c>
      <c r="W1690">
        <v>20.281669999999998</v>
      </c>
    </row>
    <row r="1691" spans="4:23" x14ac:dyDescent="0.2">
      <c r="D1691" s="2">
        <v>43679</v>
      </c>
      <c r="E1691">
        <v>3.42</v>
      </c>
      <c r="F1691" s="874"/>
      <c r="G1691" s="874"/>
      <c r="H1691" s="874"/>
      <c r="I1691" s="874"/>
      <c r="J1691" s="874"/>
      <c r="K1691" s="874"/>
      <c r="L1691" s="874"/>
      <c r="P1691" s="286">
        <v>43901.958333333336</v>
      </c>
      <c r="Q1691">
        <v>6.1111666666666657</v>
      </c>
      <c r="S1691" s="286">
        <v>44495.208333333336</v>
      </c>
      <c r="T1691" s="461">
        <v>37.530239999999999</v>
      </c>
      <c r="V1691" s="286">
        <v>44902.5</v>
      </c>
      <c r="W1691">
        <v>20.650069999999999</v>
      </c>
    </row>
    <row r="1692" spans="4:23" x14ac:dyDescent="0.2">
      <c r="D1692" s="2">
        <v>43679.041666666664</v>
      </c>
      <c r="E1692">
        <v>3.34</v>
      </c>
      <c r="F1692" s="874"/>
      <c r="G1692" s="874"/>
      <c r="H1692" s="874"/>
      <c r="I1692" s="874"/>
      <c r="J1692" s="874"/>
      <c r="K1692" s="874"/>
      <c r="L1692" s="874"/>
      <c r="P1692" s="286">
        <v>43902</v>
      </c>
      <c r="Q1692">
        <v>6.8071666666666681</v>
      </c>
      <c r="S1692" s="286">
        <v>44495.25</v>
      </c>
      <c r="T1692" s="461">
        <v>95.737170000000006</v>
      </c>
      <c r="V1692" s="286">
        <v>44902.541666666664</v>
      </c>
      <c r="W1692">
        <v>0.30723240000000002</v>
      </c>
    </row>
    <row r="1693" spans="4:23" x14ac:dyDescent="0.2">
      <c r="D1693" s="2">
        <v>43679.083333333336</v>
      </c>
      <c r="E1693">
        <v>3.19</v>
      </c>
      <c r="F1693" s="874"/>
      <c r="G1693" s="874"/>
      <c r="H1693" s="874"/>
      <c r="I1693" s="874"/>
      <c r="J1693" s="874"/>
      <c r="K1693" s="874"/>
      <c r="L1693" s="874"/>
      <c r="P1693" s="286">
        <v>43902.041666666664</v>
      </c>
      <c r="Q1693">
        <v>3.8666666666666676</v>
      </c>
      <c r="S1693" s="286">
        <v>44495.291666666664</v>
      </c>
      <c r="T1693" s="461">
        <v>170.3972</v>
      </c>
      <c r="V1693" s="286">
        <v>44902.583333333336</v>
      </c>
      <c r="W1693">
        <v>0.37430239999999998</v>
      </c>
    </row>
    <row r="1694" spans="4:23" x14ac:dyDescent="0.2">
      <c r="D1694" s="2">
        <v>43679.125</v>
      </c>
      <c r="E1694">
        <v>3.17</v>
      </c>
      <c r="F1694" s="874"/>
      <c r="G1694" s="874"/>
      <c r="H1694" s="874"/>
      <c r="I1694" s="874"/>
      <c r="J1694" s="874"/>
      <c r="K1694" s="874"/>
      <c r="L1694" s="874"/>
      <c r="P1694" s="286">
        <v>43902.083333333336</v>
      </c>
      <c r="Q1694">
        <v>3.7966666666666682</v>
      </c>
      <c r="S1694" s="286">
        <v>44495.333333333336</v>
      </c>
      <c r="T1694" s="461">
        <v>231.98320000000001</v>
      </c>
      <c r="V1694" s="286">
        <v>44902.625</v>
      </c>
      <c r="W1694">
        <v>0.1166049</v>
      </c>
    </row>
    <row r="1695" spans="4:23" x14ac:dyDescent="0.2">
      <c r="D1695" s="2">
        <v>43679.166666666664</v>
      </c>
      <c r="E1695">
        <v>7.86</v>
      </c>
      <c r="F1695" s="874"/>
      <c r="G1695" s="874"/>
      <c r="H1695" s="874"/>
      <c r="I1695" s="874"/>
      <c r="J1695" s="874"/>
      <c r="K1695" s="874"/>
      <c r="L1695" s="874"/>
      <c r="P1695" s="286">
        <v>43902.125</v>
      </c>
      <c r="Q1695">
        <v>265.81450000000001</v>
      </c>
      <c r="S1695" s="286">
        <v>44495.375</v>
      </c>
      <c r="T1695" s="461">
        <v>195.6652</v>
      </c>
      <c r="V1695" s="286">
        <v>44902.666666666664</v>
      </c>
      <c r="W1695">
        <v>4.9793709999999998E-2</v>
      </c>
    </row>
    <row r="1696" spans="4:23" x14ac:dyDescent="0.2">
      <c r="D1696" s="2">
        <v>43679.208333333336</v>
      </c>
      <c r="E1696">
        <v>8.2899999999999991</v>
      </c>
      <c r="F1696" s="874"/>
      <c r="G1696" s="874"/>
      <c r="H1696" s="874"/>
      <c r="I1696" s="874"/>
      <c r="J1696" s="874"/>
      <c r="K1696" s="874"/>
      <c r="L1696" s="874"/>
      <c r="P1696" s="286">
        <v>43902.166666666664</v>
      </c>
      <c r="Q1696">
        <v>14.603833333333336</v>
      </c>
      <c r="S1696" s="286">
        <v>44495.416666666664</v>
      </c>
      <c r="T1696" s="461">
        <v>230.7801</v>
      </c>
      <c r="V1696" s="286">
        <v>44902.708333333336</v>
      </c>
      <c r="W1696">
        <v>3.4292410000000002E-2</v>
      </c>
    </row>
    <row r="1697" spans="4:23" x14ac:dyDescent="0.2">
      <c r="D1697" s="2">
        <v>43679.25</v>
      </c>
      <c r="E1697">
        <v>4.2300000000000004</v>
      </c>
      <c r="F1697" s="874"/>
      <c r="G1697" s="874"/>
      <c r="H1697" s="874"/>
      <c r="I1697" s="874"/>
      <c r="J1697" s="874"/>
      <c r="K1697" s="874"/>
      <c r="L1697" s="874"/>
      <c r="P1697" s="286">
        <v>43902.208333333336</v>
      </c>
      <c r="Q1697">
        <v>8.0361666666666665</v>
      </c>
      <c r="S1697" s="286">
        <v>44495.458333333336</v>
      </c>
      <c r="T1697" s="461">
        <v>196.34520000000001</v>
      </c>
      <c r="V1697" s="286">
        <v>44902.75</v>
      </c>
      <c r="W1697">
        <v>3.0569599999999999E-2</v>
      </c>
    </row>
    <row r="1698" spans="4:23" x14ac:dyDescent="0.2">
      <c r="D1698" s="2">
        <v>43679.291666666664</v>
      </c>
      <c r="E1698">
        <v>4.08</v>
      </c>
      <c r="F1698" s="874"/>
      <c r="G1698" s="874"/>
      <c r="H1698" s="874"/>
      <c r="I1698" s="874"/>
      <c r="J1698" s="874"/>
      <c r="K1698" s="874"/>
      <c r="L1698" s="874"/>
      <c r="P1698" s="286">
        <v>43902.25</v>
      </c>
      <c r="Q1698">
        <v>32.017166666666668</v>
      </c>
      <c r="S1698" s="286">
        <v>44495.5</v>
      </c>
      <c r="T1698" s="461">
        <v>156.93299999999999</v>
      </c>
      <c r="V1698" s="286">
        <v>44902.791666666664</v>
      </c>
      <c r="W1698">
        <v>2.54512E-2</v>
      </c>
    </row>
    <row r="1699" spans="4:23" x14ac:dyDescent="0.2">
      <c r="D1699" s="2">
        <v>43679.333333333336</v>
      </c>
      <c r="E1699">
        <v>3.01</v>
      </c>
      <c r="F1699" s="874"/>
      <c r="G1699" s="874"/>
      <c r="H1699" s="874"/>
      <c r="I1699" s="874"/>
      <c r="J1699" s="874"/>
      <c r="K1699" s="874"/>
      <c r="L1699" s="874"/>
      <c r="P1699" s="286">
        <v>43902.291666666664</v>
      </c>
      <c r="Q1699">
        <v>126.50716666666669</v>
      </c>
      <c r="S1699" s="286">
        <v>44495.541666666664</v>
      </c>
      <c r="T1699" s="461">
        <v>118.46080000000001</v>
      </c>
      <c r="V1699" s="286">
        <v>44902.833333333336</v>
      </c>
      <c r="W1699">
        <v>2.3674560000000001E-2</v>
      </c>
    </row>
    <row r="1700" spans="4:23" x14ac:dyDescent="0.2">
      <c r="D1700" s="2">
        <v>43679.375</v>
      </c>
      <c r="E1700">
        <v>12.09</v>
      </c>
      <c r="F1700" s="874"/>
      <c r="G1700" s="874"/>
      <c r="H1700" s="874"/>
      <c r="I1700" s="874"/>
      <c r="J1700" s="874"/>
      <c r="K1700" s="874"/>
      <c r="L1700" s="874"/>
      <c r="P1700" s="286">
        <v>43902.333333333336</v>
      </c>
      <c r="Q1700">
        <v>35.884999999999998</v>
      </c>
      <c r="S1700" s="286">
        <v>44495.583333333336</v>
      </c>
      <c r="T1700" s="461">
        <v>168.26429999999999</v>
      </c>
      <c r="V1700" s="286">
        <v>44902.875</v>
      </c>
      <c r="W1700">
        <v>2.4106519999999999E-2</v>
      </c>
    </row>
    <row r="1701" spans="4:23" x14ac:dyDescent="0.2">
      <c r="D1701" s="2">
        <v>43679.416666666664</v>
      </c>
      <c r="E1701">
        <v>8.5299999999999994</v>
      </c>
      <c r="F1701" s="874"/>
      <c r="G1701" s="874"/>
      <c r="H1701" s="874"/>
      <c r="I1701" s="874"/>
      <c r="J1701" s="874"/>
      <c r="K1701" s="874"/>
      <c r="L1701" s="874"/>
      <c r="P1701" s="286">
        <v>43902.375</v>
      </c>
      <c r="Q1701">
        <v>64.391166666666649</v>
      </c>
      <c r="S1701" s="286">
        <v>44495.625</v>
      </c>
      <c r="T1701" s="461">
        <v>163.58940000000001</v>
      </c>
      <c r="V1701" s="286">
        <v>44903.291666666664</v>
      </c>
      <c r="W1701">
        <v>75.654290000000003</v>
      </c>
    </row>
    <row r="1702" spans="4:23" x14ac:dyDescent="0.2">
      <c r="D1702" s="2">
        <v>43679.458333333336</v>
      </c>
      <c r="E1702">
        <v>14.04</v>
      </c>
      <c r="F1702" s="874"/>
      <c r="G1702" s="874"/>
      <c r="H1702" s="874"/>
      <c r="I1702" s="874"/>
      <c r="J1702" s="874"/>
      <c r="K1702" s="874"/>
      <c r="L1702" s="874"/>
      <c r="P1702" s="286">
        <v>43902.416666666664</v>
      </c>
      <c r="Q1702">
        <v>113.05933333333338</v>
      </c>
      <c r="S1702" s="286">
        <v>44495.666666666664</v>
      </c>
      <c r="T1702" s="461">
        <v>183.1875</v>
      </c>
      <c r="V1702" s="286">
        <v>44903.333333333336</v>
      </c>
      <c r="W1702">
        <v>26.56175</v>
      </c>
    </row>
    <row r="1703" spans="4:23" x14ac:dyDescent="0.2">
      <c r="D1703" s="2">
        <v>43679.5</v>
      </c>
      <c r="E1703">
        <v>8.68</v>
      </c>
      <c r="F1703" s="874"/>
      <c r="G1703" s="874"/>
      <c r="H1703" s="874"/>
      <c r="I1703" s="874"/>
      <c r="J1703" s="874"/>
      <c r="K1703" s="874"/>
      <c r="L1703" s="874"/>
      <c r="P1703" s="286">
        <v>43902.458333333336</v>
      </c>
      <c r="Q1703">
        <v>60.70083333333335</v>
      </c>
      <c r="S1703" s="286">
        <v>44495.708333333336</v>
      </c>
      <c r="T1703" s="461">
        <v>154.00389999999999</v>
      </c>
      <c r="V1703" s="286">
        <v>44903.375</v>
      </c>
      <c r="W1703">
        <v>33.75197</v>
      </c>
    </row>
    <row r="1704" spans="4:23" x14ac:dyDescent="0.2">
      <c r="D1704" s="2">
        <v>43679.541666666664</v>
      </c>
      <c r="E1704">
        <v>7.98</v>
      </c>
      <c r="F1704" s="874"/>
      <c r="G1704" s="874"/>
      <c r="H1704" s="874"/>
      <c r="I1704" s="874"/>
      <c r="J1704" s="874"/>
      <c r="K1704" s="874"/>
      <c r="L1704" s="874"/>
      <c r="P1704" s="286">
        <v>43902.5</v>
      </c>
      <c r="Q1704">
        <v>64.293666666666653</v>
      </c>
      <c r="S1704" s="286">
        <v>44495.75</v>
      </c>
      <c r="T1704" s="461">
        <v>161.58369999999999</v>
      </c>
      <c r="V1704" s="286">
        <v>44903.416666666664</v>
      </c>
      <c r="W1704">
        <v>47.035029999999999</v>
      </c>
    </row>
    <row r="1705" spans="4:23" x14ac:dyDescent="0.2">
      <c r="D1705" s="2">
        <v>43679.583333333336</v>
      </c>
      <c r="E1705">
        <v>7.69</v>
      </c>
      <c r="F1705" s="874"/>
      <c r="G1705" s="874"/>
      <c r="H1705" s="874"/>
      <c r="I1705" s="874"/>
      <c r="J1705" s="874"/>
      <c r="K1705" s="874"/>
      <c r="L1705" s="874"/>
      <c r="P1705" s="286">
        <v>43902.541666666664</v>
      </c>
      <c r="Q1705">
        <v>97.479166666666657</v>
      </c>
      <c r="S1705" s="286">
        <v>44495.791666666664</v>
      </c>
      <c r="T1705" s="461">
        <v>174.6891</v>
      </c>
      <c r="V1705" s="286">
        <v>44903.458333333336</v>
      </c>
      <c r="W1705">
        <v>22.818100000000001</v>
      </c>
    </row>
    <row r="1706" spans="4:23" x14ac:dyDescent="0.2">
      <c r="D1706" s="2">
        <v>43679.625</v>
      </c>
      <c r="E1706">
        <v>8.02</v>
      </c>
      <c r="F1706" s="874"/>
      <c r="G1706" s="874"/>
      <c r="H1706" s="874"/>
      <c r="I1706" s="874"/>
      <c r="J1706" s="874"/>
      <c r="K1706" s="874"/>
      <c r="L1706" s="874"/>
      <c r="P1706" s="286">
        <v>43902.583333333336</v>
      </c>
      <c r="Q1706">
        <v>95.65083333333331</v>
      </c>
      <c r="S1706" s="286">
        <v>44495.833333333336</v>
      </c>
      <c r="T1706" s="461">
        <v>93.870949999999993</v>
      </c>
      <c r="V1706" s="286">
        <v>44903.5</v>
      </c>
      <c r="W1706">
        <v>2.6848320000000001</v>
      </c>
    </row>
    <row r="1707" spans="4:23" x14ac:dyDescent="0.2">
      <c r="D1707" s="2">
        <v>43679.666666666664</v>
      </c>
      <c r="E1707">
        <v>7.84</v>
      </c>
      <c r="F1707" s="874"/>
      <c r="G1707" s="874"/>
      <c r="H1707" s="874"/>
      <c r="I1707" s="874"/>
      <c r="J1707" s="874"/>
      <c r="K1707" s="874"/>
      <c r="L1707" s="874"/>
      <c r="P1707" s="286">
        <v>43902.625</v>
      </c>
      <c r="Q1707">
        <v>38.77083333333335</v>
      </c>
      <c r="S1707" s="286">
        <v>44495.875</v>
      </c>
      <c r="T1707" s="461">
        <v>26.325119999999998</v>
      </c>
      <c r="V1707" s="286">
        <v>44903.541666666664</v>
      </c>
      <c r="W1707">
        <v>0.24574660000000001</v>
      </c>
    </row>
    <row r="1708" spans="4:23" x14ac:dyDescent="0.2">
      <c r="D1708" s="2">
        <v>43679.708333333336</v>
      </c>
      <c r="E1708">
        <v>6.82</v>
      </c>
      <c r="F1708" s="874"/>
      <c r="G1708" s="874"/>
      <c r="H1708" s="874"/>
      <c r="I1708" s="874"/>
      <c r="J1708" s="874"/>
      <c r="K1708" s="874"/>
      <c r="L1708" s="874"/>
      <c r="P1708" s="286">
        <v>43902.666666666664</v>
      </c>
      <c r="Q1708">
        <v>60.039500000000018</v>
      </c>
      <c r="S1708" s="286">
        <v>44495.916666666664</v>
      </c>
      <c r="T1708" s="461">
        <v>26.51201</v>
      </c>
      <c r="V1708" s="286">
        <v>44903.583333333336</v>
      </c>
      <c r="W1708">
        <v>0.10848149999999999</v>
      </c>
    </row>
    <row r="1709" spans="4:23" x14ac:dyDescent="0.2">
      <c r="D1709" s="2">
        <v>43679.75</v>
      </c>
      <c r="E1709">
        <v>5.75</v>
      </c>
      <c r="F1709" s="874"/>
      <c r="G1709" s="874"/>
      <c r="H1709" s="874"/>
      <c r="I1709" s="874"/>
      <c r="J1709" s="874"/>
      <c r="K1709" s="874"/>
      <c r="L1709" s="874"/>
      <c r="P1709" s="286">
        <v>43902.708333333336</v>
      </c>
      <c r="Q1709">
        <v>80.183499999999995</v>
      </c>
      <c r="S1709" s="286">
        <v>44495.958333333336</v>
      </c>
      <c r="T1709" s="461">
        <v>20.932600000000001</v>
      </c>
      <c r="V1709" s="286">
        <v>44903.625</v>
      </c>
      <c r="W1709">
        <v>6.2039759999999999E-2</v>
      </c>
    </row>
    <row r="1710" spans="4:23" x14ac:dyDescent="0.2">
      <c r="D1710" s="2">
        <v>43679.791666666664</v>
      </c>
      <c r="E1710">
        <v>4.78</v>
      </c>
      <c r="F1710" s="874"/>
      <c r="G1710" s="874"/>
      <c r="H1710" s="874"/>
      <c r="I1710" s="874"/>
      <c r="J1710" s="874"/>
      <c r="K1710" s="874"/>
      <c r="L1710" s="874"/>
      <c r="P1710" s="286">
        <v>43902.75</v>
      </c>
      <c r="Q1710">
        <v>74.195500000000024</v>
      </c>
      <c r="S1710" s="286">
        <v>44496</v>
      </c>
      <c r="T1710" s="461">
        <v>21.932310000000001</v>
      </c>
      <c r="V1710" s="286">
        <v>44903.666666666664</v>
      </c>
      <c r="W1710">
        <v>7.0006059999999995E-2</v>
      </c>
    </row>
    <row r="1711" spans="4:23" x14ac:dyDescent="0.2">
      <c r="D1711" s="2">
        <v>43679.833333333336</v>
      </c>
      <c r="E1711">
        <v>4.24</v>
      </c>
      <c r="F1711" s="874"/>
      <c r="G1711" s="874"/>
      <c r="H1711" s="874"/>
      <c r="I1711" s="874"/>
      <c r="J1711" s="874"/>
      <c r="K1711" s="874"/>
      <c r="L1711" s="874"/>
      <c r="P1711" s="286">
        <v>43902.791666666664</v>
      </c>
      <c r="Q1711">
        <v>63.809166666666634</v>
      </c>
      <c r="S1711" s="286">
        <v>44496.041666666664</v>
      </c>
      <c r="T1711" s="461">
        <v>6.9695619999999998</v>
      </c>
      <c r="V1711" s="286">
        <v>44903.708333333336</v>
      </c>
      <c r="W1711">
        <v>7.4922890000000006E-2</v>
      </c>
    </row>
    <row r="1712" spans="4:23" x14ac:dyDescent="0.2">
      <c r="D1712" s="2">
        <v>43679.875</v>
      </c>
      <c r="E1712">
        <v>4.08</v>
      </c>
      <c r="F1712" s="874"/>
      <c r="G1712" s="874"/>
      <c r="H1712" s="874"/>
      <c r="I1712" s="874"/>
      <c r="J1712" s="874"/>
      <c r="K1712" s="874"/>
      <c r="L1712" s="874"/>
      <c r="P1712" s="286">
        <v>43902.833333333336</v>
      </c>
      <c r="Q1712">
        <v>61.640833333333333</v>
      </c>
      <c r="S1712" s="286">
        <v>44496.083333333336</v>
      </c>
      <c r="T1712" s="461">
        <v>3.066729</v>
      </c>
      <c r="V1712" s="286">
        <v>44903.75</v>
      </c>
      <c r="W1712">
        <v>4.5134569999999999E-2</v>
      </c>
    </row>
    <row r="1713" spans="4:23" x14ac:dyDescent="0.2">
      <c r="D1713" s="2">
        <v>43679.916666666664</v>
      </c>
      <c r="E1713">
        <v>3.5</v>
      </c>
      <c r="F1713" s="874"/>
      <c r="G1713" s="874"/>
      <c r="H1713" s="874"/>
      <c r="I1713" s="874"/>
      <c r="J1713" s="874"/>
      <c r="K1713" s="874"/>
      <c r="L1713" s="874"/>
      <c r="P1713" s="286">
        <v>43902.875</v>
      </c>
      <c r="Q1713">
        <v>48.991</v>
      </c>
      <c r="S1713" s="286">
        <v>44496.125</v>
      </c>
      <c r="T1713" s="461">
        <v>1.6708879999999999</v>
      </c>
      <c r="V1713" s="286">
        <v>44903.791666666664</v>
      </c>
      <c r="W1713">
        <v>3.452918E-2</v>
      </c>
    </row>
    <row r="1714" spans="4:23" x14ac:dyDescent="0.2">
      <c r="D1714" s="2">
        <v>43679.958333333336</v>
      </c>
      <c r="E1714">
        <v>2.95</v>
      </c>
      <c r="F1714" s="874"/>
      <c r="G1714" s="874"/>
      <c r="H1714" s="874"/>
      <c r="I1714" s="874"/>
      <c r="J1714" s="874"/>
      <c r="K1714" s="874"/>
      <c r="L1714" s="874"/>
      <c r="P1714" s="286">
        <v>43902.916666666664</v>
      </c>
      <c r="Q1714">
        <v>36.536833333333313</v>
      </c>
      <c r="S1714" s="286">
        <v>44496.166666666664</v>
      </c>
      <c r="T1714" s="461">
        <v>0.22676270000000001</v>
      </c>
      <c r="V1714" s="286">
        <v>44903.833333333336</v>
      </c>
      <c r="W1714">
        <v>3.5592230000000002E-2</v>
      </c>
    </row>
    <row r="1715" spans="4:23" x14ac:dyDescent="0.2">
      <c r="D1715" s="2">
        <v>43680</v>
      </c>
      <c r="E1715">
        <v>2.39</v>
      </c>
      <c r="F1715" s="874"/>
      <c r="G1715" s="874"/>
      <c r="H1715" s="874"/>
      <c r="I1715" s="874"/>
      <c r="J1715" s="874"/>
      <c r="K1715" s="874"/>
      <c r="L1715" s="874"/>
      <c r="P1715" s="286">
        <v>43902.958333333336</v>
      </c>
      <c r="Q1715">
        <v>25.313833333333342</v>
      </c>
      <c r="S1715" s="286">
        <v>44496.208333333336</v>
      </c>
      <c r="T1715" s="461">
        <v>36.096310000000003</v>
      </c>
      <c r="V1715" s="286">
        <v>44903.875</v>
      </c>
      <c r="W1715">
        <v>3.5276889999999998E-2</v>
      </c>
    </row>
    <row r="1716" spans="4:23" x14ac:dyDescent="0.2">
      <c r="D1716" s="2">
        <v>43680.041666666664</v>
      </c>
      <c r="E1716">
        <v>4.76</v>
      </c>
      <c r="F1716" s="874"/>
      <c r="G1716" s="874"/>
      <c r="H1716" s="874"/>
      <c r="I1716" s="874"/>
      <c r="J1716" s="874"/>
      <c r="K1716" s="874"/>
      <c r="L1716" s="874"/>
      <c r="P1716" s="286">
        <v>43903</v>
      </c>
      <c r="Q1716">
        <v>18.629999999999995</v>
      </c>
      <c r="S1716" s="286">
        <v>44496.25</v>
      </c>
      <c r="T1716" s="461">
        <v>92.214740000000006</v>
      </c>
      <c r="V1716" s="286">
        <v>44904.291666666664</v>
      </c>
      <c r="W1716" t="s">
        <v>1735</v>
      </c>
    </row>
    <row r="1717" spans="4:23" x14ac:dyDescent="0.2">
      <c r="D1717" s="2">
        <v>43680.083333333336</v>
      </c>
      <c r="E1717">
        <v>1.95</v>
      </c>
      <c r="F1717" s="874"/>
      <c r="G1717" s="874"/>
      <c r="H1717" s="874"/>
      <c r="I1717" s="874"/>
      <c r="J1717" s="874"/>
      <c r="K1717" s="874"/>
      <c r="L1717" s="874"/>
      <c r="P1717" s="286">
        <v>43903.041666666664</v>
      </c>
      <c r="Q1717">
        <v>13.543333333333331</v>
      </c>
      <c r="S1717" s="286">
        <v>44496.291666666664</v>
      </c>
      <c r="T1717" s="461">
        <v>199.52459999999999</v>
      </c>
      <c r="V1717" s="286">
        <v>44904.333333333336</v>
      </c>
      <c r="W1717" t="s">
        <v>1735</v>
      </c>
    </row>
    <row r="1718" spans="4:23" x14ac:dyDescent="0.2">
      <c r="D1718" s="2">
        <v>43680.125</v>
      </c>
      <c r="E1718">
        <v>3.39</v>
      </c>
      <c r="F1718" s="874"/>
      <c r="G1718" s="874"/>
      <c r="H1718" s="874"/>
      <c r="I1718" s="874"/>
      <c r="J1718" s="874"/>
      <c r="K1718" s="874"/>
      <c r="L1718" s="874"/>
      <c r="P1718" s="286">
        <v>43903.083333333336</v>
      </c>
      <c r="Q1718">
        <v>11.283000000000005</v>
      </c>
      <c r="S1718" s="286">
        <v>44496.333333333336</v>
      </c>
      <c r="T1718" s="461">
        <v>228.61009999999999</v>
      </c>
      <c r="V1718" s="286">
        <v>44904.375</v>
      </c>
      <c r="W1718" t="s">
        <v>1735</v>
      </c>
    </row>
    <row r="1719" spans="4:23" x14ac:dyDescent="0.2">
      <c r="D1719" s="2">
        <v>43680.166666666664</v>
      </c>
      <c r="E1719">
        <v>6</v>
      </c>
      <c r="F1719" s="874"/>
      <c r="G1719" s="874"/>
      <c r="H1719" s="874"/>
      <c r="I1719" s="874"/>
      <c r="J1719" s="874"/>
      <c r="K1719" s="874"/>
      <c r="L1719" s="874"/>
      <c r="P1719" s="286">
        <v>43903.125</v>
      </c>
      <c r="Q1719">
        <v>579.61100000000022</v>
      </c>
      <c r="S1719" s="286">
        <v>44496.375</v>
      </c>
      <c r="T1719" s="461">
        <v>163.6557</v>
      </c>
      <c r="V1719" s="286">
        <v>44904.416666666664</v>
      </c>
      <c r="W1719" t="s">
        <v>1735</v>
      </c>
    </row>
    <row r="1720" spans="4:23" x14ac:dyDescent="0.2">
      <c r="D1720" s="2">
        <v>43680.208333333336</v>
      </c>
      <c r="E1720">
        <v>9.8800000000000008</v>
      </c>
      <c r="F1720" s="874"/>
      <c r="G1720" s="874"/>
      <c r="H1720" s="874"/>
      <c r="I1720" s="874"/>
      <c r="J1720" s="874"/>
      <c r="K1720" s="874"/>
      <c r="L1720" s="874"/>
      <c r="P1720" s="286">
        <v>43903.166666666664</v>
      </c>
      <c r="Q1720">
        <v>24.650166666666674</v>
      </c>
      <c r="S1720" s="286">
        <v>44496.416666666664</v>
      </c>
      <c r="T1720" s="461">
        <v>58.932699999999997</v>
      </c>
      <c r="V1720" s="286">
        <v>44904.458333333336</v>
      </c>
      <c r="W1720" t="s">
        <v>1735</v>
      </c>
    </row>
    <row r="1721" spans="4:23" x14ac:dyDescent="0.2">
      <c r="D1721" s="2">
        <v>43680.25</v>
      </c>
      <c r="E1721">
        <v>5.67</v>
      </c>
      <c r="F1721" s="874"/>
      <c r="G1721" s="874"/>
      <c r="H1721" s="874"/>
      <c r="I1721" s="874"/>
      <c r="J1721" s="874"/>
      <c r="K1721" s="874"/>
      <c r="L1721" s="874"/>
      <c r="P1721" s="286">
        <v>43903.208333333336</v>
      </c>
      <c r="Q1721">
        <v>14.220500000000003</v>
      </c>
      <c r="S1721" s="286">
        <v>44496.458333333336</v>
      </c>
      <c r="T1721" s="461">
        <v>55.526730000000001</v>
      </c>
      <c r="V1721" s="286">
        <v>44904.5</v>
      </c>
      <c r="W1721" t="s">
        <v>1735</v>
      </c>
    </row>
    <row r="1722" spans="4:23" x14ac:dyDescent="0.2">
      <c r="D1722" s="2">
        <v>43680.291666666664</v>
      </c>
      <c r="E1722">
        <v>4.66</v>
      </c>
      <c r="F1722" s="874"/>
      <c r="G1722" s="874"/>
      <c r="H1722" s="874"/>
      <c r="I1722" s="874"/>
      <c r="J1722" s="874"/>
      <c r="K1722" s="874"/>
      <c r="L1722" s="874"/>
      <c r="P1722" s="286">
        <v>43903.25</v>
      </c>
      <c r="Q1722">
        <v>33.87116666666666</v>
      </c>
      <c r="S1722" s="286">
        <v>44496.5</v>
      </c>
      <c r="T1722" s="461">
        <v>64.905500000000004</v>
      </c>
      <c r="V1722" s="286">
        <v>44904.541666666664</v>
      </c>
      <c r="W1722" t="s">
        <v>1735</v>
      </c>
    </row>
    <row r="1723" spans="4:23" x14ac:dyDescent="0.2">
      <c r="D1723" s="2">
        <v>43680.333333333336</v>
      </c>
      <c r="E1723">
        <v>4.34</v>
      </c>
      <c r="F1723" s="874"/>
      <c r="G1723" s="874"/>
      <c r="H1723" s="874"/>
      <c r="I1723" s="874"/>
      <c r="J1723" s="874"/>
      <c r="K1723" s="874"/>
      <c r="L1723" s="874"/>
      <c r="P1723" s="286">
        <v>43903.291666666664</v>
      </c>
      <c r="Q1723">
        <v>116.90350000000004</v>
      </c>
      <c r="S1723" s="286">
        <v>44496.541666666664</v>
      </c>
      <c r="T1723" s="461">
        <v>8.7855899999999991</v>
      </c>
      <c r="V1723" s="286">
        <v>44904.583333333336</v>
      </c>
      <c r="W1723" t="s">
        <v>1735</v>
      </c>
    </row>
    <row r="1724" spans="4:23" x14ac:dyDescent="0.2">
      <c r="D1724" s="2">
        <v>43680.375</v>
      </c>
      <c r="E1724">
        <v>4.32</v>
      </c>
      <c r="F1724" s="874"/>
      <c r="G1724" s="874"/>
      <c r="H1724" s="874"/>
      <c r="I1724" s="874"/>
      <c r="J1724" s="874"/>
      <c r="K1724" s="874"/>
      <c r="L1724" s="874"/>
      <c r="P1724" s="286">
        <v>43903.333333333336</v>
      </c>
      <c r="Q1724">
        <v>54.72183333333335</v>
      </c>
      <c r="S1724" s="286">
        <v>44496.583333333336</v>
      </c>
      <c r="T1724" s="461">
        <v>7.698124</v>
      </c>
      <c r="V1724" s="286">
        <v>44904.625</v>
      </c>
      <c r="W1724" t="s">
        <v>1735</v>
      </c>
    </row>
    <row r="1725" spans="4:23" x14ac:dyDescent="0.2">
      <c r="D1725" s="2">
        <v>43680.416666666664</v>
      </c>
      <c r="E1725">
        <v>4.38</v>
      </c>
      <c r="F1725" s="874"/>
      <c r="G1725" s="874"/>
      <c r="H1725" s="874"/>
      <c r="I1725" s="874"/>
      <c r="J1725" s="874"/>
      <c r="K1725" s="874"/>
      <c r="L1725" s="874"/>
      <c r="P1725" s="286">
        <v>43903.375</v>
      </c>
      <c r="Q1725">
        <v>96.613833333333346</v>
      </c>
      <c r="S1725" s="286">
        <v>44496.625</v>
      </c>
      <c r="T1725" s="461">
        <v>5.4652900000000004</v>
      </c>
      <c r="V1725" s="286">
        <v>44904.666666666664</v>
      </c>
      <c r="W1725" t="s">
        <v>1735</v>
      </c>
    </row>
    <row r="1726" spans="4:23" x14ac:dyDescent="0.2">
      <c r="D1726" s="2">
        <v>43680.458333333336</v>
      </c>
      <c r="E1726">
        <v>4.6399999999999997</v>
      </c>
      <c r="F1726" s="874"/>
      <c r="G1726" s="874"/>
      <c r="H1726" s="874"/>
      <c r="I1726" s="874"/>
      <c r="J1726" s="874"/>
      <c r="K1726" s="874"/>
      <c r="L1726" s="874"/>
      <c r="P1726" s="286">
        <v>43903.416666666664</v>
      </c>
      <c r="Q1726">
        <v>105.95600000000003</v>
      </c>
      <c r="S1726" s="286">
        <v>44496.666666666664</v>
      </c>
      <c r="T1726" s="461">
        <v>4.6483809999999997</v>
      </c>
      <c r="V1726" s="286">
        <v>44904.708333333336</v>
      </c>
      <c r="W1726" t="s">
        <v>1735</v>
      </c>
    </row>
    <row r="1727" spans="4:23" x14ac:dyDescent="0.2">
      <c r="D1727" s="2">
        <v>43680.5</v>
      </c>
      <c r="E1727">
        <v>4.82</v>
      </c>
      <c r="F1727" s="874"/>
      <c r="G1727" s="874"/>
      <c r="H1727" s="874"/>
      <c r="I1727" s="874"/>
      <c r="J1727" s="874"/>
      <c r="K1727" s="874"/>
      <c r="L1727" s="874"/>
      <c r="P1727" s="286">
        <v>43903.458333333336</v>
      </c>
      <c r="Q1727">
        <v>138.99183333333335</v>
      </c>
      <c r="S1727" s="286">
        <v>44496.708333333336</v>
      </c>
      <c r="T1727" s="461">
        <v>6.1358139999999999</v>
      </c>
      <c r="V1727" s="286">
        <v>44904.75</v>
      </c>
      <c r="W1727" t="s">
        <v>1735</v>
      </c>
    </row>
    <row r="1728" spans="4:23" x14ac:dyDescent="0.2">
      <c r="D1728" s="2">
        <v>43680.541666666664</v>
      </c>
      <c r="E1728">
        <v>5.01</v>
      </c>
      <c r="F1728" s="874"/>
      <c r="G1728" s="874"/>
      <c r="H1728" s="874"/>
      <c r="I1728" s="874"/>
      <c r="J1728" s="874"/>
      <c r="K1728" s="874"/>
      <c r="L1728" s="874"/>
      <c r="P1728" s="286">
        <v>43903.5</v>
      </c>
      <c r="Q1728">
        <v>126.08700000000007</v>
      </c>
      <c r="S1728" s="286">
        <v>44496.75</v>
      </c>
      <c r="T1728" s="461">
        <v>12.39584</v>
      </c>
      <c r="V1728" s="286">
        <v>44904.791666666664</v>
      </c>
      <c r="W1728" t="s">
        <v>1735</v>
      </c>
    </row>
    <row r="1729" spans="4:23" x14ac:dyDescent="0.2">
      <c r="D1729" s="2">
        <v>43680.583333333336</v>
      </c>
      <c r="E1729">
        <v>4.9400000000000004</v>
      </c>
      <c r="F1729" s="874"/>
      <c r="G1729" s="874"/>
      <c r="H1729" s="874"/>
      <c r="I1729" s="874"/>
      <c r="J1729" s="874"/>
      <c r="K1729" s="874"/>
      <c r="L1729" s="874"/>
      <c r="P1729" s="286">
        <v>43903.541666666664</v>
      </c>
      <c r="Q1729">
        <v>74.973166666666657</v>
      </c>
      <c r="S1729" s="286">
        <v>44496.791666666664</v>
      </c>
      <c r="T1729" s="461">
        <v>5.1209990000000003</v>
      </c>
      <c r="V1729" s="286">
        <v>44904.833333333336</v>
      </c>
      <c r="W1729" t="s">
        <v>1735</v>
      </c>
    </row>
    <row r="1730" spans="4:23" x14ac:dyDescent="0.2">
      <c r="D1730" s="2">
        <v>43680.625</v>
      </c>
      <c r="E1730">
        <v>5.19</v>
      </c>
      <c r="F1730" s="874"/>
      <c r="G1730" s="874"/>
      <c r="H1730" s="874"/>
      <c r="I1730" s="874"/>
      <c r="J1730" s="874"/>
      <c r="K1730" s="874"/>
      <c r="L1730" s="874"/>
      <c r="P1730" s="286">
        <v>43903.583333333336</v>
      </c>
      <c r="Q1730">
        <v>79.50266666666667</v>
      </c>
      <c r="S1730" s="286">
        <v>44496.833333333336</v>
      </c>
      <c r="T1730" s="461">
        <v>17.852889999999999</v>
      </c>
      <c r="V1730" s="286">
        <v>44904.875</v>
      </c>
      <c r="W1730" t="s">
        <v>1735</v>
      </c>
    </row>
    <row r="1731" spans="4:23" x14ac:dyDescent="0.2">
      <c r="D1731" s="2">
        <v>43680.666666666664</v>
      </c>
      <c r="E1731">
        <v>5.37</v>
      </c>
      <c r="F1731" s="874"/>
      <c r="G1731" s="874"/>
      <c r="H1731" s="874"/>
      <c r="I1731" s="874"/>
      <c r="J1731" s="874"/>
      <c r="K1731" s="874"/>
      <c r="L1731" s="874"/>
      <c r="P1731" s="286">
        <v>43903.625</v>
      </c>
      <c r="Q1731">
        <v>23.927166666666665</v>
      </c>
      <c r="S1731" s="286">
        <v>44496.875</v>
      </c>
      <c r="T1731" s="461">
        <v>3.802346</v>
      </c>
      <c r="V1731" s="286">
        <v>44905.291666666664</v>
      </c>
      <c r="W1731" t="s">
        <v>1735</v>
      </c>
    </row>
    <row r="1732" spans="4:23" x14ac:dyDescent="0.2">
      <c r="D1732" s="2">
        <v>43680.708333333336</v>
      </c>
      <c r="E1732">
        <v>4.83</v>
      </c>
      <c r="F1732" s="874"/>
      <c r="G1732" s="874"/>
      <c r="H1732" s="874"/>
      <c r="I1732" s="874"/>
      <c r="J1732" s="874"/>
      <c r="K1732" s="874"/>
      <c r="L1732" s="874"/>
      <c r="P1732" s="286">
        <v>43903.666666666664</v>
      </c>
      <c r="Q1732">
        <v>16.989000000000001</v>
      </c>
      <c r="S1732" s="286">
        <v>44496.916666666664</v>
      </c>
      <c r="T1732" s="461">
        <v>2.9527190000000001</v>
      </c>
      <c r="V1732" s="286">
        <v>44905.333333333336</v>
      </c>
      <c r="W1732" t="s">
        <v>1735</v>
      </c>
    </row>
    <row r="1733" spans="4:23" x14ac:dyDescent="0.2">
      <c r="D1733" s="2">
        <v>43680.75</v>
      </c>
      <c r="E1733">
        <v>0.9</v>
      </c>
      <c r="F1733" s="874"/>
      <c r="G1733" s="874"/>
      <c r="H1733" s="874"/>
      <c r="I1733" s="874"/>
      <c r="J1733" s="874"/>
      <c r="K1733" s="874"/>
      <c r="L1733" s="874"/>
      <c r="P1733" s="286">
        <v>43903.708333333336</v>
      </c>
      <c r="Q1733">
        <v>12.149833333333333</v>
      </c>
      <c r="S1733" s="286">
        <v>44496.958333333336</v>
      </c>
      <c r="T1733" s="461">
        <v>8.4328059999999994</v>
      </c>
      <c r="V1733" s="286">
        <v>44905.375</v>
      </c>
      <c r="W1733" t="s">
        <v>1735</v>
      </c>
    </row>
    <row r="1734" spans="4:23" x14ac:dyDescent="0.2">
      <c r="D1734" s="2">
        <v>43680.791666666664</v>
      </c>
      <c r="E1734">
        <v>4.99</v>
      </c>
      <c r="F1734" s="874"/>
      <c r="G1734" s="874"/>
      <c r="H1734" s="874"/>
      <c r="I1734" s="874"/>
      <c r="J1734" s="874"/>
      <c r="K1734" s="874"/>
      <c r="L1734" s="874"/>
      <c r="P1734" s="286">
        <v>43903.75</v>
      </c>
      <c r="Q1734">
        <v>6.1989999999999981</v>
      </c>
      <c r="S1734" s="286">
        <v>44497</v>
      </c>
      <c r="T1734" s="461">
        <v>11.629910000000001</v>
      </c>
      <c r="V1734" s="286">
        <v>44905.416666666664</v>
      </c>
      <c r="W1734" t="s">
        <v>1735</v>
      </c>
    </row>
    <row r="1735" spans="4:23" x14ac:dyDescent="0.2">
      <c r="D1735" s="2">
        <v>43680.833333333336</v>
      </c>
      <c r="E1735">
        <v>3.77</v>
      </c>
      <c r="F1735" s="874"/>
      <c r="G1735" s="874"/>
      <c r="H1735" s="874"/>
      <c r="I1735" s="874"/>
      <c r="J1735" s="874"/>
      <c r="K1735" s="874"/>
      <c r="L1735" s="874"/>
      <c r="P1735" s="286">
        <v>43903.791666666664</v>
      </c>
      <c r="Q1735">
        <v>6.429000000000002</v>
      </c>
      <c r="S1735" s="286">
        <v>44497.041666666664</v>
      </c>
      <c r="T1735" s="461">
        <v>6.2417059999999998</v>
      </c>
      <c r="V1735" s="286">
        <v>44905.458333333336</v>
      </c>
      <c r="W1735" t="s">
        <v>1735</v>
      </c>
    </row>
    <row r="1736" spans="4:23" x14ac:dyDescent="0.2">
      <c r="D1736" s="2">
        <v>43680.875</v>
      </c>
      <c r="E1736">
        <v>14.65</v>
      </c>
      <c r="F1736" s="874"/>
      <c r="G1736" s="874"/>
      <c r="H1736" s="874"/>
      <c r="I1736" s="874"/>
      <c r="J1736" s="874"/>
      <c r="K1736" s="874"/>
      <c r="L1736" s="874"/>
      <c r="P1736" s="286">
        <v>43903.833333333336</v>
      </c>
      <c r="Q1736">
        <v>5.581666666666667</v>
      </c>
      <c r="S1736" s="286">
        <v>44497.083333333336</v>
      </c>
      <c r="T1736" s="461">
        <v>4.8191199999999998</v>
      </c>
      <c r="V1736" s="286">
        <v>44905.5</v>
      </c>
      <c r="W1736" t="s">
        <v>1735</v>
      </c>
    </row>
    <row r="1737" spans="4:23" x14ac:dyDescent="0.2">
      <c r="D1737" s="2">
        <v>43680.916666666664</v>
      </c>
      <c r="E1737">
        <v>4.8899999999999997</v>
      </c>
      <c r="F1737" s="874"/>
      <c r="G1737" s="874"/>
      <c r="H1737" s="874"/>
      <c r="I1737" s="874"/>
      <c r="J1737" s="874"/>
      <c r="K1737" s="874"/>
      <c r="L1737" s="874"/>
      <c r="P1737" s="286">
        <v>43903.875</v>
      </c>
      <c r="Q1737">
        <v>5.499833333333334</v>
      </c>
      <c r="S1737" s="286">
        <v>44497.125</v>
      </c>
      <c r="T1737" s="461">
        <v>3.172615</v>
      </c>
      <c r="V1737" s="286">
        <v>44905.541666666664</v>
      </c>
      <c r="W1737" t="s">
        <v>1735</v>
      </c>
    </row>
    <row r="1738" spans="4:23" x14ac:dyDescent="0.2">
      <c r="D1738" s="2">
        <v>43680.958333333336</v>
      </c>
      <c r="E1738">
        <v>4.1399999999999997</v>
      </c>
      <c r="F1738" s="874"/>
      <c r="G1738" s="874"/>
      <c r="H1738" s="874"/>
      <c r="I1738" s="874"/>
      <c r="J1738" s="874"/>
      <c r="K1738" s="874"/>
      <c r="L1738" s="874"/>
      <c r="P1738" s="286">
        <v>43903.916666666664</v>
      </c>
      <c r="Q1738">
        <v>5.1915000000000004</v>
      </c>
      <c r="S1738" s="286">
        <v>44497.166666666664</v>
      </c>
      <c r="T1738" s="461">
        <v>3.1375440000000001</v>
      </c>
      <c r="V1738" s="286">
        <v>44905.583333333336</v>
      </c>
      <c r="W1738" t="s">
        <v>1735</v>
      </c>
    </row>
    <row r="1739" spans="4:23" x14ac:dyDescent="0.2">
      <c r="D1739" s="2">
        <v>43681</v>
      </c>
      <c r="E1739">
        <v>4.08</v>
      </c>
      <c r="F1739" s="874"/>
      <c r="G1739" s="874"/>
      <c r="H1739" s="874"/>
      <c r="I1739" s="874"/>
      <c r="J1739" s="874"/>
      <c r="K1739" s="874"/>
      <c r="L1739" s="874"/>
      <c r="P1739" s="286">
        <v>43903.958333333336</v>
      </c>
      <c r="Q1739">
        <v>4.4331666666666667</v>
      </c>
      <c r="S1739" s="286">
        <v>44497.208333333336</v>
      </c>
      <c r="T1739" s="461">
        <v>32.496079999999999</v>
      </c>
      <c r="V1739" s="286">
        <v>44905.625</v>
      </c>
      <c r="W1739" t="s">
        <v>1735</v>
      </c>
    </row>
    <row r="1740" spans="4:23" x14ac:dyDescent="0.2">
      <c r="D1740" s="2">
        <v>43681.041666666664</v>
      </c>
      <c r="E1740">
        <v>3.72</v>
      </c>
      <c r="F1740" s="874"/>
      <c r="G1740" s="874"/>
      <c r="H1740" s="874"/>
      <c r="I1740" s="874"/>
      <c r="J1740" s="874"/>
      <c r="K1740" s="874"/>
      <c r="L1740" s="874"/>
      <c r="P1740" s="286">
        <v>43904</v>
      </c>
      <c r="Q1740">
        <v>3.9183333333333339</v>
      </c>
      <c r="S1740" s="286">
        <v>44497.25</v>
      </c>
      <c r="T1740" s="461">
        <v>89.991619999999998</v>
      </c>
      <c r="V1740" s="286">
        <v>44905.666666666664</v>
      </c>
      <c r="W1740" t="s">
        <v>1735</v>
      </c>
    </row>
    <row r="1741" spans="4:23" x14ac:dyDescent="0.2">
      <c r="D1741" s="2">
        <v>43681.083333333336</v>
      </c>
      <c r="E1741">
        <v>3.54</v>
      </c>
      <c r="F1741" s="874"/>
      <c r="G1741" s="874"/>
      <c r="H1741" s="874"/>
      <c r="I1741" s="874"/>
      <c r="J1741" s="874"/>
      <c r="K1741" s="874"/>
      <c r="L1741" s="874"/>
      <c r="P1741" s="286">
        <v>43904.041666666664</v>
      </c>
      <c r="Q1741">
        <v>3.7015000000000002</v>
      </c>
      <c r="S1741" s="286">
        <v>44497.291666666664</v>
      </c>
      <c r="T1741" s="461">
        <v>173.2002</v>
      </c>
      <c r="V1741" s="286">
        <v>44905.708333333336</v>
      </c>
      <c r="W1741" t="s">
        <v>1735</v>
      </c>
    </row>
    <row r="1742" spans="4:23" x14ac:dyDescent="0.2">
      <c r="D1742" s="2">
        <v>43681.125</v>
      </c>
      <c r="E1742">
        <v>3.59</v>
      </c>
      <c r="F1742" s="874"/>
      <c r="G1742" s="874"/>
      <c r="H1742" s="874"/>
      <c r="I1742" s="874"/>
      <c r="J1742" s="874"/>
      <c r="K1742" s="874"/>
      <c r="L1742" s="874"/>
      <c r="P1742" s="286">
        <v>43904.083333333336</v>
      </c>
      <c r="Q1742">
        <v>3.3648333333333329</v>
      </c>
      <c r="S1742" s="286">
        <v>44497.333333333336</v>
      </c>
      <c r="T1742" s="461">
        <v>97.553049999999999</v>
      </c>
      <c r="V1742" s="286">
        <v>44905.75</v>
      </c>
      <c r="W1742" t="s">
        <v>1735</v>
      </c>
    </row>
    <row r="1743" spans="4:23" x14ac:dyDescent="0.2">
      <c r="D1743" s="2">
        <v>43681.166666666664</v>
      </c>
      <c r="E1743">
        <v>6.26</v>
      </c>
      <c r="F1743" s="874"/>
      <c r="G1743" s="874"/>
      <c r="H1743" s="874"/>
      <c r="I1743" s="874"/>
      <c r="J1743" s="874"/>
      <c r="K1743" s="874"/>
      <c r="L1743" s="874"/>
      <c r="P1743" s="286">
        <v>43904.125</v>
      </c>
      <c r="Q1743">
        <v>265.6149999999999</v>
      </c>
      <c r="S1743" s="286">
        <v>44497.375</v>
      </c>
      <c r="T1743" s="461">
        <v>162.68559999999999</v>
      </c>
      <c r="V1743" s="286">
        <v>44905.791666666664</v>
      </c>
      <c r="W1743" t="s">
        <v>1735</v>
      </c>
    </row>
    <row r="1744" spans="4:23" x14ac:dyDescent="0.2">
      <c r="D1744" s="2">
        <v>43681.208333333336</v>
      </c>
      <c r="E1744">
        <v>11.3</v>
      </c>
      <c r="F1744" s="874"/>
      <c r="G1744" s="874"/>
      <c r="H1744" s="874"/>
      <c r="I1744" s="874"/>
      <c r="J1744" s="874"/>
      <c r="K1744" s="874"/>
      <c r="L1744" s="874"/>
      <c r="P1744" s="286">
        <v>43904.166666666664</v>
      </c>
      <c r="Q1744">
        <v>35.039333333333346</v>
      </c>
      <c r="S1744" s="286">
        <v>44497.416666666664</v>
      </c>
      <c r="T1744" s="461">
        <v>210.25129999999999</v>
      </c>
      <c r="V1744" s="286">
        <v>44905.833333333336</v>
      </c>
      <c r="W1744" t="s">
        <v>1735</v>
      </c>
    </row>
    <row r="1745" spans="4:23" x14ac:dyDescent="0.2">
      <c r="D1745" s="2">
        <v>43681.25</v>
      </c>
      <c r="E1745">
        <v>6.67</v>
      </c>
      <c r="F1745" s="874"/>
      <c r="G1745" s="874"/>
      <c r="H1745" s="874"/>
      <c r="I1745" s="874"/>
      <c r="J1745" s="874"/>
      <c r="K1745" s="874"/>
      <c r="L1745" s="874"/>
      <c r="P1745" s="286">
        <v>43904.208333333336</v>
      </c>
      <c r="Q1745">
        <v>6.8086666666666682</v>
      </c>
      <c r="S1745" s="286">
        <v>44497.458333333336</v>
      </c>
      <c r="T1745" s="461">
        <v>114.6454</v>
      </c>
      <c r="V1745" s="286">
        <v>44905.875</v>
      </c>
      <c r="W1745" t="s">
        <v>1735</v>
      </c>
    </row>
    <row r="1746" spans="4:23" x14ac:dyDescent="0.2">
      <c r="D1746" s="2">
        <v>43681.291666666664</v>
      </c>
      <c r="E1746">
        <v>5.24</v>
      </c>
      <c r="F1746" s="874"/>
      <c r="G1746" s="874"/>
      <c r="H1746" s="874"/>
      <c r="I1746" s="874"/>
      <c r="J1746" s="874"/>
      <c r="K1746" s="874"/>
      <c r="L1746" s="874"/>
      <c r="P1746" s="286">
        <v>43904.25</v>
      </c>
      <c r="Q1746">
        <v>14.277333333333333</v>
      </c>
      <c r="S1746" s="286">
        <v>44497.5</v>
      </c>
      <c r="T1746" s="461">
        <v>16.04045</v>
      </c>
      <c r="V1746" s="286">
        <v>44906.291666666664</v>
      </c>
      <c r="W1746" t="s">
        <v>1735</v>
      </c>
    </row>
    <row r="1747" spans="4:23" x14ac:dyDescent="0.2">
      <c r="D1747" s="2">
        <v>43681.333333333336</v>
      </c>
      <c r="E1747">
        <v>4.54</v>
      </c>
      <c r="F1747" s="874"/>
      <c r="G1747" s="874"/>
      <c r="H1747" s="874"/>
      <c r="I1747" s="874"/>
      <c r="J1747" s="874"/>
      <c r="K1747" s="874"/>
      <c r="L1747" s="874"/>
      <c r="P1747" s="286">
        <v>43904.291666666664</v>
      </c>
      <c r="Q1747">
        <v>4.359</v>
      </c>
      <c r="S1747" s="286">
        <v>44497.541666666664</v>
      </c>
      <c r="T1747" s="461">
        <v>13.50698</v>
      </c>
      <c r="V1747" s="286">
        <v>44906.333333333336</v>
      </c>
      <c r="W1747" t="s">
        <v>1735</v>
      </c>
    </row>
    <row r="1748" spans="4:23" x14ac:dyDescent="0.2">
      <c r="D1748" s="2">
        <v>43681.375</v>
      </c>
      <c r="E1748">
        <v>4.4000000000000004</v>
      </c>
      <c r="F1748" s="874"/>
      <c r="G1748" s="874"/>
      <c r="H1748" s="874"/>
      <c r="I1748" s="874"/>
      <c r="J1748" s="874"/>
      <c r="K1748" s="874"/>
      <c r="L1748" s="874"/>
      <c r="P1748" s="286">
        <v>43904.333333333336</v>
      </c>
      <c r="Q1748">
        <v>3.549666666666667</v>
      </c>
      <c r="S1748" s="286">
        <v>44497.583333333336</v>
      </c>
      <c r="T1748" s="461">
        <v>9.7545369999999991</v>
      </c>
      <c r="V1748" s="286">
        <v>44906.375</v>
      </c>
      <c r="W1748" t="s">
        <v>1735</v>
      </c>
    </row>
    <row r="1749" spans="4:23" x14ac:dyDescent="0.2">
      <c r="D1749" s="2">
        <v>43681.416666666664</v>
      </c>
      <c r="E1749">
        <v>4.6900000000000004</v>
      </c>
      <c r="F1749" s="874"/>
      <c r="G1749" s="874"/>
      <c r="H1749" s="874"/>
      <c r="I1749" s="874"/>
      <c r="J1749" s="874"/>
      <c r="K1749" s="874"/>
      <c r="L1749" s="874"/>
      <c r="P1749" s="286">
        <v>43904.375</v>
      </c>
      <c r="Q1749">
        <v>3.4289999999999994</v>
      </c>
      <c r="S1749" s="286">
        <v>44497.625</v>
      </c>
      <c r="T1749" s="461">
        <v>10.92286</v>
      </c>
      <c r="V1749" s="286">
        <v>44906.416666666664</v>
      </c>
      <c r="W1749" t="s">
        <v>1735</v>
      </c>
    </row>
    <row r="1750" spans="4:23" x14ac:dyDescent="0.2">
      <c r="D1750" s="2">
        <v>43681.458333333336</v>
      </c>
      <c r="E1750">
        <v>4.5</v>
      </c>
      <c r="F1750" s="874"/>
      <c r="G1750" s="874"/>
      <c r="H1750" s="874"/>
      <c r="I1750" s="874"/>
      <c r="J1750" s="874"/>
      <c r="K1750" s="874"/>
      <c r="L1750" s="874"/>
      <c r="P1750" s="286">
        <v>43904.416666666664</v>
      </c>
      <c r="Q1750">
        <v>1.3740000000000001</v>
      </c>
      <c r="S1750" s="286">
        <v>44497.666666666664</v>
      </c>
      <c r="T1750" s="461">
        <v>4.7872320000000004</v>
      </c>
      <c r="V1750" s="286">
        <v>44906.458333333336</v>
      </c>
      <c r="W1750" t="s">
        <v>1735</v>
      </c>
    </row>
    <row r="1751" spans="4:23" x14ac:dyDescent="0.2">
      <c r="D1751" s="2">
        <v>43681.5</v>
      </c>
      <c r="E1751">
        <v>3.93</v>
      </c>
      <c r="F1751" s="874"/>
      <c r="G1751" s="874"/>
      <c r="H1751" s="874"/>
      <c r="I1751" s="874"/>
      <c r="J1751" s="874"/>
      <c r="K1751" s="874"/>
      <c r="L1751" s="874"/>
      <c r="P1751" s="286">
        <v>43904.458333333336</v>
      </c>
      <c r="Q1751">
        <v>3.246</v>
      </c>
      <c r="S1751" s="286">
        <v>44497.708333333336</v>
      </c>
      <c r="T1751" s="461">
        <v>14.610849999999999</v>
      </c>
      <c r="V1751" s="286">
        <v>44906.5</v>
      </c>
      <c r="W1751" t="s">
        <v>1735</v>
      </c>
    </row>
    <row r="1752" spans="4:23" x14ac:dyDescent="0.2">
      <c r="D1752" s="2">
        <v>43681.541666666664</v>
      </c>
      <c r="E1752">
        <v>4.5</v>
      </c>
      <c r="F1752" s="874"/>
      <c r="G1752" s="874"/>
      <c r="H1752" s="874"/>
      <c r="I1752" s="874"/>
      <c r="J1752" s="874"/>
      <c r="K1752" s="874"/>
      <c r="L1752" s="874"/>
      <c r="P1752" s="286">
        <v>43904.5</v>
      </c>
      <c r="Q1752">
        <v>3.3023333333333325</v>
      </c>
      <c r="S1752" s="286">
        <v>44497.75</v>
      </c>
      <c r="T1752" s="461">
        <v>3.8859659999999998</v>
      </c>
      <c r="V1752" s="286">
        <v>44906.541666666664</v>
      </c>
      <c r="W1752" t="s">
        <v>1735</v>
      </c>
    </row>
    <row r="1753" spans="4:23" x14ac:dyDescent="0.2">
      <c r="D1753" s="2">
        <v>43681.583333333336</v>
      </c>
      <c r="E1753">
        <v>4.34</v>
      </c>
      <c r="F1753" s="874"/>
      <c r="G1753" s="874"/>
      <c r="H1753" s="874"/>
      <c r="I1753" s="874"/>
      <c r="J1753" s="874"/>
      <c r="K1753" s="874"/>
      <c r="L1753" s="874"/>
      <c r="P1753" s="286">
        <v>43904.541666666664</v>
      </c>
      <c r="Q1753">
        <v>3.5146666666666677</v>
      </c>
      <c r="S1753" s="286">
        <v>44497.791666666664</v>
      </c>
      <c r="T1753" s="461">
        <v>2.411222</v>
      </c>
      <c r="V1753" s="286">
        <v>44906.583333333336</v>
      </c>
      <c r="W1753" t="s">
        <v>1735</v>
      </c>
    </row>
    <row r="1754" spans="4:23" x14ac:dyDescent="0.2">
      <c r="D1754" s="2">
        <v>43681.625</v>
      </c>
      <c r="E1754">
        <v>3.68</v>
      </c>
      <c r="F1754" s="874"/>
      <c r="G1754" s="874"/>
      <c r="H1754" s="874"/>
      <c r="I1754" s="874"/>
      <c r="J1754" s="874"/>
      <c r="K1754" s="874"/>
      <c r="L1754" s="874"/>
      <c r="P1754" s="286">
        <v>43904.583333333336</v>
      </c>
      <c r="Q1754">
        <v>3.7433333333333332</v>
      </c>
      <c r="S1754" s="286">
        <v>44497.833333333336</v>
      </c>
      <c r="T1754" s="461">
        <v>9.4072779999999998</v>
      </c>
      <c r="V1754" s="286">
        <v>44906.625</v>
      </c>
      <c r="W1754" t="s">
        <v>1735</v>
      </c>
    </row>
    <row r="1755" spans="4:23" x14ac:dyDescent="0.2">
      <c r="D1755" s="2">
        <v>43681.666666666664</v>
      </c>
      <c r="E1755">
        <v>4.8899999999999997</v>
      </c>
      <c r="F1755" s="874"/>
      <c r="G1755" s="874"/>
      <c r="H1755" s="874"/>
      <c r="I1755" s="874"/>
      <c r="J1755" s="874"/>
      <c r="K1755" s="874"/>
      <c r="L1755" s="874"/>
      <c r="P1755" s="286">
        <v>43904.625</v>
      </c>
      <c r="Q1755">
        <v>4.0165000000000006</v>
      </c>
      <c r="S1755" s="286">
        <v>44497.875</v>
      </c>
      <c r="T1755" s="461">
        <v>1.93472</v>
      </c>
      <c r="V1755" s="286">
        <v>44906.666666666664</v>
      </c>
      <c r="W1755" t="s">
        <v>1735</v>
      </c>
    </row>
    <row r="1756" spans="4:23" x14ac:dyDescent="0.2">
      <c r="D1756" s="2">
        <v>43681.708333333336</v>
      </c>
      <c r="E1756">
        <v>4.2699999999999996</v>
      </c>
      <c r="F1756" s="874"/>
      <c r="G1756" s="874"/>
      <c r="H1756" s="874"/>
      <c r="I1756" s="874"/>
      <c r="J1756" s="874"/>
      <c r="K1756" s="874"/>
      <c r="L1756" s="874"/>
      <c r="P1756" s="286">
        <v>43904.666666666664</v>
      </c>
      <c r="Q1756">
        <v>3.8838333333333321</v>
      </c>
      <c r="S1756" s="286">
        <v>44497.916666666664</v>
      </c>
      <c r="T1756" s="461">
        <v>2.5231490000000001</v>
      </c>
      <c r="V1756" s="286">
        <v>44906.708333333336</v>
      </c>
      <c r="W1756" t="s">
        <v>1735</v>
      </c>
    </row>
    <row r="1757" spans="4:23" x14ac:dyDescent="0.2">
      <c r="D1757" s="2">
        <v>43681.75</v>
      </c>
      <c r="E1757">
        <v>4.78</v>
      </c>
      <c r="F1757" s="874"/>
      <c r="G1757" s="874"/>
      <c r="H1757" s="874"/>
      <c r="I1757" s="874"/>
      <c r="J1757" s="874"/>
      <c r="K1757" s="874"/>
      <c r="L1757" s="874"/>
      <c r="P1757" s="286">
        <v>43904.708333333336</v>
      </c>
      <c r="Q1757">
        <v>3.6971666666666669</v>
      </c>
      <c r="S1757" s="286">
        <v>44497.958333333336</v>
      </c>
      <c r="T1757" s="461">
        <v>2.2106110000000001</v>
      </c>
      <c r="V1757" s="286">
        <v>44906.75</v>
      </c>
      <c r="W1757" t="s">
        <v>1735</v>
      </c>
    </row>
    <row r="1758" spans="4:23" x14ac:dyDescent="0.2">
      <c r="D1758" s="2">
        <v>43681.791666666664</v>
      </c>
      <c r="E1758">
        <v>5.12</v>
      </c>
      <c r="F1758" s="874"/>
      <c r="G1758" s="874"/>
      <c r="H1758" s="874"/>
      <c r="I1758" s="874"/>
      <c r="J1758" s="874"/>
      <c r="K1758" s="874"/>
      <c r="L1758" s="874"/>
      <c r="P1758" s="286">
        <v>43904.75</v>
      </c>
      <c r="Q1758">
        <v>3.4343333333333326</v>
      </c>
      <c r="S1758" s="286">
        <v>44498</v>
      </c>
      <c r="T1758" s="461">
        <v>3.2808280000000001</v>
      </c>
      <c r="V1758" s="286">
        <v>44906.791666666664</v>
      </c>
      <c r="W1758" t="s">
        <v>1735</v>
      </c>
    </row>
    <row r="1759" spans="4:23" x14ac:dyDescent="0.2">
      <c r="D1759" s="2">
        <v>43681.833333333336</v>
      </c>
      <c r="E1759">
        <v>4.62</v>
      </c>
      <c r="F1759" s="874"/>
      <c r="G1759" s="874"/>
      <c r="H1759" s="874"/>
      <c r="I1759" s="874"/>
      <c r="J1759" s="874"/>
      <c r="K1759" s="874"/>
      <c r="L1759" s="874"/>
      <c r="P1759" s="286">
        <v>43904.791666666664</v>
      </c>
      <c r="Q1759">
        <v>3.1678333333333337</v>
      </c>
      <c r="S1759" s="286">
        <v>44498.041666666664</v>
      </c>
      <c r="T1759" s="461">
        <v>2.358886</v>
      </c>
      <c r="V1759" s="286">
        <v>44906.833333333336</v>
      </c>
      <c r="W1759" t="s">
        <v>1735</v>
      </c>
    </row>
    <row r="1760" spans="4:23" x14ac:dyDescent="0.2">
      <c r="D1760" s="2">
        <v>43681.875</v>
      </c>
      <c r="E1760">
        <v>4.51</v>
      </c>
      <c r="F1760" s="874"/>
      <c r="G1760" s="874"/>
      <c r="H1760" s="874"/>
      <c r="I1760" s="874"/>
      <c r="J1760" s="874"/>
      <c r="K1760" s="874"/>
      <c r="L1760" s="874"/>
      <c r="P1760" s="286">
        <v>43904.833333333336</v>
      </c>
      <c r="Q1760">
        <v>2.5205000000000002</v>
      </c>
      <c r="S1760" s="286">
        <v>44498.083333333336</v>
      </c>
      <c r="T1760" s="461">
        <v>2.351642</v>
      </c>
      <c r="V1760" s="286">
        <v>44906.875</v>
      </c>
      <c r="W1760" t="s">
        <v>1735</v>
      </c>
    </row>
    <row r="1761" spans="4:23" x14ac:dyDescent="0.2">
      <c r="D1761" s="2">
        <v>43681.916666666664</v>
      </c>
      <c r="E1761">
        <v>4.2</v>
      </c>
      <c r="F1761" s="874"/>
      <c r="G1761" s="874"/>
      <c r="H1761" s="874"/>
      <c r="I1761" s="874"/>
      <c r="J1761" s="874"/>
      <c r="K1761" s="874"/>
      <c r="L1761" s="874"/>
      <c r="P1761" s="286">
        <v>43904.875</v>
      </c>
      <c r="Q1761">
        <v>2.6011666666666673</v>
      </c>
      <c r="S1761" s="286">
        <v>44498.125</v>
      </c>
      <c r="T1761" s="461">
        <v>2.9429099999999999</v>
      </c>
      <c r="V1761" s="286">
        <v>44907.291666666664</v>
      </c>
      <c r="W1761">
        <v>488.50080000000003</v>
      </c>
    </row>
    <row r="1762" spans="4:23" x14ac:dyDescent="0.2">
      <c r="D1762" s="2">
        <v>43681.958333333336</v>
      </c>
      <c r="E1762">
        <v>4.12</v>
      </c>
      <c r="F1762" s="874"/>
      <c r="G1762" s="874"/>
      <c r="H1762" s="874"/>
      <c r="I1762" s="874"/>
      <c r="J1762" s="874"/>
      <c r="K1762" s="874"/>
      <c r="L1762" s="874"/>
      <c r="P1762" s="286">
        <v>43904.916666666664</v>
      </c>
      <c r="Q1762">
        <v>2.2653333333333321</v>
      </c>
      <c r="S1762" s="286">
        <v>44498.166666666664</v>
      </c>
      <c r="T1762" s="461">
        <v>2.379445</v>
      </c>
      <c r="V1762" s="286">
        <v>44907.333333333336</v>
      </c>
      <c r="W1762">
        <v>22.64603</v>
      </c>
    </row>
    <row r="1763" spans="4:23" x14ac:dyDescent="0.2">
      <c r="D1763" s="2">
        <v>43682</v>
      </c>
      <c r="E1763">
        <v>3.94</v>
      </c>
      <c r="F1763" s="874"/>
      <c r="G1763" s="874"/>
      <c r="H1763" s="874"/>
      <c r="I1763" s="874"/>
      <c r="J1763" s="874"/>
      <c r="K1763" s="874"/>
      <c r="L1763" s="874"/>
      <c r="P1763" s="286">
        <v>43904.958333333336</v>
      </c>
      <c r="Q1763">
        <v>3.1056666666666661</v>
      </c>
      <c r="S1763" s="286">
        <v>44498.208333333336</v>
      </c>
      <c r="T1763" s="461">
        <v>2.1227040000000001</v>
      </c>
      <c r="V1763" s="286">
        <v>44907.375</v>
      </c>
      <c r="W1763">
        <v>15.20467</v>
      </c>
    </row>
    <row r="1764" spans="4:23" x14ac:dyDescent="0.2">
      <c r="D1764" s="2">
        <v>43682.041666666664</v>
      </c>
      <c r="E1764">
        <v>3.86</v>
      </c>
      <c r="F1764" s="874"/>
      <c r="G1764" s="874"/>
      <c r="H1764" s="874"/>
      <c r="I1764" s="874"/>
      <c r="J1764" s="874"/>
      <c r="K1764" s="874"/>
      <c r="L1764" s="874"/>
      <c r="P1764" s="286">
        <v>43905</v>
      </c>
      <c r="Q1764">
        <v>2.4545000000000003</v>
      </c>
      <c r="S1764" s="286">
        <v>44498.25</v>
      </c>
      <c r="T1764" s="461">
        <v>6.7902870000000002</v>
      </c>
      <c r="V1764" s="286">
        <v>44907.416666666664</v>
      </c>
      <c r="W1764">
        <v>20.87556</v>
      </c>
    </row>
    <row r="1765" spans="4:23" x14ac:dyDescent="0.2">
      <c r="D1765" s="2">
        <v>43682.083333333336</v>
      </c>
      <c r="E1765">
        <v>3.88</v>
      </c>
      <c r="F1765" s="874"/>
      <c r="G1765" s="874"/>
      <c r="H1765" s="874"/>
      <c r="I1765" s="874"/>
      <c r="J1765" s="874"/>
      <c r="K1765" s="874"/>
      <c r="L1765" s="874"/>
      <c r="P1765" s="286">
        <v>43905.041666666664</v>
      </c>
      <c r="Q1765">
        <v>2.3816666666666659</v>
      </c>
      <c r="S1765" s="286">
        <v>44498.291666666664</v>
      </c>
      <c r="T1765" s="461">
        <v>1.775671</v>
      </c>
      <c r="V1765" s="286">
        <v>44907.458333333336</v>
      </c>
      <c r="W1765">
        <v>16.394950000000001</v>
      </c>
    </row>
    <row r="1766" spans="4:23" x14ac:dyDescent="0.2">
      <c r="D1766" s="2">
        <v>43682.125</v>
      </c>
      <c r="E1766">
        <v>3.74</v>
      </c>
      <c r="F1766" s="874"/>
      <c r="G1766" s="874"/>
      <c r="H1766" s="874"/>
      <c r="I1766" s="874"/>
      <c r="J1766" s="874"/>
      <c r="K1766" s="874"/>
      <c r="L1766" s="874"/>
      <c r="P1766" s="286">
        <v>43905.083333333336</v>
      </c>
      <c r="Q1766">
        <v>2.4435000000000002</v>
      </c>
      <c r="S1766" s="286">
        <v>44498.333333333336</v>
      </c>
      <c r="T1766" s="461">
        <v>1.6859200000000001</v>
      </c>
      <c r="V1766" s="286">
        <v>44907.5</v>
      </c>
      <c r="W1766" t="s">
        <v>1739</v>
      </c>
    </row>
    <row r="1767" spans="4:23" x14ac:dyDescent="0.2">
      <c r="D1767" s="2">
        <v>43682.166666666664</v>
      </c>
      <c r="E1767">
        <v>6.33</v>
      </c>
      <c r="F1767" s="874"/>
      <c r="G1767" s="874"/>
      <c r="H1767" s="874"/>
      <c r="I1767" s="874"/>
      <c r="J1767" s="874"/>
      <c r="K1767" s="874"/>
      <c r="L1767" s="874"/>
      <c r="P1767" s="286">
        <v>43905.125</v>
      </c>
      <c r="Q1767">
        <v>266.98216666666679</v>
      </c>
      <c r="S1767" s="286">
        <v>44498.375</v>
      </c>
      <c r="T1767" s="461">
        <v>6.0630309999999996</v>
      </c>
      <c r="V1767" s="286">
        <v>44907.541666666664</v>
      </c>
      <c r="W1767">
        <v>375.9237</v>
      </c>
    </row>
    <row r="1768" spans="4:23" x14ac:dyDescent="0.2">
      <c r="D1768" s="2">
        <v>43682.208333333336</v>
      </c>
      <c r="E1768">
        <v>36.53</v>
      </c>
      <c r="F1768" s="874"/>
      <c r="G1768" s="874"/>
      <c r="H1768" s="874"/>
      <c r="I1768" s="874"/>
      <c r="J1768" s="874"/>
      <c r="K1768" s="874"/>
      <c r="L1768" s="874"/>
      <c r="P1768" s="286">
        <v>43905.166666666664</v>
      </c>
      <c r="Q1768">
        <v>31.858166666666666</v>
      </c>
      <c r="S1768" s="286">
        <v>44498.416666666664</v>
      </c>
      <c r="T1768" s="461">
        <v>5.8909859999999998</v>
      </c>
      <c r="V1768" s="286">
        <v>44907.583333333336</v>
      </c>
      <c r="W1768">
        <v>310.77550000000002</v>
      </c>
    </row>
    <row r="1769" spans="4:23" x14ac:dyDescent="0.2">
      <c r="D1769" s="2">
        <v>43682.25</v>
      </c>
      <c r="E1769">
        <v>3.38</v>
      </c>
      <c r="F1769" s="874"/>
      <c r="G1769" s="874"/>
      <c r="H1769" s="874"/>
      <c r="I1769" s="874"/>
      <c r="J1769" s="874"/>
      <c r="K1769" s="874"/>
      <c r="L1769" s="874"/>
      <c r="P1769" s="286">
        <v>43905.208333333336</v>
      </c>
      <c r="Q1769">
        <v>5.8455000000000004</v>
      </c>
      <c r="S1769" s="286">
        <v>44498.458333333336</v>
      </c>
      <c r="T1769" s="461">
        <v>1.5376000000000001</v>
      </c>
      <c r="V1769" s="286">
        <v>44907.625</v>
      </c>
      <c r="W1769">
        <v>340.05680000000001</v>
      </c>
    </row>
    <row r="1770" spans="4:23" x14ac:dyDescent="0.2">
      <c r="D1770" s="2">
        <v>43682.291666666664</v>
      </c>
      <c r="E1770">
        <v>27.72</v>
      </c>
      <c r="F1770" s="874"/>
      <c r="G1770" s="874"/>
      <c r="H1770" s="874"/>
      <c r="I1770" s="874"/>
      <c r="J1770" s="874"/>
      <c r="K1770" s="874"/>
      <c r="L1770" s="874"/>
      <c r="P1770" s="286">
        <v>43905.25</v>
      </c>
      <c r="Q1770">
        <v>4.889333333333334</v>
      </c>
      <c r="S1770" s="286">
        <v>44498.5</v>
      </c>
      <c r="T1770" s="461">
        <v>2.1118769999999998</v>
      </c>
      <c r="V1770" s="286">
        <v>44907.666666666664</v>
      </c>
      <c r="W1770">
        <v>513.10770000000002</v>
      </c>
    </row>
    <row r="1771" spans="4:23" x14ac:dyDescent="0.2">
      <c r="D1771" s="2">
        <v>43682.333333333336</v>
      </c>
      <c r="E1771">
        <v>161.02000000000001</v>
      </c>
      <c r="F1771" s="874"/>
      <c r="G1771" s="874"/>
      <c r="H1771" s="874"/>
      <c r="I1771" s="874"/>
      <c r="J1771" s="874"/>
      <c r="K1771" s="874"/>
      <c r="L1771" s="874"/>
      <c r="P1771" s="286">
        <v>43905.291666666664</v>
      </c>
      <c r="Q1771">
        <v>4.2728333333333328</v>
      </c>
      <c r="S1771" s="286">
        <v>44498.541666666664</v>
      </c>
      <c r="T1771" s="461">
        <v>1.3502810000000001</v>
      </c>
      <c r="V1771" s="286">
        <v>44907.708333333336</v>
      </c>
      <c r="W1771">
        <v>333.58089999999999</v>
      </c>
    </row>
    <row r="1772" spans="4:23" x14ac:dyDescent="0.2">
      <c r="D1772" s="2">
        <v>43682.375</v>
      </c>
      <c r="E1772">
        <v>210.71</v>
      </c>
      <c r="F1772" s="874"/>
      <c r="G1772" s="874"/>
      <c r="H1772" s="874"/>
      <c r="I1772" s="874"/>
      <c r="J1772" s="874"/>
      <c r="K1772" s="874"/>
      <c r="L1772" s="874"/>
      <c r="P1772" s="286">
        <v>43905.333333333336</v>
      </c>
      <c r="Q1772">
        <v>4.3331666666666662</v>
      </c>
      <c r="S1772" s="286">
        <v>44498.583333333336</v>
      </c>
      <c r="T1772" s="461">
        <v>1.5110330000000001</v>
      </c>
      <c r="V1772" s="286">
        <v>44907.75</v>
      </c>
      <c r="W1772">
        <v>207.6463</v>
      </c>
    </row>
    <row r="1773" spans="4:23" x14ac:dyDescent="0.2">
      <c r="D1773" s="2">
        <v>43682.416666666664</v>
      </c>
      <c r="E1773">
        <v>203.93</v>
      </c>
      <c r="F1773" s="874"/>
      <c r="G1773" s="874"/>
      <c r="H1773" s="874"/>
      <c r="I1773" s="874"/>
      <c r="J1773" s="874"/>
      <c r="K1773" s="874"/>
      <c r="L1773" s="874"/>
      <c r="P1773" s="286">
        <v>43905.375</v>
      </c>
      <c r="Q1773">
        <v>4.1970000000000001</v>
      </c>
      <c r="S1773" s="286">
        <v>44498.625</v>
      </c>
      <c r="T1773" s="461">
        <v>1.543617</v>
      </c>
      <c r="V1773" s="286">
        <v>44907.791666666664</v>
      </c>
      <c r="W1773">
        <v>432.21019999999999</v>
      </c>
    </row>
    <row r="1774" spans="4:23" x14ac:dyDescent="0.2">
      <c r="D1774" s="2">
        <v>43682.458333333336</v>
      </c>
      <c r="E1774">
        <v>203.5</v>
      </c>
      <c r="F1774" s="874"/>
      <c r="G1774" s="874"/>
      <c r="H1774" s="874"/>
      <c r="I1774" s="874"/>
      <c r="J1774" s="874"/>
      <c r="K1774" s="874"/>
      <c r="L1774" s="874"/>
      <c r="P1774" s="286">
        <v>43905.416666666664</v>
      </c>
      <c r="Q1774">
        <v>3.9440000000000004</v>
      </c>
      <c r="S1774" s="286">
        <v>44498.666666666664</v>
      </c>
      <c r="T1774" s="461">
        <v>1.469654</v>
      </c>
      <c r="V1774" s="286">
        <v>44907.833333333336</v>
      </c>
      <c r="W1774">
        <v>169.23429999999999</v>
      </c>
    </row>
    <row r="1775" spans="4:23" x14ac:dyDescent="0.2">
      <c r="D1775" s="2">
        <v>43682.5</v>
      </c>
      <c r="E1775">
        <v>82.25</v>
      </c>
      <c r="F1775" s="874"/>
      <c r="G1775" s="874"/>
      <c r="H1775" s="874"/>
      <c r="I1775" s="874"/>
      <c r="J1775" s="874"/>
      <c r="K1775" s="874"/>
      <c r="L1775" s="874"/>
      <c r="P1775" s="286">
        <v>43905.458333333336</v>
      </c>
      <c r="Q1775">
        <v>3.8856666666666677</v>
      </c>
      <c r="S1775" s="286">
        <v>44498.708333333336</v>
      </c>
      <c r="T1775" s="461">
        <v>1.471427</v>
      </c>
      <c r="V1775" s="286">
        <v>44907.875</v>
      </c>
      <c r="W1775">
        <v>65.746380000000002</v>
      </c>
    </row>
    <row r="1776" spans="4:23" x14ac:dyDescent="0.2">
      <c r="D1776" s="2">
        <v>43682.541666666664</v>
      </c>
      <c r="E1776">
        <v>151.93</v>
      </c>
      <c r="F1776" s="874"/>
      <c r="G1776" s="874"/>
      <c r="H1776" s="874"/>
      <c r="I1776" s="874"/>
      <c r="J1776" s="874"/>
      <c r="K1776" s="874"/>
      <c r="L1776" s="874"/>
      <c r="P1776" s="286">
        <v>43905.5</v>
      </c>
      <c r="Q1776">
        <v>4.2131666666666669</v>
      </c>
      <c r="S1776" s="286">
        <v>44498.75</v>
      </c>
      <c r="T1776" s="461">
        <v>1.5359769999999999</v>
      </c>
      <c r="V1776" s="286">
        <v>44908.291666666664</v>
      </c>
      <c r="W1776" t="s">
        <v>1739</v>
      </c>
    </row>
    <row r="1777" spans="4:23" x14ac:dyDescent="0.2">
      <c r="D1777" s="2">
        <v>43682.583333333336</v>
      </c>
      <c r="E1777">
        <v>216.3</v>
      </c>
      <c r="F1777" s="874"/>
      <c r="G1777" s="874"/>
      <c r="H1777" s="874"/>
      <c r="I1777" s="874"/>
      <c r="J1777" s="874"/>
      <c r="K1777" s="874"/>
      <c r="L1777" s="874"/>
      <c r="P1777" s="286">
        <v>43905.541666666664</v>
      </c>
      <c r="Q1777">
        <v>3.9414999999999996</v>
      </c>
      <c r="S1777" s="286">
        <v>44498.791666666664</v>
      </c>
      <c r="T1777" s="461">
        <v>1.449106</v>
      </c>
      <c r="V1777" s="286">
        <v>44908.333333333336</v>
      </c>
      <c r="W1777" t="s">
        <v>1739</v>
      </c>
    </row>
    <row r="1778" spans="4:23" x14ac:dyDescent="0.2">
      <c r="D1778" s="2">
        <v>43682.625</v>
      </c>
      <c r="E1778">
        <v>108.51</v>
      </c>
      <c r="F1778" s="874"/>
      <c r="G1778" s="874"/>
      <c r="H1778" s="874"/>
      <c r="I1778" s="874"/>
      <c r="J1778" s="874"/>
      <c r="K1778" s="874"/>
      <c r="L1778" s="874"/>
      <c r="P1778" s="286">
        <v>43905.583333333336</v>
      </c>
      <c r="Q1778">
        <v>3.9081666666666672</v>
      </c>
      <c r="S1778" s="286">
        <v>44498.833333333336</v>
      </c>
      <c r="T1778" s="461">
        <v>1.3575550000000001</v>
      </c>
      <c r="V1778" s="286">
        <v>44908.375</v>
      </c>
      <c r="W1778">
        <v>18.516110000000001</v>
      </c>
    </row>
    <row r="1779" spans="4:23" x14ac:dyDescent="0.2">
      <c r="D1779" s="2">
        <v>43682.666666666664</v>
      </c>
      <c r="E1779">
        <v>9.1300000000000008</v>
      </c>
      <c r="F1779" s="874"/>
      <c r="G1779" s="874"/>
      <c r="H1779" s="874"/>
      <c r="I1779" s="874"/>
      <c r="J1779" s="874"/>
      <c r="K1779" s="874"/>
      <c r="L1779" s="874"/>
      <c r="P1779" s="286">
        <v>43905.625</v>
      </c>
      <c r="Q1779">
        <v>3.7969999999999993</v>
      </c>
      <c r="S1779" s="286">
        <v>44498.875</v>
      </c>
      <c r="T1779" s="461">
        <v>1.388539</v>
      </c>
      <c r="V1779" s="286">
        <v>44908.416666666664</v>
      </c>
      <c r="W1779">
        <v>18.927569999999999</v>
      </c>
    </row>
    <row r="1780" spans="4:23" x14ac:dyDescent="0.2">
      <c r="D1780" s="2">
        <v>43682.708333333336</v>
      </c>
      <c r="E1780">
        <v>6.97</v>
      </c>
      <c r="F1780" s="874"/>
      <c r="G1780" s="874"/>
      <c r="H1780" s="874"/>
      <c r="I1780" s="874"/>
      <c r="J1780" s="874"/>
      <c r="K1780" s="874"/>
      <c r="L1780" s="874"/>
      <c r="P1780" s="286">
        <v>43905.666666666664</v>
      </c>
      <c r="Q1780">
        <v>5.335</v>
      </c>
      <c r="S1780" s="286">
        <v>44498.916666666664</v>
      </c>
      <c r="T1780" s="461">
        <v>1.2559469999999999</v>
      </c>
      <c r="V1780" s="286">
        <v>44908.458333333336</v>
      </c>
      <c r="W1780">
        <v>19.090009999999999</v>
      </c>
    </row>
    <row r="1781" spans="4:23" x14ac:dyDescent="0.2">
      <c r="D1781" s="2">
        <v>43682.75</v>
      </c>
      <c r="E1781">
        <v>5.81</v>
      </c>
      <c r="F1781" s="874"/>
      <c r="G1781" s="874"/>
      <c r="H1781" s="874"/>
      <c r="I1781" s="874"/>
      <c r="J1781" s="874"/>
      <c r="K1781" s="874"/>
      <c r="L1781" s="874"/>
      <c r="P1781" s="286">
        <v>43905.708333333336</v>
      </c>
      <c r="Q1781">
        <v>3.4728333333333343</v>
      </c>
      <c r="S1781" s="286">
        <v>44498.958333333336</v>
      </c>
      <c r="T1781" s="461">
        <v>1.125767</v>
      </c>
      <c r="V1781" s="286">
        <v>44908.5</v>
      </c>
      <c r="W1781">
        <v>7.1551220000000004</v>
      </c>
    </row>
    <row r="1782" spans="4:23" x14ac:dyDescent="0.2">
      <c r="D1782" s="2">
        <v>43682.791666666664</v>
      </c>
      <c r="E1782">
        <v>5.34</v>
      </c>
      <c r="F1782" s="874"/>
      <c r="G1782" s="874"/>
      <c r="H1782" s="874"/>
      <c r="I1782" s="874"/>
      <c r="J1782" s="874"/>
      <c r="K1782" s="874"/>
      <c r="L1782" s="874"/>
      <c r="P1782" s="286">
        <v>43905.75</v>
      </c>
      <c r="Q1782">
        <v>4.1715</v>
      </c>
      <c r="S1782" s="286">
        <v>44499</v>
      </c>
      <c r="T1782" s="461">
        <v>0.94888570000000005</v>
      </c>
      <c r="V1782" s="286">
        <v>44908.541666666664</v>
      </c>
      <c r="W1782">
        <v>0.41202499999999997</v>
      </c>
    </row>
    <row r="1783" spans="4:23" x14ac:dyDescent="0.2">
      <c r="D1783" s="2">
        <v>43682.833333333336</v>
      </c>
      <c r="E1783">
        <v>5.08</v>
      </c>
      <c r="F1783" s="874"/>
      <c r="G1783" s="874"/>
      <c r="H1783" s="874"/>
      <c r="I1783" s="874"/>
      <c r="J1783" s="874"/>
      <c r="K1783" s="874"/>
      <c r="L1783" s="874"/>
      <c r="P1783" s="286">
        <v>43905.791666666664</v>
      </c>
      <c r="Q1783">
        <v>3.3308333333333322</v>
      </c>
      <c r="S1783" s="286">
        <v>44499.041666666664</v>
      </c>
      <c r="T1783" s="461">
        <v>8.4931280000000005</v>
      </c>
      <c r="V1783" s="286">
        <v>44908.583333333336</v>
      </c>
      <c r="W1783">
        <v>0.24366670000000001</v>
      </c>
    </row>
    <row r="1784" spans="4:23" x14ac:dyDescent="0.2">
      <c r="D1784" s="2">
        <v>43682.875</v>
      </c>
      <c r="E1784">
        <v>4.83</v>
      </c>
      <c r="F1784" s="874"/>
      <c r="G1784" s="874"/>
      <c r="H1784" s="874"/>
      <c r="I1784" s="874"/>
      <c r="J1784" s="874"/>
      <c r="K1784" s="874"/>
      <c r="L1784" s="874"/>
      <c r="P1784" s="286">
        <v>43905.833333333336</v>
      </c>
      <c r="Q1784">
        <v>3.5791666666666666</v>
      </c>
      <c r="S1784" s="286">
        <v>44499.083333333336</v>
      </c>
      <c r="T1784" s="461">
        <v>1.285779</v>
      </c>
      <c r="V1784" s="286">
        <v>44908.625</v>
      </c>
      <c r="W1784">
        <v>8.3187269999999994E-2</v>
      </c>
    </row>
    <row r="1785" spans="4:23" x14ac:dyDescent="0.2">
      <c r="D1785" s="2">
        <v>43682.916666666664</v>
      </c>
      <c r="E1785">
        <v>4.5999999999999996</v>
      </c>
      <c r="F1785" s="874"/>
      <c r="G1785" s="874"/>
      <c r="H1785" s="874"/>
      <c r="I1785" s="874"/>
      <c r="J1785" s="874"/>
      <c r="K1785" s="874"/>
      <c r="L1785" s="874"/>
      <c r="P1785" s="286">
        <v>43905.875</v>
      </c>
      <c r="Q1785">
        <v>3.7551666666666681</v>
      </c>
      <c r="S1785" s="286">
        <v>44499.125</v>
      </c>
      <c r="T1785" s="461">
        <v>0.78968689999999997</v>
      </c>
      <c r="V1785" s="286">
        <v>44908.666666666664</v>
      </c>
      <c r="W1785">
        <v>4.8103430000000003E-2</v>
      </c>
    </row>
    <row r="1786" spans="4:23" x14ac:dyDescent="0.2">
      <c r="D1786" s="2">
        <v>43682.958333333336</v>
      </c>
      <c r="E1786">
        <v>4.32</v>
      </c>
      <c r="F1786" s="874"/>
      <c r="G1786" s="874"/>
      <c r="H1786" s="874"/>
      <c r="I1786" s="874"/>
      <c r="J1786" s="874"/>
      <c r="K1786" s="874"/>
      <c r="L1786" s="874"/>
      <c r="P1786" s="286">
        <v>43905.916666666664</v>
      </c>
      <c r="Q1786">
        <v>3.4791666666666661</v>
      </c>
      <c r="S1786" s="286">
        <v>44499.166666666664</v>
      </c>
      <c r="T1786" s="461">
        <v>1.1542289999999999</v>
      </c>
      <c r="V1786" s="286">
        <v>44908.708333333336</v>
      </c>
      <c r="W1786">
        <v>5.8157569999999999E-2</v>
      </c>
    </row>
    <row r="1787" spans="4:23" x14ac:dyDescent="0.2">
      <c r="D1787" s="2">
        <v>43683</v>
      </c>
      <c r="E1787">
        <v>3.35</v>
      </c>
      <c r="F1787" s="874"/>
      <c r="G1787" s="874"/>
      <c r="H1787" s="874"/>
      <c r="I1787" s="874"/>
      <c r="J1787" s="874"/>
      <c r="K1787" s="874"/>
      <c r="L1787" s="874"/>
      <c r="P1787" s="286">
        <v>43905.958333333336</v>
      </c>
      <c r="Q1787">
        <v>3.1640000000000001</v>
      </c>
      <c r="S1787" s="286">
        <v>44499.208333333336</v>
      </c>
      <c r="T1787" s="461">
        <v>1.396895</v>
      </c>
      <c r="V1787" s="286">
        <v>44908.75</v>
      </c>
      <c r="W1787">
        <v>6.1836009999999997E-2</v>
      </c>
    </row>
    <row r="1788" spans="4:23" x14ac:dyDescent="0.2">
      <c r="D1788" s="2">
        <v>43683.041666666664</v>
      </c>
      <c r="E1788">
        <v>3.62</v>
      </c>
      <c r="F1788" s="874"/>
      <c r="G1788" s="874"/>
      <c r="H1788" s="874"/>
      <c r="I1788" s="874"/>
      <c r="J1788" s="874"/>
      <c r="K1788" s="874"/>
      <c r="L1788" s="874"/>
      <c r="P1788" s="286">
        <v>43906</v>
      </c>
      <c r="Q1788">
        <v>3.0856666666666657</v>
      </c>
      <c r="S1788" s="286">
        <v>44499.25</v>
      </c>
      <c r="T1788" s="461">
        <v>1.5226440000000001</v>
      </c>
      <c r="V1788" s="286">
        <v>44908.791666666664</v>
      </c>
      <c r="W1788">
        <v>5.6834259999999998E-2</v>
      </c>
    </row>
    <row r="1789" spans="4:23" x14ac:dyDescent="0.2">
      <c r="D1789" s="2">
        <v>43683.083333333336</v>
      </c>
      <c r="E1789">
        <v>4.29</v>
      </c>
      <c r="F1789" s="874"/>
      <c r="G1789" s="874"/>
      <c r="H1789" s="874"/>
      <c r="I1789" s="874"/>
      <c r="J1789" s="874"/>
      <c r="K1789" s="874"/>
      <c r="L1789" s="874"/>
      <c r="P1789" s="286">
        <v>43906.041666666664</v>
      </c>
      <c r="Q1789">
        <v>2.8633333333333342</v>
      </c>
      <c r="S1789" s="286">
        <v>44499.291666666664</v>
      </c>
      <c r="T1789" s="461">
        <v>1.3928780000000001</v>
      </c>
      <c r="V1789" s="286">
        <v>44908.833333333336</v>
      </c>
      <c r="W1789">
        <v>3.7194150000000002E-2</v>
      </c>
    </row>
    <row r="1790" spans="4:23" x14ac:dyDescent="0.2">
      <c r="D1790" s="2">
        <v>43683.125</v>
      </c>
      <c r="E1790">
        <v>2.08</v>
      </c>
      <c r="F1790" s="874"/>
      <c r="G1790" s="874"/>
      <c r="H1790" s="874"/>
      <c r="I1790" s="874"/>
      <c r="J1790" s="874"/>
      <c r="K1790" s="874"/>
      <c r="L1790" s="874"/>
      <c r="P1790" s="286">
        <v>43906.083333333336</v>
      </c>
      <c r="Q1790">
        <v>2.870166666666667</v>
      </c>
      <c r="S1790" s="286">
        <v>44499.333333333336</v>
      </c>
      <c r="T1790" s="461">
        <v>1.3632899999999999</v>
      </c>
      <c r="V1790" s="286">
        <v>44908.875</v>
      </c>
      <c r="W1790">
        <v>2.7732320000000001E-2</v>
      </c>
    </row>
    <row r="1791" spans="4:23" x14ac:dyDescent="0.2">
      <c r="D1791" s="2">
        <v>43683.166666666664</v>
      </c>
      <c r="E1791">
        <v>5.86</v>
      </c>
      <c r="F1791" s="874"/>
      <c r="G1791" s="874"/>
      <c r="H1791" s="874"/>
      <c r="I1791" s="874"/>
      <c r="J1791" s="874"/>
      <c r="K1791" s="874"/>
      <c r="L1791" s="874"/>
      <c r="P1791" s="286">
        <v>43906.125</v>
      </c>
      <c r="Q1791">
        <v>265.86283333333336</v>
      </c>
      <c r="S1791" s="286">
        <v>44499.375</v>
      </c>
      <c r="T1791" s="461">
        <v>1.4092370000000001</v>
      </c>
      <c r="V1791" s="286">
        <v>44909.291666666664</v>
      </c>
      <c r="W1791">
        <v>46.863410000000002</v>
      </c>
    </row>
    <row r="1792" spans="4:23" x14ac:dyDescent="0.2">
      <c r="D1792" s="2">
        <v>43683.208333333336</v>
      </c>
      <c r="E1792">
        <v>7.16</v>
      </c>
      <c r="F1792" s="874"/>
      <c r="G1792" s="874"/>
      <c r="H1792" s="874"/>
      <c r="I1792" s="874"/>
      <c r="J1792" s="874"/>
      <c r="K1792" s="874"/>
      <c r="L1792" s="874"/>
      <c r="P1792" s="286">
        <v>43906.166666666664</v>
      </c>
      <c r="Q1792">
        <v>12.421333333333338</v>
      </c>
      <c r="S1792" s="286">
        <v>44499.416666666664</v>
      </c>
      <c r="T1792" s="461">
        <v>1.7259340000000001</v>
      </c>
      <c r="V1792" s="286">
        <v>44909.333333333336</v>
      </c>
      <c r="W1792">
        <v>13.705159999999999</v>
      </c>
    </row>
    <row r="1793" spans="4:23" x14ac:dyDescent="0.2">
      <c r="D1793" s="2">
        <v>43683.25</v>
      </c>
      <c r="E1793">
        <v>5.74</v>
      </c>
      <c r="F1793" s="874"/>
      <c r="G1793" s="874"/>
      <c r="H1793" s="874"/>
      <c r="I1793" s="874"/>
      <c r="J1793" s="874"/>
      <c r="K1793" s="874"/>
      <c r="L1793" s="874"/>
      <c r="P1793" s="286">
        <v>43906.208333333336</v>
      </c>
      <c r="Q1793">
        <v>7.1963333333333308</v>
      </c>
      <c r="S1793" s="286">
        <v>44499.458333333336</v>
      </c>
      <c r="T1793" s="461">
        <v>1.5921879999999999</v>
      </c>
      <c r="V1793" s="286">
        <v>44909.375</v>
      </c>
      <c r="W1793">
        <v>37.808489999999999</v>
      </c>
    </row>
    <row r="1794" spans="4:23" x14ac:dyDescent="0.2">
      <c r="D1794" s="2">
        <v>43683.291666666664</v>
      </c>
      <c r="E1794">
        <v>27.58</v>
      </c>
      <c r="F1794" s="874"/>
      <c r="G1794" s="874"/>
      <c r="H1794" s="874"/>
      <c r="I1794" s="874"/>
      <c r="J1794" s="874"/>
      <c r="K1794" s="874"/>
      <c r="L1794" s="874"/>
      <c r="P1794" s="286">
        <v>43906.25</v>
      </c>
      <c r="Q1794">
        <v>28.987666666666666</v>
      </c>
      <c r="S1794" s="286">
        <v>44499.5</v>
      </c>
      <c r="T1794" s="461">
        <v>1.4907140000000001</v>
      </c>
      <c r="V1794" s="286">
        <v>44909.416666666664</v>
      </c>
      <c r="W1794">
        <v>24.999600000000001</v>
      </c>
    </row>
    <row r="1795" spans="4:23" x14ac:dyDescent="0.2">
      <c r="D1795" s="2">
        <v>43683.333333333336</v>
      </c>
      <c r="E1795">
        <v>267.81</v>
      </c>
      <c r="F1795" s="874"/>
      <c r="G1795" s="874"/>
      <c r="H1795" s="874"/>
      <c r="I1795" s="874"/>
      <c r="J1795" s="874"/>
      <c r="K1795" s="874"/>
      <c r="L1795" s="874"/>
      <c r="P1795" s="286">
        <v>43906.291666666664</v>
      </c>
      <c r="Q1795">
        <v>194.84299999999996</v>
      </c>
      <c r="S1795" s="286">
        <v>44499.541666666664</v>
      </c>
      <c r="T1795" s="461">
        <v>1.5100830000000001</v>
      </c>
      <c r="V1795" s="286">
        <v>44909.458333333336</v>
      </c>
      <c r="W1795">
        <v>33.863480000000003</v>
      </c>
    </row>
    <row r="1796" spans="4:23" x14ac:dyDescent="0.2">
      <c r="D1796" s="2">
        <v>43683.375</v>
      </c>
      <c r="E1796">
        <v>233.87</v>
      </c>
      <c r="F1796" s="874"/>
      <c r="G1796" s="874"/>
      <c r="H1796" s="874"/>
      <c r="I1796" s="874"/>
      <c r="J1796" s="874"/>
      <c r="K1796" s="874"/>
      <c r="L1796" s="874"/>
      <c r="P1796" s="286">
        <v>43906.333333333336</v>
      </c>
      <c r="Q1796">
        <v>53.948333333333316</v>
      </c>
      <c r="S1796" s="286">
        <v>44499.583333333336</v>
      </c>
      <c r="T1796" s="461">
        <v>1.5577570000000001</v>
      </c>
      <c r="V1796" s="286">
        <v>44909.5</v>
      </c>
      <c r="W1796">
        <v>34.860579999999999</v>
      </c>
    </row>
    <row r="1797" spans="4:23" x14ac:dyDescent="0.2">
      <c r="D1797" s="2">
        <v>43683.416666666664</v>
      </c>
      <c r="E1797">
        <v>193.38</v>
      </c>
      <c r="F1797" s="874"/>
      <c r="G1797" s="874"/>
      <c r="H1797" s="874"/>
      <c r="I1797" s="874"/>
      <c r="J1797" s="874"/>
      <c r="K1797" s="874"/>
      <c r="L1797" s="874"/>
      <c r="P1797" s="286">
        <v>43906.375</v>
      </c>
      <c r="Q1797">
        <v>61.116333333333337</v>
      </c>
      <c r="S1797" s="286">
        <v>44499.625</v>
      </c>
      <c r="T1797" s="461">
        <v>1.483449</v>
      </c>
      <c r="V1797" s="286">
        <v>44909.541666666664</v>
      </c>
      <c r="W1797">
        <v>0.2485916</v>
      </c>
    </row>
    <row r="1798" spans="4:23" x14ac:dyDescent="0.2">
      <c r="D1798" s="2">
        <v>43683.458333333336</v>
      </c>
      <c r="E1798">
        <v>244.04</v>
      </c>
      <c r="F1798" s="874"/>
      <c r="G1798" s="874"/>
      <c r="H1798" s="874"/>
      <c r="I1798" s="874"/>
      <c r="J1798" s="874"/>
      <c r="K1798" s="874"/>
      <c r="L1798" s="874"/>
      <c r="P1798" s="286">
        <v>43906.416666666664</v>
      </c>
      <c r="Q1798">
        <v>76.630666666666656</v>
      </c>
      <c r="S1798" s="286">
        <v>44499.666666666664</v>
      </c>
      <c r="T1798" s="461">
        <v>1.3248789999999999</v>
      </c>
      <c r="V1798" s="286">
        <v>44909.583333333336</v>
      </c>
      <c r="W1798">
        <v>0.18592310000000001</v>
      </c>
    </row>
    <row r="1799" spans="4:23" x14ac:dyDescent="0.2">
      <c r="D1799" s="2">
        <v>43683.5</v>
      </c>
      <c r="E1799">
        <v>286.11</v>
      </c>
      <c r="F1799" s="874"/>
      <c r="G1799" s="874"/>
      <c r="H1799" s="874"/>
      <c r="I1799" s="874"/>
      <c r="J1799" s="874"/>
      <c r="K1799" s="874"/>
      <c r="L1799" s="874"/>
      <c r="P1799" s="286">
        <v>43906.458333333336</v>
      </c>
      <c r="Q1799">
        <v>80.940166666666684</v>
      </c>
      <c r="S1799" s="286">
        <v>44499.708333333336</v>
      </c>
      <c r="T1799" s="461">
        <v>1.4029659999999999</v>
      </c>
      <c r="V1799" s="286">
        <v>44909.625</v>
      </c>
      <c r="W1799">
        <v>6.5923350000000006E-2</v>
      </c>
    </row>
    <row r="1800" spans="4:23" x14ac:dyDescent="0.2">
      <c r="D1800" s="2">
        <v>43683.541666666664</v>
      </c>
      <c r="E1800">
        <v>211.37</v>
      </c>
      <c r="F1800" s="874"/>
      <c r="G1800" s="874"/>
      <c r="H1800" s="874"/>
      <c r="I1800" s="874"/>
      <c r="J1800" s="874"/>
      <c r="K1800" s="874"/>
      <c r="L1800" s="874"/>
      <c r="P1800" s="286">
        <v>43906.5</v>
      </c>
      <c r="Q1800">
        <v>47.457833333333348</v>
      </c>
      <c r="S1800" s="286">
        <v>44499.75</v>
      </c>
      <c r="T1800" s="461">
        <v>1.428785</v>
      </c>
      <c r="V1800" s="286">
        <v>44909.666666666664</v>
      </c>
      <c r="W1800">
        <v>4.3398430000000002E-2</v>
      </c>
    </row>
    <row r="1801" spans="4:23" x14ac:dyDescent="0.2">
      <c r="D1801" s="2">
        <v>43683.583333333336</v>
      </c>
      <c r="E1801">
        <v>218.37</v>
      </c>
      <c r="F1801" s="874"/>
      <c r="G1801" s="874"/>
      <c r="H1801" s="874"/>
      <c r="I1801" s="874"/>
      <c r="J1801" s="874"/>
      <c r="K1801" s="874"/>
      <c r="L1801" s="874"/>
      <c r="P1801" s="286">
        <v>43906.541666666664</v>
      </c>
      <c r="Q1801">
        <v>57.667000000000009</v>
      </c>
      <c r="S1801" s="286">
        <v>44499.791666666664</v>
      </c>
      <c r="T1801" s="461">
        <v>1.511441</v>
      </c>
      <c r="V1801" s="286">
        <v>44909.708333333336</v>
      </c>
      <c r="W1801">
        <v>3.2772429999999998E-2</v>
      </c>
    </row>
    <row r="1802" spans="4:23" x14ac:dyDescent="0.2">
      <c r="D1802" s="2">
        <v>43683.625</v>
      </c>
      <c r="E1802">
        <v>284.92</v>
      </c>
      <c r="F1802" s="874"/>
      <c r="G1802" s="874"/>
      <c r="H1802" s="874"/>
      <c r="I1802" s="874"/>
      <c r="J1802" s="874"/>
      <c r="K1802" s="874"/>
      <c r="L1802" s="874"/>
      <c r="P1802" s="286">
        <v>43906.583333333336</v>
      </c>
      <c r="Q1802">
        <v>100.25349999999996</v>
      </c>
      <c r="S1802" s="286">
        <v>44499.833333333336</v>
      </c>
      <c r="T1802" s="461">
        <v>1.4645809999999999</v>
      </c>
      <c r="V1802" s="286">
        <v>44909.75</v>
      </c>
      <c r="W1802">
        <v>3.9331320000000003E-2</v>
      </c>
    </row>
    <row r="1803" spans="4:23" x14ac:dyDescent="0.2">
      <c r="D1803" s="2">
        <v>43683.666666666664</v>
      </c>
      <c r="E1803">
        <v>50.43</v>
      </c>
      <c r="F1803" s="874"/>
      <c r="G1803" s="874"/>
      <c r="H1803" s="874"/>
      <c r="I1803" s="874"/>
      <c r="J1803" s="874"/>
      <c r="K1803" s="874"/>
      <c r="L1803" s="874"/>
      <c r="P1803" s="286">
        <v>43906.625</v>
      </c>
      <c r="Q1803">
        <v>8.8904999999999959</v>
      </c>
      <c r="S1803" s="286">
        <v>44499.875</v>
      </c>
      <c r="T1803" s="461">
        <v>0.89149029999999996</v>
      </c>
      <c r="V1803" s="286">
        <v>44909.791666666664</v>
      </c>
      <c r="W1803">
        <v>5.1875089999999999E-2</v>
      </c>
    </row>
    <row r="1804" spans="4:23" x14ac:dyDescent="0.2">
      <c r="D1804" s="2">
        <v>43683.708333333336</v>
      </c>
      <c r="E1804">
        <v>51.37</v>
      </c>
      <c r="F1804" s="874"/>
      <c r="G1804" s="874"/>
      <c r="H1804" s="874"/>
      <c r="I1804" s="874"/>
      <c r="J1804" s="874"/>
      <c r="K1804" s="874"/>
      <c r="L1804" s="874"/>
      <c r="P1804" s="286">
        <v>43906.666666666664</v>
      </c>
      <c r="Q1804">
        <v>6.3318333333333356</v>
      </c>
      <c r="S1804" s="286">
        <v>44499.916666666664</v>
      </c>
      <c r="T1804" s="461">
        <v>1.3768879999999999</v>
      </c>
      <c r="V1804" s="286">
        <v>44909.833333333336</v>
      </c>
      <c r="W1804">
        <v>4.3464269999999999E-2</v>
      </c>
    </row>
    <row r="1805" spans="4:23" x14ac:dyDescent="0.2">
      <c r="D1805" s="2">
        <v>43683.75</v>
      </c>
      <c r="E1805">
        <v>38.35</v>
      </c>
      <c r="F1805" s="874"/>
      <c r="G1805" s="874"/>
      <c r="H1805" s="874"/>
      <c r="I1805" s="874"/>
      <c r="J1805" s="874"/>
      <c r="K1805" s="874"/>
      <c r="L1805" s="874"/>
      <c r="P1805" s="286">
        <v>43906.708333333336</v>
      </c>
      <c r="Q1805">
        <v>5.1889999999999983</v>
      </c>
      <c r="S1805" s="286">
        <v>44499.958333333336</v>
      </c>
      <c r="T1805" s="461">
        <v>1.030678</v>
      </c>
      <c r="V1805" s="286">
        <v>44909.875</v>
      </c>
      <c r="W1805">
        <v>2.825066E-2</v>
      </c>
    </row>
    <row r="1806" spans="4:23" x14ac:dyDescent="0.2">
      <c r="D1806" s="2">
        <v>43683.791666666664</v>
      </c>
      <c r="E1806">
        <v>28.19</v>
      </c>
      <c r="F1806" s="874"/>
      <c r="G1806" s="874"/>
      <c r="H1806" s="874"/>
      <c r="I1806" s="874"/>
      <c r="J1806" s="874"/>
      <c r="K1806" s="874"/>
      <c r="L1806" s="874"/>
      <c r="P1806" s="286">
        <v>43906.75</v>
      </c>
      <c r="Q1806">
        <v>4.3386666666666667</v>
      </c>
      <c r="S1806" s="286">
        <v>44500</v>
      </c>
      <c r="T1806" s="461">
        <v>1.703163</v>
      </c>
      <c r="V1806" s="286">
        <v>44910.291666666664</v>
      </c>
      <c r="W1806">
        <v>34.111530000000002</v>
      </c>
    </row>
    <row r="1807" spans="4:23" x14ac:dyDescent="0.2">
      <c r="D1807" s="2">
        <v>43683.833333333336</v>
      </c>
      <c r="E1807">
        <v>22.6</v>
      </c>
      <c r="F1807" s="874"/>
      <c r="G1807" s="874"/>
      <c r="H1807" s="874"/>
      <c r="I1807" s="874"/>
      <c r="J1807" s="874"/>
      <c r="K1807" s="874"/>
      <c r="L1807" s="874"/>
      <c r="P1807" s="286">
        <v>43906.791666666664</v>
      </c>
      <c r="Q1807">
        <v>4.1429999999999989</v>
      </c>
      <c r="S1807" s="286">
        <v>44500.041666666664</v>
      </c>
      <c r="T1807" s="461">
        <v>1.5944309999999999</v>
      </c>
      <c r="V1807" s="286">
        <v>44910.333333333336</v>
      </c>
      <c r="W1807">
        <v>15.95255</v>
      </c>
    </row>
    <row r="1808" spans="4:23" x14ac:dyDescent="0.2">
      <c r="D1808" s="2">
        <v>43683.875</v>
      </c>
      <c r="E1808">
        <v>67.989999999999995</v>
      </c>
      <c r="F1808" s="874"/>
      <c r="G1808" s="874"/>
      <c r="H1808" s="874"/>
      <c r="I1808" s="874"/>
      <c r="J1808" s="874"/>
      <c r="K1808" s="874"/>
      <c r="L1808" s="874"/>
      <c r="P1808" s="286">
        <v>43906.833333333336</v>
      </c>
      <c r="Q1808">
        <v>3.8431666666666664</v>
      </c>
      <c r="S1808" s="286">
        <v>44500.083333333336</v>
      </c>
      <c r="T1808" s="461">
        <v>5.1520099999999998</v>
      </c>
      <c r="V1808" s="286">
        <v>44910.375</v>
      </c>
      <c r="W1808">
        <v>17.358270000000001</v>
      </c>
    </row>
    <row r="1809" spans="4:23" x14ac:dyDescent="0.2">
      <c r="D1809" s="2">
        <v>43683.916666666664</v>
      </c>
      <c r="E1809">
        <v>13.75</v>
      </c>
      <c r="F1809" s="874"/>
      <c r="G1809" s="874"/>
      <c r="H1809" s="874"/>
      <c r="I1809" s="874"/>
      <c r="J1809" s="874"/>
      <c r="K1809" s="874"/>
      <c r="L1809" s="874"/>
      <c r="P1809" s="286">
        <v>43906.875</v>
      </c>
      <c r="Q1809">
        <v>3.7129999999999996</v>
      </c>
      <c r="S1809" s="286">
        <v>44500.125</v>
      </c>
      <c r="T1809" s="461">
        <v>1.206402</v>
      </c>
      <c r="V1809" s="286">
        <v>44910.416666666664</v>
      </c>
      <c r="W1809">
        <v>9.0448599999999999</v>
      </c>
    </row>
    <row r="1810" spans="4:23" x14ac:dyDescent="0.2">
      <c r="D1810" s="2">
        <v>43683.958333333336</v>
      </c>
      <c r="E1810">
        <v>0.48</v>
      </c>
      <c r="F1810" s="874"/>
      <c r="G1810" s="874"/>
      <c r="H1810" s="874"/>
      <c r="I1810" s="874"/>
      <c r="J1810" s="874"/>
      <c r="K1810" s="874"/>
      <c r="L1810" s="874"/>
      <c r="P1810" s="286">
        <v>43906.916666666664</v>
      </c>
      <c r="Q1810">
        <v>3.6996666666666655</v>
      </c>
      <c r="S1810" s="286">
        <v>44500.166666666664</v>
      </c>
      <c r="T1810" s="461">
        <v>0.82791910000000002</v>
      </c>
      <c r="V1810" s="286">
        <v>44910.458333333336</v>
      </c>
      <c r="W1810">
        <v>12.564679999999999</v>
      </c>
    </row>
    <row r="1811" spans="4:23" x14ac:dyDescent="0.2">
      <c r="D1811" s="2">
        <v>43684</v>
      </c>
      <c r="E1811">
        <v>7.11</v>
      </c>
      <c r="F1811" s="874"/>
      <c r="G1811" s="874"/>
      <c r="H1811" s="874"/>
      <c r="I1811" s="874"/>
      <c r="J1811" s="874"/>
      <c r="K1811" s="874"/>
      <c r="L1811" s="874"/>
      <c r="P1811" s="286">
        <v>43906.958333333336</v>
      </c>
      <c r="Q1811">
        <v>3.3669999999999995</v>
      </c>
      <c r="S1811" s="286">
        <v>44500.208333333336</v>
      </c>
      <c r="T1811" s="461">
        <v>1.215706</v>
      </c>
      <c r="V1811" s="286">
        <v>44910.5</v>
      </c>
      <c r="W1811">
        <v>10.53342</v>
      </c>
    </row>
    <row r="1812" spans="4:23" x14ac:dyDescent="0.2">
      <c r="D1812" s="2">
        <v>43684.041666666664</v>
      </c>
      <c r="E1812">
        <v>6</v>
      </c>
      <c r="F1812" s="874"/>
      <c r="G1812" s="874"/>
      <c r="H1812" s="874"/>
      <c r="I1812" s="874"/>
      <c r="J1812" s="874"/>
      <c r="K1812" s="874"/>
      <c r="L1812" s="874"/>
      <c r="P1812" s="286">
        <v>43907</v>
      </c>
      <c r="Q1812">
        <v>3.3776666666666655</v>
      </c>
      <c r="S1812" s="286">
        <v>44500.25</v>
      </c>
      <c r="T1812" s="461">
        <v>1.5643069999999999</v>
      </c>
      <c r="V1812" s="286">
        <v>44910.541666666664</v>
      </c>
      <c r="W1812">
        <v>0.30338870000000001</v>
      </c>
    </row>
    <row r="1813" spans="4:23" x14ac:dyDescent="0.2">
      <c r="D1813" s="2">
        <v>43684.083333333336</v>
      </c>
      <c r="E1813">
        <v>5.29</v>
      </c>
      <c r="F1813" s="874"/>
      <c r="G1813" s="874"/>
      <c r="H1813" s="874"/>
      <c r="I1813" s="874"/>
      <c r="J1813" s="874"/>
      <c r="K1813" s="874"/>
      <c r="L1813" s="874"/>
      <c r="P1813" s="286">
        <v>43907.041666666664</v>
      </c>
      <c r="Q1813">
        <v>3.4635000000000011</v>
      </c>
      <c r="S1813" s="286">
        <v>44500.291666666664</v>
      </c>
      <c r="T1813" s="461">
        <v>1.2894140000000001</v>
      </c>
      <c r="V1813" s="286">
        <v>44910.583333333336</v>
      </c>
      <c r="W1813">
        <v>0.27833639999999998</v>
      </c>
    </row>
    <row r="1814" spans="4:23" x14ac:dyDescent="0.2">
      <c r="D1814" s="2">
        <v>43684.125</v>
      </c>
      <c r="E1814">
        <v>3.98</v>
      </c>
      <c r="F1814" s="874"/>
      <c r="G1814" s="874"/>
      <c r="H1814" s="874"/>
      <c r="I1814" s="874"/>
      <c r="J1814" s="874"/>
      <c r="K1814" s="874"/>
      <c r="L1814" s="874"/>
      <c r="P1814" s="286">
        <v>43907.083333333336</v>
      </c>
      <c r="Q1814">
        <v>3.4689999999999994</v>
      </c>
      <c r="S1814" s="286">
        <v>44500.333333333336</v>
      </c>
      <c r="T1814" s="461">
        <v>1.329108</v>
      </c>
      <c r="V1814" s="286">
        <v>44910.625</v>
      </c>
      <c r="W1814">
        <v>0.1069673</v>
      </c>
    </row>
    <row r="1815" spans="4:23" x14ac:dyDescent="0.2">
      <c r="D1815" s="2">
        <v>43684.166666666664</v>
      </c>
      <c r="E1815">
        <v>7.43</v>
      </c>
      <c r="F1815" s="874"/>
      <c r="G1815" s="874"/>
      <c r="H1815" s="874"/>
      <c r="I1815" s="874"/>
      <c r="J1815" s="874"/>
      <c r="K1815" s="874"/>
      <c r="L1815" s="874"/>
      <c r="P1815" s="286">
        <v>43907.125</v>
      </c>
      <c r="Q1815">
        <v>277.74266666666665</v>
      </c>
      <c r="S1815" s="286">
        <v>44500.375</v>
      </c>
      <c r="T1815" s="461">
        <v>5.4610120000000002</v>
      </c>
      <c r="V1815" s="286">
        <v>44910.666666666664</v>
      </c>
      <c r="W1815">
        <v>5.9612489999999997E-2</v>
      </c>
    </row>
    <row r="1816" spans="4:23" x14ac:dyDescent="0.2">
      <c r="D1816" s="2">
        <v>43684.208333333336</v>
      </c>
      <c r="E1816">
        <v>11.63</v>
      </c>
      <c r="F1816" s="874"/>
      <c r="G1816" s="874"/>
      <c r="H1816" s="874"/>
      <c r="I1816" s="874"/>
      <c r="J1816" s="874"/>
      <c r="K1816" s="874"/>
      <c r="L1816" s="874"/>
      <c r="P1816" s="286">
        <v>43907.166666666664</v>
      </c>
      <c r="Q1816">
        <v>11.376333333333333</v>
      </c>
      <c r="S1816" s="286">
        <v>44500.416666666664</v>
      </c>
      <c r="T1816" s="461">
        <v>1.6348689999999999</v>
      </c>
      <c r="V1816" s="286">
        <v>44910.708333333336</v>
      </c>
      <c r="W1816">
        <v>6.4328590000000005E-2</v>
      </c>
    </row>
    <row r="1817" spans="4:23" x14ac:dyDescent="0.2">
      <c r="D1817" s="2">
        <v>43684.25</v>
      </c>
      <c r="E1817">
        <v>6.92</v>
      </c>
      <c r="F1817" s="874"/>
      <c r="G1817" s="874"/>
      <c r="H1817" s="874"/>
      <c r="I1817" s="874"/>
      <c r="J1817" s="874"/>
      <c r="K1817" s="874"/>
      <c r="L1817" s="874"/>
      <c r="P1817" s="286">
        <v>43907.208333333336</v>
      </c>
      <c r="Q1817">
        <v>13.913833333333336</v>
      </c>
      <c r="S1817" s="286">
        <v>44500.458333333336</v>
      </c>
      <c r="T1817" s="461">
        <v>1.571153</v>
      </c>
      <c r="V1817" s="286">
        <v>44910.75</v>
      </c>
      <c r="W1817">
        <v>5.154711E-2</v>
      </c>
    </row>
    <row r="1818" spans="4:23" x14ac:dyDescent="0.2">
      <c r="D1818" s="2">
        <v>43684.291666666664</v>
      </c>
      <c r="E1818">
        <v>11.14</v>
      </c>
      <c r="F1818" s="874"/>
      <c r="G1818" s="874"/>
      <c r="H1818" s="874"/>
      <c r="I1818" s="874"/>
      <c r="J1818" s="874"/>
      <c r="K1818" s="874"/>
      <c r="L1818" s="874"/>
      <c r="P1818" s="286">
        <v>43907.25</v>
      </c>
      <c r="Q1818">
        <v>28.280833333333341</v>
      </c>
      <c r="S1818" s="286">
        <v>44500.5</v>
      </c>
      <c r="T1818" s="461">
        <v>1.612568</v>
      </c>
      <c r="V1818" s="286">
        <v>44910.791666666664</v>
      </c>
      <c r="W1818">
        <v>3.6146499999999998E-2</v>
      </c>
    </row>
    <row r="1819" spans="4:23" x14ac:dyDescent="0.2">
      <c r="D1819" s="2">
        <v>43684.333333333336</v>
      </c>
      <c r="E1819">
        <v>65.31</v>
      </c>
      <c r="F1819" s="874"/>
      <c r="G1819" s="874"/>
      <c r="H1819" s="874"/>
      <c r="I1819" s="874"/>
      <c r="J1819" s="874"/>
      <c r="K1819" s="874"/>
      <c r="L1819" s="874"/>
      <c r="P1819" s="286">
        <v>43907.291666666664</v>
      </c>
      <c r="Q1819">
        <v>175.12299999999999</v>
      </c>
      <c r="S1819" s="286">
        <v>44500.541666666664</v>
      </c>
      <c r="T1819" s="461">
        <v>1.8378760000000001</v>
      </c>
      <c r="V1819" s="286">
        <v>44910.833333333336</v>
      </c>
      <c r="W1819">
        <v>3.1416569999999998E-2</v>
      </c>
    </row>
    <row r="1820" spans="4:23" x14ac:dyDescent="0.2">
      <c r="D1820" s="2">
        <v>43684.375</v>
      </c>
      <c r="E1820">
        <v>357.73</v>
      </c>
      <c r="F1820" s="874"/>
      <c r="G1820" s="874"/>
      <c r="H1820" s="874"/>
      <c r="I1820" s="874"/>
      <c r="J1820" s="874"/>
      <c r="K1820" s="874"/>
      <c r="L1820" s="874"/>
      <c r="P1820" s="286">
        <v>43907.333333333336</v>
      </c>
      <c r="Q1820">
        <v>66.157166666666654</v>
      </c>
      <c r="S1820" s="286">
        <v>44500.583333333336</v>
      </c>
      <c r="T1820" s="461">
        <v>2.1605210000000001</v>
      </c>
      <c r="V1820" s="286">
        <v>44910.875</v>
      </c>
      <c r="W1820">
        <v>2.744226E-2</v>
      </c>
    </row>
    <row r="1821" spans="4:23" x14ac:dyDescent="0.2">
      <c r="D1821" s="2">
        <v>43684.416666666664</v>
      </c>
      <c r="E1821">
        <v>272.64999999999998</v>
      </c>
      <c r="F1821" s="874"/>
      <c r="G1821" s="874"/>
      <c r="H1821" s="874"/>
      <c r="I1821" s="874"/>
      <c r="J1821" s="874"/>
      <c r="K1821" s="874"/>
      <c r="L1821" s="874"/>
      <c r="P1821" s="286">
        <v>43907.375</v>
      </c>
      <c r="Q1821">
        <v>57.438166666666675</v>
      </c>
      <c r="S1821" s="286">
        <v>44500.625</v>
      </c>
      <c r="T1821" s="461">
        <v>2.2074349999999998</v>
      </c>
      <c r="V1821" s="286">
        <v>44911.291666666664</v>
      </c>
      <c r="W1821">
        <v>36.025779999999997</v>
      </c>
    </row>
    <row r="1822" spans="4:23" x14ac:dyDescent="0.2">
      <c r="D1822" s="2">
        <v>43684.458333333336</v>
      </c>
      <c r="E1822">
        <v>164.1</v>
      </c>
      <c r="F1822" s="874"/>
      <c r="G1822" s="874"/>
      <c r="H1822" s="874"/>
      <c r="I1822" s="874"/>
      <c r="J1822" s="874"/>
      <c r="K1822" s="874"/>
      <c r="L1822" s="874"/>
      <c r="P1822" s="286">
        <v>43907.416666666664</v>
      </c>
      <c r="Q1822">
        <v>59.124000000000002</v>
      </c>
      <c r="S1822" s="286">
        <v>44500.666666666664</v>
      </c>
      <c r="T1822" s="461">
        <v>2.3090470000000001</v>
      </c>
      <c r="V1822" s="286">
        <v>44911.333333333336</v>
      </c>
      <c r="W1822">
        <v>39.154200000000003</v>
      </c>
    </row>
    <row r="1823" spans="4:23" x14ac:dyDescent="0.2">
      <c r="D1823" s="2">
        <v>43684.5</v>
      </c>
      <c r="E1823">
        <v>229.03</v>
      </c>
      <c r="F1823" s="874"/>
      <c r="G1823" s="874"/>
      <c r="H1823" s="874"/>
      <c r="I1823" s="874"/>
      <c r="J1823" s="874"/>
      <c r="K1823" s="874"/>
      <c r="L1823" s="874"/>
      <c r="P1823" s="286">
        <v>43907.458333333336</v>
      </c>
      <c r="Q1823">
        <v>60.943333333333342</v>
      </c>
      <c r="S1823" s="286">
        <v>44500.708333333336</v>
      </c>
      <c r="T1823" s="461">
        <v>1.9810479999999999</v>
      </c>
      <c r="V1823" s="286">
        <v>44911.375</v>
      </c>
      <c r="W1823">
        <v>31.291779999999999</v>
      </c>
    </row>
    <row r="1824" spans="4:23" x14ac:dyDescent="0.2">
      <c r="D1824" s="2">
        <v>43684.541666666664</v>
      </c>
      <c r="E1824">
        <v>172.11</v>
      </c>
      <c r="F1824" s="874"/>
      <c r="G1824" s="874"/>
      <c r="H1824" s="874"/>
      <c r="I1824" s="874"/>
      <c r="J1824" s="874"/>
      <c r="K1824" s="874"/>
      <c r="L1824" s="874"/>
      <c r="P1824" s="286">
        <v>43907.5</v>
      </c>
      <c r="Q1824">
        <v>85.504666666666665</v>
      </c>
      <c r="S1824" s="286">
        <v>44500.75</v>
      </c>
      <c r="T1824" s="461">
        <v>2.2908330000000001</v>
      </c>
      <c r="V1824" s="286">
        <v>44911.416666666664</v>
      </c>
      <c r="W1824">
        <v>13.12673</v>
      </c>
    </row>
    <row r="1825" spans="4:23" x14ac:dyDescent="0.2">
      <c r="D1825" s="2">
        <v>43684.583333333336</v>
      </c>
      <c r="E1825">
        <v>122.84</v>
      </c>
      <c r="F1825" s="874"/>
      <c r="G1825" s="874"/>
      <c r="H1825" s="874"/>
      <c r="I1825" s="874"/>
      <c r="J1825" s="874"/>
      <c r="K1825" s="874"/>
      <c r="L1825" s="874"/>
      <c r="P1825" s="286">
        <v>43907.541666666664</v>
      </c>
      <c r="Q1825">
        <v>117.83883333333331</v>
      </c>
      <c r="S1825" s="286">
        <v>44500.791666666664</v>
      </c>
      <c r="T1825" s="461">
        <v>3.0419489999999998</v>
      </c>
      <c r="V1825" s="286">
        <v>44911.458333333336</v>
      </c>
      <c r="W1825">
        <v>6.3485050000000003</v>
      </c>
    </row>
    <row r="1826" spans="4:23" x14ac:dyDescent="0.2">
      <c r="D1826" s="2">
        <v>43684.625</v>
      </c>
      <c r="E1826">
        <v>95.06</v>
      </c>
      <c r="F1826" s="874"/>
      <c r="G1826" s="874"/>
      <c r="H1826" s="874"/>
      <c r="I1826" s="874"/>
      <c r="J1826" s="874"/>
      <c r="K1826" s="874"/>
      <c r="L1826" s="874"/>
      <c r="P1826" s="286">
        <v>43907.583333333336</v>
      </c>
      <c r="Q1826">
        <v>87.893000000000001</v>
      </c>
      <c r="S1826" s="286">
        <v>44500.833333333336</v>
      </c>
      <c r="T1826" s="461">
        <v>1.7969569999999999</v>
      </c>
      <c r="V1826" s="286">
        <v>44911.5</v>
      </c>
      <c r="W1826">
        <v>10.734730000000001</v>
      </c>
    </row>
    <row r="1827" spans="4:23" x14ac:dyDescent="0.2">
      <c r="D1827" s="2">
        <v>43684.666666666664</v>
      </c>
      <c r="E1827">
        <v>13.19</v>
      </c>
      <c r="F1827" s="874"/>
      <c r="G1827" s="874"/>
      <c r="H1827" s="874"/>
      <c r="I1827" s="874"/>
      <c r="J1827" s="874"/>
      <c r="K1827" s="874"/>
      <c r="L1827" s="874"/>
      <c r="P1827" s="286">
        <v>43907.625</v>
      </c>
      <c r="Q1827">
        <v>42.173333333333339</v>
      </c>
      <c r="S1827" s="286">
        <v>44500.875</v>
      </c>
      <c r="T1827" s="461">
        <v>1.787587</v>
      </c>
      <c r="V1827" s="286">
        <v>44911.541666666664</v>
      </c>
      <c r="W1827">
        <v>0.36192970000000002</v>
      </c>
    </row>
    <row r="1828" spans="4:23" x14ac:dyDescent="0.2">
      <c r="D1828" s="2">
        <v>43684.708333333336</v>
      </c>
      <c r="E1828">
        <v>9.64</v>
      </c>
      <c r="F1828" s="874"/>
      <c r="G1828" s="874"/>
      <c r="H1828" s="874"/>
      <c r="I1828" s="874"/>
      <c r="J1828" s="874"/>
      <c r="K1828" s="874"/>
      <c r="L1828" s="874"/>
      <c r="P1828" s="286">
        <v>43907.666666666664</v>
      </c>
      <c r="Q1828">
        <v>30.669166666666662</v>
      </c>
      <c r="S1828" s="286">
        <v>44500.916666666664</v>
      </c>
      <c r="T1828" s="461">
        <v>3.4457409999999999</v>
      </c>
      <c r="V1828" s="286">
        <v>44911.583333333336</v>
      </c>
      <c r="W1828">
        <v>0.31585570000000002</v>
      </c>
    </row>
    <row r="1829" spans="4:23" x14ac:dyDescent="0.2">
      <c r="D1829" s="2">
        <v>43684.75</v>
      </c>
      <c r="E1829">
        <v>5.43</v>
      </c>
      <c r="F1829" s="874"/>
      <c r="G1829" s="874"/>
      <c r="H1829" s="874"/>
      <c r="I1829" s="874"/>
      <c r="J1829" s="874"/>
      <c r="K1829" s="874"/>
      <c r="L1829" s="874"/>
      <c r="P1829" s="286">
        <v>43907.708333333336</v>
      </c>
      <c r="Q1829">
        <v>21.041999999999998</v>
      </c>
      <c r="S1829" s="286">
        <v>44500.958333333336</v>
      </c>
      <c r="T1829" s="461">
        <v>1.02061</v>
      </c>
      <c r="V1829" s="286">
        <v>44911.625</v>
      </c>
      <c r="W1829">
        <v>0.107748</v>
      </c>
    </row>
    <row r="1830" spans="4:23" x14ac:dyDescent="0.2">
      <c r="D1830" s="2">
        <v>43684.791666666664</v>
      </c>
      <c r="E1830">
        <v>5.24</v>
      </c>
      <c r="F1830" s="874"/>
      <c r="G1830" s="874"/>
      <c r="H1830" s="874"/>
      <c r="I1830" s="874"/>
      <c r="J1830" s="874"/>
      <c r="K1830" s="874"/>
      <c r="L1830" s="874"/>
      <c r="P1830" s="286">
        <v>43907.75</v>
      </c>
      <c r="Q1830">
        <v>17.362333333333332</v>
      </c>
      <c r="S1830" s="286">
        <v>44501</v>
      </c>
      <c r="T1830" s="461">
        <v>1.167111</v>
      </c>
      <c r="V1830" s="286">
        <v>44911.666666666664</v>
      </c>
      <c r="W1830">
        <v>5.399615E-2</v>
      </c>
    </row>
    <row r="1831" spans="4:23" x14ac:dyDescent="0.2">
      <c r="D1831" s="2">
        <v>43684.833333333336</v>
      </c>
      <c r="E1831">
        <v>5.63</v>
      </c>
      <c r="F1831" s="874"/>
      <c r="G1831" s="874"/>
      <c r="H1831" s="874"/>
      <c r="I1831" s="874"/>
      <c r="J1831" s="874"/>
      <c r="K1831" s="874"/>
      <c r="L1831" s="874"/>
      <c r="P1831" s="286">
        <v>43907.791666666664</v>
      </c>
      <c r="Q1831">
        <v>17.907499999999995</v>
      </c>
      <c r="S1831" s="286">
        <v>44501.041666666664</v>
      </c>
      <c r="T1831" s="461">
        <v>1.2939529999999999</v>
      </c>
      <c r="V1831" s="286">
        <v>44911.708333333336</v>
      </c>
      <c r="W1831">
        <v>3.7690920000000003E-2</v>
      </c>
    </row>
    <row r="1832" spans="4:23" x14ac:dyDescent="0.2">
      <c r="D1832" s="2">
        <v>43684.875</v>
      </c>
      <c r="E1832">
        <v>6.08</v>
      </c>
      <c r="F1832" s="874"/>
      <c r="G1832" s="874"/>
      <c r="H1832" s="874"/>
      <c r="I1832" s="874"/>
      <c r="J1832" s="874"/>
      <c r="K1832" s="874"/>
      <c r="L1832" s="874"/>
      <c r="P1832" s="286">
        <v>43907.833333333336</v>
      </c>
      <c r="Q1832">
        <v>15.739500000000001</v>
      </c>
      <c r="S1832" s="286">
        <v>44501.083333333336</v>
      </c>
      <c r="T1832" s="461">
        <v>1.205468</v>
      </c>
      <c r="V1832" s="286">
        <v>44911.75</v>
      </c>
      <c r="W1832">
        <v>5.3548940000000003E-2</v>
      </c>
    </row>
    <row r="1833" spans="4:23" x14ac:dyDescent="0.2">
      <c r="D1833" s="2">
        <v>43684.916666666664</v>
      </c>
      <c r="E1833">
        <v>5.56</v>
      </c>
      <c r="F1833" s="874"/>
      <c r="G1833" s="874"/>
      <c r="H1833" s="874"/>
      <c r="I1833" s="874"/>
      <c r="J1833" s="874"/>
      <c r="K1833" s="874"/>
      <c r="L1833" s="874"/>
      <c r="P1833" s="286">
        <v>43907.875</v>
      </c>
      <c r="Q1833">
        <v>9.7756666666666678</v>
      </c>
      <c r="S1833" s="286">
        <v>44501.125</v>
      </c>
      <c r="T1833" s="461">
        <v>1.2210049999999999</v>
      </c>
      <c r="V1833" s="286">
        <v>44911.791666666664</v>
      </c>
      <c r="W1833">
        <v>5.9416589999999998E-2</v>
      </c>
    </row>
    <row r="1834" spans="4:23" x14ac:dyDescent="0.2">
      <c r="D1834" s="2">
        <v>43684.958333333336</v>
      </c>
      <c r="E1834">
        <v>5.31</v>
      </c>
      <c r="F1834" s="874"/>
      <c r="G1834" s="874"/>
      <c r="H1834" s="874"/>
      <c r="I1834" s="874"/>
      <c r="J1834" s="874"/>
      <c r="K1834" s="874"/>
      <c r="L1834" s="874"/>
      <c r="P1834" s="286">
        <v>43907.916666666664</v>
      </c>
      <c r="Q1834">
        <v>6.1004999999999994</v>
      </c>
      <c r="S1834" s="286">
        <v>44501.166666666664</v>
      </c>
      <c r="T1834" s="461">
        <v>1.177872</v>
      </c>
      <c r="V1834" s="286">
        <v>44911.833333333336</v>
      </c>
      <c r="W1834">
        <v>3.9784069999999998E-2</v>
      </c>
    </row>
    <row r="1835" spans="4:23" x14ac:dyDescent="0.2">
      <c r="D1835" s="2">
        <v>43685</v>
      </c>
      <c r="E1835">
        <v>5.35</v>
      </c>
      <c r="F1835" s="874"/>
      <c r="G1835" s="874"/>
      <c r="H1835" s="874"/>
      <c r="I1835" s="874"/>
      <c r="J1835" s="874"/>
      <c r="K1835" s="874"/>
      <c r="L1835" s="874"/>
      <c r="P1835" s="286">
        <v>43907.958333333336</v>
      </c>
      <c r="Q1835">
        <v>22.072000000000003</v>
      </c>
      <c r="S1835" s="286">
        <v>44501.208333333336</v>
      </c>
      <c r="T1835" s="461">
        <v>1.261153</v>
      </c>
      <c r="V1835" s="286">
        <v>44911.875</v>
      </c>
      <c r="W1835">
        <v>2.9689819999999999E-2</v>
      </c>
    </row>
    <row r="1836" spans="4:23" x14ac:dyDescent="0.2">
      <c r="D1836" s="2">
        <v>43685.041666666664</v>
      </c>
      <c r="E1836">
        <v>5.37</v>
      </c>
      <c r="F1836" s="874"/>
      <c r="G1836" s="874"/>
      <c r="H1836" s="874"/>
      <c r="I1836" s="874"/>
      <c r="J1836" s="874"/>
      <c r="K1836" s="874"/>
      <c r="L1836" s="874"/>
      <c r="P1836" s="286">
        <v>43908</v>
      </c>
      <c r="Q1836">
        <v>4.4645000000000001</v>
      </c>
      <c r="S1836" s="286">
        <v>44501.25</v>
      </c>
      <c r="T1836" s="461">
        <v>1.310405</v>
      </c>
      <c r="V1836" s="286">
        <v>44912.291666666664</v>
      </c>
      <c r="W1836" t="s">
        <v>1735</v>
      </c>
    </row>
    <row r="1837" spans="4:23" x14ac:dyDescent="0.2">
      <c r="D1837" s="2">
        <v>43685.083333333336</v>
      </c>
      <c r="E1837">
        <v>5.18</v>
      </c>
      <c r="F1837" s="874"/>
      <c r="G1837" s="874"/>
      <c r="H1837" s="874"/>
      <c r="I1837" s="874"/>
      <c r="J1837" s="874"/>
      <c r="K1837" s="874"/>
      <c r="L1837" s="874"/>
      <c r="P1837" s="286">
        <v>43908.041666666664</v>
      </c>
      <c r="Q1837">
        <v>11.033833333333332</v>
      </c>
      <c r="S1837" s="286">
        <v>44501.291666666664</v>
      </c>
      <c r="T1837" s="461">
        <v>1.356147</v>
      </c>
      <c r="V1837" s="286">
        <v>44912.333333333336</v>
      </c>
      <c r="W1837" t="s">
        <v>1735</v>
      </c>
    </row>
    <row r="1838" spans="4:23" x14ac:dyDescent="0.2">
      <c r="D1838" s="2">
        <v>43685.125</v>
      </c>
      <c r="E1838">
        <v>4.7300000000000004</v>
      </c>
      <c r="F1838" s="874"/>
      <c r="G1838" s="874"/>
      <c r="H1838" s="874"/>
      <c r="I1838" s="874"/>
      <c r="J1838" s="874"/>
      <c r="K1838" s="874"/>
      <c r="L1838" s="874"/>
      <c r="P1838" s="286">
        <v>43908.083333333336</v>
      </c>
      <c r="Q1838">
        <v>3.9306666666666668</v>
      </c>
      <c r="S1838" s="286">
        <v>44501.333333333336</v>
      </c>
      <c r="T1838" s="461">
        <v>1.348616</v>
      </c>
      <c r="V1838" s="286">
        <v>44912.375</v>
      </c>
      <c r="W1838" t="s">
        <v>1735</v>
      </c>
    </row>
    <row r="1839" spans="4:23" x14ac:dyDescent="0.2">
      <c r="D1839" s="2">
        <v>43685.166666666664</v>
      </c>
      <c r="E1839">
        <v>7.2</v>
      </c>
      <c r="F1839" s="874"/>
      <c r="G1839" s="874"/>
      <c r="H1839" s="874"/>
      <c r="I1839" s="874"/>
      <c r="J1839" s="874"/>
      <c r="K1839" s="874"/>
      <c r="L1839" s="874"/>
      <c r="P1839" s="286">
        <v>43908.125</v>
      </c>
      <c r="Q1839">
        <v>267.88200000000001</v>
      </c>
      <c r="S1839" s="286">
        <v>44501.375</v>
      </c>
      <c r="T1839" s="461">
        <v>1.5228930000000001</v>
      </c>
      <c r="V1839" s="286">
        <v>44912.416666666664</v>
      </c>
      <c r="W1839" t="s">
        <v>1735</v>
      </c>
    </row>
    <row r="1840" spans="4:23" x14ac:dyDescent="0.2">
      <c r="D1840" s="2">
        <v>43685.208333333336</v>
      </c>
      <c r="E1840">
        <v>13.59</v>
      </c>
      <c r="F1840" s="874"/>
      <c r="G1840" s="874"/>
      <c r="H1840" s="874"/>
      <c r="I1840" s="874"/>
      <c r="J1840" s="874"/>
      <c r="K1840" s="874"/>
      <c r="L1840" s="874"/>
      <c r="P1840" s="286">
        <v>43908.166666666664</v>
      </c>
      <c r="Q1840">
        <v>14.342499999999998</v>
      </c>
      <c r="S1840" s="286">
        <v>44501.416666666664</v>
      </c>
      <c r="T1840" s="461">
        <v>0.74621389999999999</v>
      </c>
      <c r="V1840" s="286">
        <v>44912.458333333336</v>
      </c>
      <c r="W1840" t="s">
        <v>1735</v>
      </c>
    </row>
    <row r="1841" spans="4:23" x14ac:dyDescent="0.2">
      <c r="D1841" s="2">
        <v>43685.25</v>
      </c>
      <c r="E1841">
        <v>9.49</v>
      </c>
      <c r="F1841" s="874"/>
      <c r="G1841" s="874"/>
      <c r="H1841" s="874"/>
      <c r="I1841" s="874"/>
      <c r="J1841" s="874"/>
      <c r="K1841" s="874"/>
      <c r="L1841" s="874"/>
      <c r="P1841" s="286">
        <v>43908.208333333336</v>
      </c>
      <c r="Q1841">
        <v>8.3049999999999997</v>
      </c>
      <c r="S1841" s="286">
        <v>44501.458333333336</v>
      </c>
      <c r="T1841" s="461">
        <v>1.6843319999999999</v>
      </c>
      <c r="V1841" s="286">
        <v>44912.5</v>
      </c>
      <c r="W1841" t="s">
        <v>1735</v>
      </c>
    </row>
    <row r="1842" spans="4:23" x14ac:dyDescent="0.2">
      <c r="D1842" s="2">
        <v>43685.291666666664</v>
      </c>
      <c r="E1842">
        <v>30.31</v>
      </c>
      <c r="F1842" s="874"/>
      <c r="G1842" s="874"/>
      <c r="H1842" s="874"/>
      <c r="I1842" s="874"/>
      <c r="J1842" s="874"/>
      <c r="K1842" s="874"/>
      <c r="L1842" s="874"/>
      <c r="P1842" s="286">
        <v>43908.25</v>
      </c>
      <c r="Q1842">
        <v>29.529000000000003</v>
      </c>
      <c r="S1842" s="286">
        <v>44501.5</v>
      </c>
      <c r="T1842" s="461">
        <v>1.9282619999999999</v>
      </c>
      <c r="V1842" s="286">
        <v>44912.541666666664</v>
      </c>
      <c r="W1842" t="s">
        <v>1735</v>
      </c>
    </row>
    <row r="1843" spans="4:23" x14ac:dyDescent="0.2">
      <c r="D1843" s="2">
        <v>43685.333333333336</v>
      </c>
      <c r="E1843">
        <v>236.94</v>
      </c>
      <c r="F1843" s="874"/>
      <c r="G1843" s="874"/>
      <c r="H1843" s="874"/>
      <c r="I1843" s="874"/>
      <c r="J1843" s="874"/>
      <c r="K1843" s="874"/>
      <c r="L1843" s="874"/>
      <c r="P1843" s="286">
        <v>43908.291666666664</v>
      </c>
      <c r="Q1843">
        <v>221.62616666666671</v>
      </c>
      <c r="S1843" s="286">
        <v>44501.541666666664</v>
      </c>
      <c r="T1843" s="461">
        <v>2.0412189999999999</v>
      </c>
      <c r="V1843" s="286">
        <v>44912.583333333336</v>
      </c>
      <c r="W1843" t="s">
        <v>1735</v>
      </c>
    </row>
    <row r="1844" spans="4:23" x14ac:dyDescent="0.2">
      <c r="D1844" s="2">
        <v>43685.375</v>
      </c>
      <c r="E1844">
        <v>197.56</v>
      </c>
      <c r="F1844" s="874"/>
      <c r="G1844" s="874"/>
      <c r="H1844" s="874"/>
      <c r="I1844" s="874"/>
      <c r="J1844" s="874"/>
      <c r="K1844" s="874"/>
      <c r="L1844" s="874"/>
      <c r="P1844" s="286">
        <v>43908.333333333336</v>
      </c>
      <c r="Q1844">
        <v>64.539333333333332</v>
      </c>
      <c r="S1844" s="286">
        <v>44501.583333333336</v>
      </c>
      <c r="T1844" s="461">
        <v>2.2248939999999999</v>
      </c>
      <c r="V1844" s="286">
        <v>44912.625</v>
      </c>
      <c r="W1844" t="s">
        <v>1735</v>
      </c>
    </row>
    <row r="1845" spans="4:23" x14ac:dyDescent="0.2">
      <c r="D1845" s="2">
        <v>43685.416666666664</v>
      </c>
      <c r="E1845">
        <v>297.08999999999997</v>
      </c>
      <c r="F1845" s="874"/>
      <c r="G1845" s="874"/>
      <c r="H1845" s="874"/>
      <c r="I1845" s="874"/>
      <c r="J1845" s="874"/>
      <c r="K1845" s="874"/>
      <c r="L1845" s="874"/>
      <c r="P1845" s="286">
        <v>43908.375</v>
      </c>
      <c r="Q1845">
        <v>67.462500000000006</v>
      </c>
      <c r="S1845" s="286">
        <v>44501.625</v>
      </c>
      <c r="T1845" s="461">
        <v>2.5292490000000001</v>
      </c>
      <c r="V1845" s="286">
        <v>44912.666666666664</v>
      </c>
      <c r="W1845" t="s">
        <v>1735</v>
      </c>
    </row>
    <row r="1846" spans="4:23" x14ac:dyDescent="0.2">
      <c r="D1846" s="2">
        <v>43685.458333333336</v>
      </c>
      <c r="E1846">
        <v>114.16</v>
      </c>
      <c r="F1846" s="874"/>
      <c r="G1846" s="874"/>
      <c r="H1846" s="874"/>
      <c r="I1846" s="874"/>
      <c r="J1846" s="874"/>
      <c r="K1846" s="874"/>
      <c r="L1846" s="874"/>
      <c r="P1846" s="286">
        <v>43908.416666666664</v>
      </c>
      <c r="Q1846">
        <v>50.373833333333323</v>
      </c>
      <c r="S1846" s="286">
        <v>44501.666666666664</v>
      </c>
      <c r="T1846" s="461">
        <v>2.5563060000000002</v>
      </c>
      <c r="V1846" s="286">
        <v>44912.708333333336</v>
      </c>
      <c r="W1846" t="s">
        <v>1735</v>
      </c>
    </row>
    <row r="1847" spans="4:23" x14ac:dyDescent="0.2">
      <c r="D1847" s="2">
        <v>43685.5</v>
      </c>
      <c r="E1847">
        <v>121.04</v>
      </c>
      <c r="F1847" s="874"/>
      <c r="G1847" s="874"/>
      <c r="H1847" s="874"/>
      <c r="I1847" s="874"/>
      <c r="J1847" s="874"/>
      <c r="K1847" s="874"/>
      <c r="L1847" s="874"/>
      <c r="P1847" s="286">
        <v>43908.458333333336</v>
      </c>
      <c r="Q1847">
        <v>67.748999999999995</v>
      </c>
      <c r="S1847" s="286">
        <v>44501.708333333336</v>
      </c>
      <c r="T1847" s="461">
        <v>2.0659540000000001</v>
      </c>
      <c r="V1847" s="286">
        <v>44912.75</v>
      </c>
      <c r="W1847" t="s">
        <v>1735</v>
      </c>
    </row>
    <row r="1848" spans="4:23" x14ac:dyDescent="0.2">
      <c r="D1848" s="2">
        <v>43685.541666666664</v>
      </c>
      <c r="E1848">
        <v>67.77</v>
      </c>
      <c r="F1848" s="874"/>
      <c r="G1848" s="874"/>
      <c r="H1848" s="874"/>
      <c r="I1848" s="874"/>
      <c r="J1848" s="874"/>
      <c r="K1848" s="874"/>
      <c r="L1848" s="874"/>
      <c r="P1848" s="286">
        <v>43908.5</v>
      </c>
      <c r="Q1848">
        <v>97.475166666666695</v>
      </c>
      <c r="S1848" s="286">
        <v>44501.75</v>
      </c>
      <c r="T1848" s="461">
        <v>1.182655</v>
      </c>
      <c r="V1848" s="286">
        <v>44912.791666666664</v>
      </c>
      <c r="W1848" t="s">
        <v>1735</v>
      </c>
    </row>
    <row r="1849" spans="4:23" x14ac:dyDescent="0.2">
      <c r="D1849" s="2">
        <v>43685.583333333336</v>
      </c>
      <c r="E1849">
        <v>219.53</v>
      </c>
      <c r="F1849" s="874"/>
      <c r="G1849" s="874"/>
      <c r="H1849" s="874"/>
      <c r="I1849" s="874"/>
      <c r="J1849" s="874"/>
      <c r="K1849" s="874"/>
      <c r="L1849" s="874"/>
      <c r="P1849" s="286">
        <v>43908.541666666664</v>
      </c>
      <c r="Q1849">
        <v>59.048166666666674</v>
      </c>
      <c r="S1849" s="286">
        <v>44501.791666666664</v>
      </c>
      <c r="T1849" s="461">
        <v>1.748753</v>
      </c>
      <c r="V1849" s="286">
        <v>44912.833333333336</v>
      </c>
      <c r="W1849" t="s">
        <v>1735</v>
      </c>
    </row>
    <row r="1850" spans="4:23" x14ac:dyDescent="0.2">
      <c r="D1850" s="2">
        <v>43685.625</v>
      </c>
      <c r="E1850">
        <v>191.36</v>
      </c>
      <c r="F1850" s="874"/>
      <c r="G1850" s="874"/>
      <c r="H1850" s="874"/>
      <c r="I1850" s="874"/>
      <c r="J1850" s="874"/>
      <c r="K1850" s="874"/>
      <c r="L1850" s="874"/>
      <c r="P1850" s="286">
        <v>43908.583333333336</v>
      </c>
      <c r="Q1850">
        <v>110.73266666666667</v>
      </c>
      <c r="S1850" s="286">
        <v>44501.833333333336</v>
      </c>
      <c r="T1850" s="461">
        <v>1.74949</v>
      </c>
      <c r="V1850" s="286">
        <v>44912.875</v>
      </c>
      <c r="W1850" t="s">
        <v>1735</v>
      </c>
    </row>
    <row r="1851" spans="4:23" x14ac:dyDescent="0.2">
      <c r="D1851" s="2">
        <v>43685.666666666664</v>
      </c>
      <c r="E1851">
        <v>34.31</v>
      </c>
      <c r="F1851" s="874"/>
      <c r="G1851" s="874"/>
      <c r="H1851" s="874"/>
      <c r="I1851" s="874"/>
      <c r="J1851" s="874"/>
      <c r="K1851" s="874"/>
      <c r="L1851" s="874"/>
      <c r="P1851" s="286">
        <v>43908.625</v>
      </c>
      <c r="Q1851">
        <v>30.547666666666668</v>
      </c>
      <c r="S1851" s="286">
        <v>44501.875</v>
      </c>
      <c r="T1851" s="461">
        <v>1.661152</v>
      </c>
      <c r="V1851" s="286">
        <v>44913.291666666664</v>
      </c>
      <c r="W1851" t="s">
        <v>1735</v>
      </c>
    </row>
    <row r="1852" spans="4:23" x14ac:dyDescent="0.2">
      <c r="D1852" s="2">
        <v>43685.708333333336</v>
      </c>
      <c r="E1852">
        <v>12.44</v>
      </c>
      <c r="F1852" s="874"/>
      <c r="G1852" s="874"/>
      <c r="H1852" s="874"/>
      <c r="I1852" s="874"/>
      <c r="J1852" s="874"/>
      <c r="K1852" s="874"/>
      <c r="L1852" s="874"/>
      <c r="P1852" s="286">
        <v>43908.666666666664</v>
      </c>
      <c r="Q1852">
        <v>14.111999999999998</v>
      </c>
      <c r="S1852" s="286">
        <v>44501.916666666664</v>
      </c>
      <c r="T1852" s="461">
        <v>1.568878</v>
      </c>
      <c r="V1852" s="286">
        <v>44913.333333333336</v>
      </c>
      <c r="W1852" t="s">
        <v>1735</v>
      </c>
    </row>
    <row r="1853" spans="4:23" x14ac:dyDescent="0.2">
      <c r="D1853" s="2">
        <v>43685.75</v>
      </c>
      <c r="E1853">
        <v>8.1999999999999993</v>
      </c>
      <c r="F1853" s="874"/>
      <c r="G1853" s="874"/>
      <c r="H1853" s="874"/>
      <c r="I1853" s="874"/>
      <c r="J1853" s="874"/>
      <c r="K1853" s="874"/>
      <c r="L1853" s="874"/>
      <c r="P1853" s="286">
        <v>43908.708333333336</v>
      </c>
      <c r="Q1853">
        <v>6.9978333333333316</v>
      </c>
      <c r="S1853" s="286">
        <v>44501.958333333336</v>
      </c>
      <c r="T1853" s="461">
        <v>1.393861</v>
      </c>
      <c r="V1853" s="286">
        <v>44913.375</v>
      </c>
      <c r="W1853" t="s">
        <v>1735</v>
      </c>
    </row>
    <row r="1854" spans="4:23" x14ac:dyDescent="0.2">
      <c r="D1854" s="2">
        <v>43685.791666666664</v>
      </c>
      <c r="E1854">
        <v>6.96</v>
      </c>
      <c r="F1854" s="874"/>
      <c r="G1854" s="874"/>
      <c r="H1854" s="874"/>
      <c r="I1854" s="874"/>
      <c r="J1854" s="874"/>
      <c r="K1854" s="874"/>
      <c r="L1854" s="874"/>
      <c r="P1854" s="286">
        <v>43908.75</v>
      </c>
      <c r="Q1854">
        <v>4.3304999999999998</v>
      </c>
      <c r="S1854" s="286">
        <v>44502</v>
      </c>
      <c r="T1854" s="461">
        <v>1.341205</v>
      </c>
      <c r="V1854" s="286">
        <v>44913.416666666664</v>
      </c>
      <c r="W1854" t="s">
        <v>1735</v>
      </c>
    </row>
    <row r="1855" spans="4:23" x14ac:dyDescent="0.2">
      <c r="D1855" s="2">
        <v>43685.833333333336</v>
      </c>
      <c r="E1855">
        <v>6.8</v>
      </c>
      <c r="F1855" s="874"/>
      <c r="G1855" s="874"/>
      <c r="H1855" s="874"/>
      <c r="I1855" s="874"/>
      <c r="J1855" s="874"/>
      <c r="K1855" s="874"/>
      <c r="L1855" s="874"/>
      <c r="P1855" s="286">
        <v>43908.791666666664</v>
      </c>
      <c r="Q1855">
        <v>6.1971666666666687</v>
      </c>
      <c r="S1855" s="286">
        <v>44502.041666666664</v>
      </c>
      <c r="T1855" s="461">
        <v>1.3708450000000001</v>
      </c>
      <c r="V1855" s="286">
        <v>44913.458333333336</v>
      </c>
      <c r="W1855" t="s">
        <v>1735</v>
      </c>
    </row>
    <row r="1856" spans="4:23" x14ac:dyDescent="0.2">
      <c r="D1856" s="2">
        <v>43685.875</v>
      </c>
      <c r="E1856">
        <v>6.01</v>
      </c>
      <c r="F1856" s="874"/>
      <c r="G1856" s="874"/>
      <c r="H1856" s="874"/>
      <c r="I1856" s="874"/>
      <c r="J1856" s="874"/>
      <c r="K1856" s="874"/>
      <c r="L1856" s="874"/>
      <c r="P1856" s="286">
        <v>43908.833333333336</v>
      </c>
      <c r="Q1856">
        <v>4.2555000000000005</v>
      </c>
      <c r="S1856" s="286">
        <v>44502.083333333336</v>
      </c>
      <c r="T1856" s="461">
        <v>1.3070170000000001</v>
      </c>
      <c r="V1856" s="286">
        <v>44913.5</v>
      </c>
      <c r="W1856" t="s">
        <v>1735</v>
      </c>
    </row>
    <row r="1857" spans="4:23" x14ac:dyDescent="0.2">
      <c r="D1857" s="2">
        <v>43685.916666666664</v>
      </c>
      <c r="E1857">
        <v>5.65</v>
      </c>
      <c r="F1857" s="874"/>
      <c r="G1857" s="874"/>
      <c r="H1857" s="874"/>
      <c r="I1857" s="874"/>
      <c r="J1857" s="874"/>
      <c r="K1857" s="874"/>
      <c r="L1857" s="874"/>
      <c r="P1857" s="286">
        <v>43908.875</v>
      </c>
      <c r="Q1857">
        <v>4.9491666666666667</v>
      </c>
      <c r="S1857" s="286">
        <v>44502.125</v>
      </c>
      <c r="T1857" s="461">
        <v>1.284572</v>
      </c>
      <c r="V1857" s="286">
        <v>44913.541666666664</v>
      </c>
      <c r="W1857" t="s">
        <v>1735</v>
      </c>
    </row>
    <row r="1858" spans="4:23" x14ac:dyDescent="0.2">
      <c r="D1858" s="2">
        <v>43685.958333333336</v>
      </c>
      <c r="E1858">
        <v>6.75</v>
      </c>
      <c r="F1858" s="874"/>
      <c r="G1858" s="874"/>
      <c r="H1858" s="874"/>
      <c r="I1858" s="874"/>
      <c r="J1858" s="874"/>
      <c r="K1858" s="874"/>
      <c r="L1858" s="874"/>
      <c r="P1858" s="286">
        <v>43908.916666666664</v>
      </c>
      <c r="Q1858">
        <v>3.6061666666666667</v>
      </c>
      <c r="S1858" s="286">
        <v>44502.166666666664</v>
      </c>
      <c r="T1858" s="461">
        <v>1.285949</v>
      </c>
      <c r="V1858" s="286">
        <v>44913.583333333336</v>
      </c>
      <c r="W1858" t="s">
        <v>1735</v>
      </c>
    </row>
    <row r="1859" spans="4:23" x14ac:dyDescent="0.2">
      <c r="D1859" s="2">
        <v>43686</v>
      </c>
      <c r="E1859">
        <v>7.2</v>
      </c>
      <c r="F1859" s="874"/>
      <c r="G1859" s="874"/>
      <c r="H1859" s="874"/>
      <c r="I1859" s="874"/>
      <c r="J1859" s="874"/>
      <c r="K1859" s="874"/>
      <c r="L1859" s="874"/>
      <c r="P1859" s="286">
        <v>43908.958333333336</v>
      </c>
      <c r="Q1859">
        <v>4.4619999999999997</v>
      </c>
      <c r="S1859" s="286">
        <v>44502.208333333336</v>
      </c>
      <c r="T1859" s="461">
        <v>0.3166523</v>
      </c>
      <c r="V1859" s="286">
        <v>44913.625</v>
      </c>
      <c r="W1859" t="s">
        <v>1735</v>
      </c>
    </row>
    <row r="1860" spans="4:23" x14ac:dyDescent="0.2">
      <c r="D1860" s="2">
        <v>43686.041666666664</v>
      </c>
      <c r="E1860">
        <v>11.58</v>
      </c>
      <c r="F1860" s="874"/>
      <c r="G1860" s="874"/>
      <c r="H1860" s="874"/>
      <c r="I1860" s="874"/>
      <c r="J1860" s="874"/>
      <c r="K1860" s="874"/>
      <c r="L1860" s="874"/>
      <c r="P1860" s="286">
        <v>43909</v>
      </c>
      <c r="Q1860">
        <v>4.0750000000000002</v>
      </c>
      <c r="S1860" s="286">
        <v>44502.25</v>
      </c>
      <c r="T1860" s="461">
        <v>1.198269</v>
      </c>
      <c r="V1860" s="286">
        <v>44913.666666666664</v>
      </c>
      <c r="W1860" t="s">
        <v>1735</v>
      </c>
    </row>
    <row r="1861" spans="4:23" x14ac:dyDescent="0.2">
      <c r="D1861" s="2">
        <v>43686.083333333336</v>
      </c>
      <c r="E1861">
        <v>7.68</v>
      </c>
      <c r="F1861" s="874"/>
      <c r="G1861" s="874"/>
      <c r="H1861" s="874"/>
      <c r="I1861" s="874"/>
      <c r="J1861" s="874"/>
      <c r="K1861" s="874"/>
      <c r="L1861" s="874"/>
      <c r="P1861" s="286">
        <v>43909.041666666664</v>
      </c>
      <c r="Q1861">
        <v>4.1288333333333345</v>
      </c>
      <c r="S1861" s="286">
        <v>44502.291666666664</v>
      </c>
      <c r="T1861" s="461">
        <v>1.3153589999999999</v>
      </c>
      <c r="V1861" s="286">
        <v>44913.708333333336</v>
      </c>
      <c r="W1861" t="s">
        <v>1735</v>
      </c>
    </row>
    <row r="1862" spans="4:23" x14ac:dyDescent="0.2">
      <c r="D1862" s="2">
        <v>43686.125</v>
      </c>
      <c r="E1862">
        <v>6.06</v>
      </c>
      <c r="F1862" s="874"/>
      <c r="G1862" s="874"/>
      <c r="H1862" s="874"/>
      <c r="I1862" s="874"/>
      <c r="J1862" s="874"/>
      <c r="K1862" s="874"/>
      <c r="L1862" s="874"/>
      <c r="P1862" s="286">
        <v>43909.083333333336</v>
      </c>
      <c r="Q1862">
        <v>3.7763333333333331</v>
      </c>
      <c r="S1862" s="286">
        <v>44502.333333333336</v>
      </c>
      <c r="T1862" s="461">
        <v>4.8701790000000003</v>
      </c>
      <c r="V1862" s="286">
        <v>44913.75</v>
      </c>
      <c r="W1862" t="s">
        <v>1735</v>
      </c>
    </row>
    <row r="1863" spans="4:23" x14ac:dyDescent="0.2">
      <c r="D1863" s="2">
        <v>43686.166666666664</v>
      </c>
      <c r="E1863">
        <v>9.26</v>
      </c>
      <c r="F1863" s="874"/>
      <c r="G1863" s="874"/>
      <c r="H1863" s="874"/>
      <c r="I1863" s="874"/>
      <c r="J1863" s="874"/>
      <c r="K1863" s="874"/>
      <c r="L1863" s="874"/>
      <c r="P1863" s="286">
        <v>43909.125</v>
      </c>
      <c r="Q1863">
        <v>266.24933333333337</v>
      </c>
      <c r="S1863" s="286">
        <v>44502.375</v>
      </c>
      <c r="T1863" s="461">
        <v>1.3961969999999999</v>
      </c>
      <c r="V1863" s="286">
        <v>44913.791666666664</v>
      </c>
      <c r="W1863" t="s">
        <v>1735</v>
      </c>
    </row>
    <row r="1864" spans="4:23" x14ac:dyDescent="0.2">
      <c r="D1864" s="2">
        <v>43686.208333333336</v>
      </c>
      <c r="E1864">
        <v>7.68</v>
      </c>
      <c r="F1864" s="874"/>
      <c r="G1864" s="874"/>
      <c r="H1864" s="874"/>
      <c r="I1864" s="874"/>
      <c r="J1864" s="874"/>
      <c r="K1864" s="874"/>
      <c r="L1864" s="874"/>
      <c r="P1864" s="286">
        <v>43909.166666666664</v>
      </c>
      <c r="Q1864">
        <v>15.729666666666663</v>
      </c>
      <c r="S1864" s="286">
        <v>44502.416666666664</v>
      </c>
      <c r="T1864" s="461">
        <v>1.337904</v>
      </c>
      <c r="V1864" s="286">
        <v>44913.833333333336</v>
      </c>
      <c r="W1864" t="s">
        <v>1735</v>
      </c>
    </row>
    <row r="1865" spans="4:23" x14ac:dyDescent="0.2">
      <c r="D1865" s="2">
        <v>43686.25</v>
      </c>
      <c r="E1865">
        <v>4.54</v>
      </c>
      <c r="F1865" s="874"/>
      <c r="G1865" s="874"/>
      <c r="H1865" s="874"/>
      <c r="I1865" s="874"/>
      <c r="J1865" s="874"/>
      <c r="K1865" s="874"/>
      <c r="L1865" s="874"/>
      <c r="P1865" s="286">
        <v>43909.208333333336</v>
      </c>
      <c r="Q1865">
        <v>9.3123333333333331</v>
      </c>
      <c r="S1865" s="286">
        <v>44502.458333333336</v>
      </c>
      <c r="T1865" s="461">
        <v>1.383955</v>
      </c>
      <c r="V1865" s="286">
        <v>44913.875</v>
      </c>
      <c r="W1865" t="s">
        <v>1735</v>
      </c>
    </row>
    <row r="1866" spans="4:23" x14ac:dyDescent="0.2">
      <c r="D1866" s="2">
        <v>43686.291666666664</v>
      </c>
      <c r="E1866">
        <v>4.25</v>
      </c>
      <c r="F1866" s="874"/>
      <c r="G1866" s="874"/>
      <c r="H1866" s="874"/>
      <c r="I1866" s="874"/>
      <c r="J1866" s="874"/>
      <c r="K1866" s="874"/>
      <c r="L1866" s="874"/>
      <c r="P1866" s="286">
        <v>43909.25</v>
      </c>
      <c r="Q1866">
        <v>34.844999999999999</v>
      </c>
      <c r="S1866" s="286">
        <v>44502.5</v>
      </c>
      <c r="T1866" s="461">
        <v>2.0897109999999999</v>
      </c>
      <c r="V1866" s="286">
        <v>44914.291666666664</v>
      </c>
      <c r="W1866">
        <v>20.962779999999999</v>
      </c>
    </row>
    <row r="1867" spans="4:23" x14ac:dyDescent="0.2">
      <c r="D1867" s="2">
        <v>43686.333333333336</v>
      </c>
      <c r="E1867">
        <v>285.41000000000003</v>
      </c>
      <c r="F1867" s="874"/>
      <c r="G1867" s="874"/>
      <c r="H1867" s="874"/>
      <c r="I1867" s="874"/>
      <c r="J1867" s="874"/>
      <c r="K1867" s="874"/>
      <c r="L1867" s="874"/>
      <c r="P1867" s="286">
        <v>43909.291666666664</v>
      </c>
      <c r="Q1867">
        <v>151.08883333333335</v>
      </c>
      <c r="S1867" s="286">
        <v>44502.541666666664</v>
      </c>
      <c r="T1867" s="461">
        <v>3.4635030000000002</v>
      </c>
      <c r="V1867" s="286">
        <v>44914.333333333336</v>
      </c>
      <c r="W1867">
        <v>24.77261</v>
      </c>
    </row>
    <row r="1868" spans="4:23" x14ac:dyDescent="0.2">
      <c r="D1868" s="2">
        <v>43686.375</v>
      </c>
      <c r="E1868">
        <v>168.13</v>
      </c>
      <c r="F1868" s="874"/>
      <c r="G1868" s="874"/>
      <c r="H1868" s="874"/>
      <c r="I1868" s="874"/>
      <c r="J1868" s="874"/>
      <c r="K1868" s="874"/>
      <c r="L1868" s="874"/>
      <c r="P1868" s="286">
        <v>43909.333333333336</v>
      </c>
      <c r="Q1868">
        <v>53.690999999999988</v>
      </c>
      <c r="S1868" s="286">
        <v>44502.583333333336</v>
      </c>
      <c r="T1868" s="461">
        <v>1.861467</v>
      </c>
      <c r="V1868" s="286">
        <v>44914.375</v>
      </c>
      <c r="W1868">
        <v>19.938970000000001</v>
      </c>
    </row>
    <row r="1869" spans="4:23" x14ac:dyDescent="0.2">
      <c r="D1869" s="2">
        <v>43686.416666666664</v>
      </c>
      <c r="E1869">
        <v>65.290000000000006</v>
      </c>
      <c r="F1869" s="874"/>
      <c r="G1869" s="874"/>
      <c r="H1869" s="874"/>
      <c r="I1869" s="874"/>
      <c r="J1869" s="874"/>
      <c r="K1869" s="874"/>
      <c r="L1869" s="874"/>
      <c r="P1869" s="286">
        <v>43909.375</v>
      </c>
      <c r="Q1869">
        <v>57.653333333333336</v>
      </c>
      <c r="S1869" s="286">
        <v>44502.625</v>
      </c>
      <c r="T1869" s="461">
        <v>1.6886829999999999</v>
      </c>
      <c r="V1869" s="286">
        <v>44914.416666666664</v>
      </c>
      <c r="W1869">
        <v>10.361929999999999</v>
      </c>
    </row>
    <row r="1870" spans="4:23" x14ac:dyDescent="0.2">
      <c r="D1870" s="2">
        <v>43686.458333333336</v>
      </c>
      <c r="E1870">
        <v>117.04</v>
      </c>
      <c r="F1870" s="874"/>
      <c r="G1870" s="874"/>
      <c r="H1870" s="874"/>
      <c r="I1870" s="874"/>
      <c r="J1870" s="874"/>
      <c r="K1870" s="874"/>
      <c r="L1870" s="874"/>
      <c r="P1870" s="286">
        <v>43909.416666666664</v>
      </c>
      <c r="Q1870">
        <v>59.706666666666685</v>
      </c>
      <c r="S1870" s="286">
        <v>44502.666666666664</v>
      </c>
      <c r="T1870" s="461">
        <v>1.0939140000000001</v>
      </c>
      <c r="V1870" s="286">
        <v>44914.458333333336</v>
      </c>
      <c r="W1870">
        <v>7.8240660000000002</v>
      </c>
    </row>
    <row r="1871" spans="4:23" x14ac:dyDescent="0.2">
      <c r="D1871" s="2">
        <v>43686.5</v>
      </c>
      <c r="E1871">
        <v>57.31</v>
      </c>
      <c r="F1871" s="874"/>
      <c r="G1871" s="874"/>
      <c r="H1871" s="874"/>
      <c r="I1871" s="874"/>
      <c r="J1871" s="874"/>
      <c r="K1871" s="874"/>
      <c r="L1871" s="874"/>
      <c r="P1871" s="286">
        <v>43909.458333333336</v>
      </c>
      <c r="Q1871">
        <v>71.276333333333341</v>
      </c>
      <c r="S1871" s="286">
        <v>44502.708333333336</v>
      </c>
      <c r="T1871" s="461">
        <v>5.2687559999999998</v>
      </c>
      <c r="V1871" s="286">
        <v>44914.5</v>
      </c>
      <c r="W1871">
        <v>6.8143549999999999</v>
      </c>
    </row>
    <row r="1872" spans="4:23" x14ac:dyDescent="0.2">
      <c r="D1872" s="2">
        <v>43686.541666666664</v>
      </c>
      <c r="E1872">
        <v>68.849999999999994</v>
      </c>
      <c r="F1872" s="874"/>
      <c r="G1872" s="874"/>
      <c r="H1872" s="874"/>
      <c r="I1872" s="874"/>
      <c r="J1872" s="874"/>
      <c r="K1872" s="874"/>
      <c r="L1872" s="874"/>
      <c r="P1872" s="286">
        <v>43909.5</v>
      </c>
      <c r="Q1872">
        <v>63.094500000000011</v>
      </c>
      <c r="S1872" s="286">
        <v>44502.75</v>
      </c>
      <c r="T1872" s="461">
        <v>1.7550079999999999</v>
      </c>
      <c r="V1872" s="286">
        <v>44914.541666666664</v>
      </c>
      <c r="W1872">
        <v>0.5784648</v>
      </c>
    </row>
    <row r="1873" spans="4:23" x14ac:dyDescent="0.2">
      <c r="D1873" s="2">
        <v>43686.583333333336</v>
      </c>
      <c r="E1873">
        <v>62.78</v>
      </c>
      <c r="F1873" s="874"/>
      <c r="G1873" s="874"/>
      <c r="H1873" s="874"/>
      <c r="I1873" s="874"/>
      <c r="J1873" s="874"/>
      <c r="K1873" s="874"/>
      <c r="L1873" s="874"/>
      <c r="P1873" s="286">
        <v>43909.541666666664</v>
      </c>
      <c r="Q1873">
        <v>151.45083333333335</v>
      </c>
      <c r="S1873" s="286">
        <v>44502.791666666664</v>
      </c>
      <c r="T1873" s="461">
        <v>1.778343</v>
      </c>
      <c r="V1873" s="286">
        <v>44914.583333333336</v>
      </c>
      <c r="W1873">
        <v>0.4105743</v>
      </c>
    </row>
    <row r="1874" spans="4:23" x14ac:dyDescent="0.2">
      <c r="D1874" s="2">
        <v>43686.625</v>
      </c>
      <c r="E1874">
        <v>169.98</v>
      </c>
      <c r="F1874" s="874"/>
      <c r="G1874" s="874"/>
      <c r="H1874" s="874"/>
      <c r="I1874" s="874"/>
      <c r="J1874" s="874"/>
      <c r="K1874" s="874"/>
      <c r="L1874" s="874"/>
      <c r="P1874" s="286">
        <v>43909.583333333336</v>
      </c>
      <c r="Q1874">
        <v>57.818999999999988</v>
      </c>
      <c r="S1874" s="286">
        <v>44502.833333333336</v>
      </c>
      <c r="T1874" s="461">
        <v>1.2780180000000001</v>
      </c>
      <c r="V1874" s="286">
        <v>44914.625</v>
      </c>
      <c r="W1874">
        <v>0.1227352</v>
      </c>
    </row>
    <row r="1875" spans="4:23" x14ac:dyDescent="0.2">
      <c r="D1875" s="2">
        <v>43686.666666666664</v>
      </c>
      <c r="E1875">
        <v>59.02</v>
      </c>
      <c r="F1875" s="874"/>
      <c r="G1875" s="874"/>
      <c r="H1875" s="874"/>
      <c r="I1875" s="874"/>
      <c r="J1875" s="874"/>
      <c r="K1875" s="874"/>
      <c r="L1875" s="874"/>
      <c r="P1875" s="286">
        <v>43909.625</v>
      </c>
      <c r="Q1875">
        <v>16.104166666666664</v>
      </c>
      <c r="S1875" s="286">
        <v>44502.875</v>
      </c>
      <c r="T1875" s="461">
        <v>1.715314</v>
      </c>
      <c r="V1875" s="286">
        <v>44914.666666666664</v>
      </c>
      <c r="W1875">
        <v>6.5636620000000007E-2</v>
      </c>
    </row>
    <row r="1876" spans="4:23" x14ac:dyDescent="0.2">
      <c r="D1876" s="2">
        <v>43686.708333333336</v>
      </c>
      <c r="E1876">
        <v>9.7899999999999991</v>
      </c>
      <c r="F1876" s="874"/>
      <c r="G1876" s="874"/>
      <c r="H1876" s="874"/>
      <c r="I1876" s="874"/>
      <c r="J1876" s="874"/>
      <c r="K1876" s="874"/>
      <c r="L1876" s="874"/>
      <c r="P1876" s="286">
        <v>43909.666666666664</v>
      </c>
      <c r="Q1876">
        <v>11.361333333333334</v>
      </c>
      <c r="S1876" s="286">
        <v>44502.916666666664</v>
      </c>
      <c r="T1876" s="461">
        <v>1.7044140000000001</v>
      </c>
      <c r="V1876" s="286">
        <v>44914.708333333336</v>
      </c>
      <c r="W1876">
        <v>6.5875069999999994E-2</v>
      </c>
    </row>
    <row r="1877" spans="4:23" x14ac:dyDescent="0.2">
      <c r="D1877" s="2">
        <v>43686.75</v>
      </c>
      <c r="E1877">
        <v>7.96</v>
      </c>
      <c r="F1877" s="874"/>
      <c r="G1877" s="874"/>
      <c r="H1877" s="874"/>
      <c r="I1877" s="874"/>
      <c r="J1877" s="874"/>
      <c r="K1877" s="874"/>
      <c r="L1877" s="874"/>
      <c r="P1877" s="286">
        <v>43909.708333333336</v>
      </c>
      <c r="Q1877">
        <v>8.3283333333333331</v>
      </c>
      <c r="S1877" s="286">
        <v>44502.958333333336</v>
      </c>
      <c r="T1877" s="461">
        <v>1.4644349999999999</v>
      </c>
      <c r="V1877" s="286">
        <v>44914.75</v>
      </c>
      <c r="W1877">
        <v>5.2053460000000003E-2</v>
      </c>
    </row>
    <row r="1878" spans="4:23" x14ac:dyDescent="0.2">
      <c r="D1878" s="2">
        <v>43686.791666666664</v>
      </c>
      <c r="E1878">
        <v>6.39</v>
      </c>
      <c r="F1878" s="874"/>
      <c r="G1878" s="874"/>
      <c r="H1878" s="874"/>
      <c r="I1878" s="874"/>
      <c r="J1878" s="874"/>
      <c r="K1878" s="874"/>
      <c r="L1878" s="874"/>
      <c r="P1878" s="286">
        <v>43909.75</v>
      </c>
      <c r="Q1878">
        <v>7.248333333333334</v>
      </c>
      <c r="S1878" s="286">
        <v>44503</v>
      </c>
      <c r="T1878" s="461">
        <v>1.4887969999999999</v>
      </c>
      <c r="V1878" s="286">
        <v>44914.791666666664</v>
      </c>
      <c r="W1878">
        <v>3.811925E-2</v>
      </c>
    </row>
    <row r="1879" spans="4:23" x14ac:dyDescent="0.2">
      <c r="D1879" s="2">
        <v>43686.833333333336</v>
      </c>
      <c r="E1879">
        <v>5.48</v>
      </c>
      <c r="F1879" s="874"/>
      <c r="G1879" s="874"/>
      <c r="H1879" s="874"/>
      <c r="I1879" s="874"/>
      <c r="J1879" s="874"/>
      <c r="K1879" s="874"/>
      <c r="L1879" s="874"/>
      <c r="P1879" s="286">
        <v>43909.791666666664</v>
      </c>
      <c r="Q1879">
        <v>5.8365000000000018</v>
      </c>
      <c r="S1879" s="286">
        <v>44503.041666666664</v>
      </c>
      <c r="T1879" s="461">
        <v>1.4538390000000001</v>
      </c>
      <c r="V1879" s="286">
        <v>44914.833333333336</v>
      </c>
      <c r="W1879">
        <v>3.2172989999999999E-2</v>
      </c>
    </row>
    <row r="1880" spans="4:23" x14ac:dyDescent="0.2">
      <c r="D1880" s="2">
        <v>43686.875</v>
      </c>
      <c r="E1880">
        <v>5.46</v>
      </c>
      <c r="F1880" s="874"/>
      <c r="G1880" s="874"/>
      <c r="H1880" s="874"/>
      <c r="I1880" s="874"/>
      <c r="J1880" s="874"/>
      <c r="K1880" s="874"/>
      <c r="L1880" s="874"/>
      <c r="P1880" s="286">
        <v>43909.833333333336</v>
      </c>
      <c r="Q1880">
        <v>5.1910000000000007</v>
      </c>
      <c r="S1880" s="286">
        <v>44503.083333333336</v>
      </c>
      <c r="T1880" s="461">
        <v>1.0041180000000001</v>
      </c>
      <c r="V1880" s="286">
        <v>44914.875</v>
      </c>
      <c r="W1880">
        <v>2.9746689999999999E-2</v>
      </c>
    </row>
    <row r="1881" spans="4:23" x14ac:dyDescent="0.2">
      <c r="D1881" s="2">
        <v>43686.916666666664</v>
      </c>
      <c r="E1881">
        <v>5.65</v>
      </c>
      <c r="F1881" s="874"/>
      <c r="G1881" s="874"/>
      <c r="H1881" s="874"/>
      <c r="I1881" s="874"/>
      <c r="J1881" s="874"/>
      <c r="K1881" s="874"/>
      <c r="L1881" s="874"/>
      <c r="P1881" s="286">
        <v>43909.875</v>
      </c>
      <c r="Q1881">
        <v>5.0271666666666679</v>
      </c>
      <c r="S1881" s="286">
        <v>44503.125</v>
      </c>
      <c r="T1881" s="461">
        <v>0</v>
      </c>
      <c r="V1881" s="286">
        <v>44915.291666666664</v>
      </c>
      <c r="W1881">
        <v>38.956389999999999</v>
      </c>
    </row>
    <row r="1882" spans="4:23" x14ac:dyDescent="0.2">
      <c r="D1882" s="2">
        <v>43686.958333333336</v>
      </c>
      <c r="E1882">
        <v>5.41</v>
      </c>
      <c r="F1882" s="874"/>
      <c r="G1882" s="874"/>
      <c r="H1882" s="874"/>
      <c r="I1882" s="874"/>
      <c r="J1882" s="874"/>
      <c r="K1882" s="874"/>
      <c r="L1882" s="874"/>
      <c r="P1882" s="286">
        <v>43909.916666666664</v>
      </c>
      <c r="Q1882">
        <v>4.7349999999999994</v>
      </c>
      <c r="S1882" s="286">
        <v>44503.166666666664</v>
      </c>
      <c r="T1882" s="461">
        <v>1.5450429999999999</v>
      </c>
      <c r="V1882" s="286">
        <v>44915.333333333336</v>
      </c>
      <c r="W1882">
        <v>36.5167</v>
      </c>
    </row>
    <row r="1883" spans="4:23" x14ac:dyDescent="0.2">
      <c r="D1883" s="2">
        <v>43687</v>
      </c>
      <c r="E1883">
        <v>0.8</v>
      </c>
      <c r="F1883" s="874"/>
      <c r="G1883" s="874"/>
      <c r="H1883" s="874"/>
      <c r="I1883" s="874"/>
      <c r="J1883" s="874"/>
      <c r="K1883" s="874"/>
      <c r="L1883" s="874"/>
      <c r="P1883" s="286">
        <v>43909.958333333336</v>
      </c>
      <c r="Q1883">
        <v>5.0960000000000001</v>
      </c>
      <c r="S1883" s="286">
        <v>44503.208333333336</v>
      </c>
      <c r="T1883" s="461">
        <v>117.9555</v>
      </c>
      <c r="V1883" s="286">
        <v>44915.375</v>
      </c>
      <c r="W1883">
        <v>25.15333</v>
      </c>
    </row>
    <row r="1884" spans="4:23" x14ac:dyDescent="0.2">
      <c r="D1884" s="2">
        <v>43687.041666666664</v>
      </c>
      <c r="E1884">
        <v>6.59</v>
      </c>
      <c r="F1884" s="874"/>
      <c r="G1884" s="874"/>
      <c r="H1884" s="874"/>
      <c r="I1884" s="874"/>
      <c r="J1884" s="874"/>
      <c r="K1884" s="874"/>
      <c r="L1884" s="874"/>
      <c r="P1884" s="286">
        <v>43910</v>
      </c>
      <c r="Q1884">
        <v>4.4224999999999994</v>
      </c>
      <c r="S1884" s="286">
        <v>44503.25</v>
      </c>
      <c r="T1884" s="461">
        <v>85.749009999999998</v>
      </c>
      <c r="V1884" s="286">
        <v>44915.416666666664</v>
      </c>
      <c r="W1884">
        <v>23.950669999999999</v>
      </c>
    </row>
    <row r="1885" spans="4:23" x14ac:dyDescent="0.2">
      <c r="D1885" s="2">
        <v>43687.083333333336</v>
      </c>
      <c r="E1885">
        <v>5.89</v>
      </c>
      <c r="F1885" s="874"/>
      <c r="G1885" s="874"/>
      <c r="H1885" s="874"/>
      <c r="I1885" s="874"/>
      <c r="J1885" s="874"/>
      <c r="K1885" s="874"/>
      <c r="L1885" s="874"/>
      <c r="P1885" s="286">
        <v>43910.041666666664</v>
      </c>
      <c r="Q1885">
        <v>4.552666666666668</v>
      </c>
      <c r="S1885" s="286">
        <v>44503.291666666664</v>
      </c>
      <c r="T1885" s="461">
        <v>135.5155</v>
      </c>
      <c r="V1885" s="286">
        <v>44915.458333333336</v>
      </c>
      <c r="W1885">
        <v>40.708550000000002</v>
      </c>
    </row>
    <row r="1886" spans="4:23" x14ac:dyDescent="0.2">
      <c r="D1886" s="2">
        <v>43687.125</v>
      </c>
      <c r="E1886">
        <v>3.01</v>
      </c>
      <c r="F1886" s="874"/>
      <c r="G1886" s="874"/>
      <c r="H1886" s="874"/>
      <c r="I1886" s="874"/>
      <c r="J1886" s="874"/>
      <c r="K1886" s="874"/>
      <c r="L1886" s="874"/>
      <c r="P1886" s="286">
        <v>43910.083333333336</v>
      </c>
      <c r="Q1886">
        <v>3.7231666666666658</v>
      </c>
      <c r="S1886" s="286">
        <v>44503.333333333336</v>
      </c>
      <c r="T1886" s="461">
        <v>46.336680000000001</v>
      </c>
      <c r="V1886" s="286">
        <v>44915.5</v>
      </c>
      <c r="W1886">
        <v>34.980490000000003</v>
      </c>
    </row>
    <row r="1887" spans="4:23" x14ac:dyDescent="0.2">
      <c r="D1887" s="2">
        <v>43687.166666666664</v>
      </c>
      <c r="E1887">
        <v>9.17</v>
      </c>
      <c r="F1887" s="874"/>
      <c r="G1887" s="874"/>
      <c r="H1887" s="874"/>
      <c r="I1887" s="874"/>
      <c r="J1887" s="874"/>
      <c r="K1887" s="874"/>
      <c r="L1887" s="874"/>
      <c r="P1887" s="286">
        <v>43910.125</v>
      </c>
      <c r="Q1887">
        <v>267.17149999999998</v>
      </c>
      <c r="S1887" s="286">
        <v>44503.375</v>
      </c>
      <c r="T1887" s="461">
        <v>61.913069999999998</v>
      </c>
      <c r="V1887" s="286">
        <v>44915.541666666664</v>
      </c>
      <c r="W1887">
        <v>0.43416850000000001</v>
      </c>
    </row>
    <row r="1888" spans="4:23" x14ac:dyDescent="0.2">
      <c r="D1888" s="2">
        <v>43687.208333333336</v>
      </c>
      <c r="E1888">
        <v>12.69</v>
      </c>
      <c r="F1888" s="874"/>
      <c r="G1888" s="874"/>
      <c r="H1888" s="874"/>
      <c r="I1888" s="874"/>
      <c r="J1888" s="874"/>
      <c r="K1888" s="874"/>
      <c r="L1888" s="874"/>
      <c r="P1888" s="286">
        <v>43910.166666666664</v>
      </c>
      <c r="Q1888">
        <v>10.047333333333336</v>
      </c>
      <c r="S1888" s="286">
        <v>44503.416666666664</v>
      </c>
      <c r="T1888" s="461">
        <v>113.4385</v>
      </c>
      <c r="V1888" s="286">
        <v>44915.583333333336</v>
      </c>
      <c r="W1888">
        <v>0.34440009999999999</v>
      </c>
    </row>
    <row r="1889" spans="4:23" x14ac:dyDescent="0.2">
      <c r="D1889" s="2">
        <v>43687.25</v>
      </c>
      <c r="E1889">
        <v>8.61</v>
      </c>
      <c r="F1889" s="874"/>
      <c r="G1889" s="874"/>
      <c r="H1889" s="874"/>
      <c r="I1889" s="874"/>
      <c r="J1889" s="874"/>
      <c r="K1889" s="874"/>
      <c r="L1889" s="874"/>
      <c r="P1889" s="286">
        <v>43910.208333333336</v>
      </c>
      <c r="Q1889">
        <v>6.4286666666666639</v>
      </c>
      <c r="S1889" s="286">
        <v>44503.458333333336</v>
      </c>
      <c r="T1889" s="461">
        <v>87.33278</v>
      </c>
      <c r="V1889" s="286">
        <v>44915.625</v>
      </c>
      <c r="W1889">
        <v>0.13233490000000001</v>
      </c>
    </row>
    <row r="1890" spans="4:23" x14ac:dyDescent="0.2">
      <c r="D1890" s="2">
        <v>43687.291666666664</v>
      </c>
      <c r="E1890">
        <v>30.42</v>
      </c>
      <c r="F1890" s="874"/>
      <c r="G1890" s="874"/>
      <c r="H1890" s="874"/>
      <c r="I1890" s="874"/>
      <c r="J1890" s="874"/>
      <c r="K1890" s="874"/>
      <c r="L1890" s="874"/>
      <c r="P1890" s="286">
        <v>43910.25</v>
      </c>
      <c r="Q1890">
        <v>46.904500000000006</v>
      </c>
      <c r="S1890" s="286">
        <v>44503.5</v>
      </c>
      <c r="T1890" s="461">
        <v>88.519360000000006</v>
      </c>
      <c r="V1890" s="286">
        <v>44915.666666666664</v>
      </c>
      <c r="W1890">
        <v>6.8898509999999996E-2</v>
      </c>
    </row>
    <row r="1891" spans="4:23" x14ac:dyDescent="0.2">
      <c r="D1891" s="2">
        <v>43687.333333333336</v>
      </c>
      <c r="E1891">
        <v>201.48</v>
      </c>
      <c r="F1891" s="874"/>
      <c r="G1891" s="874"/>
      <c r="H1891" s="874"/>
      <c r="I1891" s="874"/>
      <c r="J1891" s="874"/>
      <c r="K1891" s="874"/>
      <c r="L1891" s="874"/>
      <c r="P1891" s="286">
        <v>43910.291666666664</v>
      </c>
      <c r="Q1891">
        <v>187.39500000000001</v>
      </c>
      <c r="S1891" s="286">
        <v>44503.541666666664</v>
      </c>
      <c r="T1891" s="461">
        <v>104.807</v>
      </c>
      <c r="V1891" s="286">
        <v>44915.708333333336</v>
      </c>
      <c r="W1891">
        <v>4.933833E-2</v>
      </c>
    </row>
    <row r="1892" spans="4:23" x14ac:dyDescent="0.2">
      <c r="D1892" s="2">
        <v>43687.375</v>
      </c>
      <c r="E1892">
        <v>99.78</v>
      </c>
      <c r="F1892" s="874"/>
      <c r="G1892" s="874"/>
      <c r="H1892" s="874"/>
      <c r="I1892" s="874"/>
      <c r="J1892" s="874"/>
      <c r="K1892" s="874"/>
      <c r="L1892" s="874"/>
      <c r="P1892" s="286">
        <v>43910.333333333336</v>
      </c>
      <c r="Q1892">
        <v>149.90283333333329</v>
      </c>
      <c r="S1892" s="286">
        <v>44503.583333333336</v>
      </c>
      <c r="T1892" s="461">
        <v>199.0224</v>
      </c>
      <c r="V1892" s="286">
        <v>44915.75</v>
      </c>
      <c r="W1892">
        <v>4.5730229999999997E-2</v>
      </c>
    </row>
    <row r="1893" spans="4:23" x14ac:dyDescent="0.2">
      <c r="D1893" s="2">
        <v>43687.416666666664</v>
      </c>
      <c r="E1893">
        <v>68.92</v>
      </c>
      <c r="F1893" s="874"/>
      <c r="G1893" s="874"/>
      <c r="H1893" s="874"/>
      <c r="I1893" s="874"/>
      <c r="J1893" s="874"/>
      <c r="K1893" s="874"/>
      <c r="L1893" s="874"/>
      <c r="P1893" s="286">
        <v>43910.375</v>
      </c>
      <c r="Q1893">
        <v>94.07666666666664</v>
      </c>
      <c r="S1893" s="286">
        <v>44503.625</v>
      </c>
      <c r="T1893" s="461">
        <v>171.6388</v>
      </c>
      <c r="V1893" s="286">
        <v>44915.791666666664</v>
      </c>
      <c r="W1893">
        <v>3.5819080000000003E-2</v>
      </c>
    </row>
    <row r="1894" spans="4:23" x14ac:dyDescent="0.2">
      <c r="D1894" s="2">
        <v>43687.458333333336</v>
      </c>
      <c r="E1894">
        <v>63.45</v>
      </c>
      <c r="F1894" s="874"/>
      <c r="G1894" s="874"/>
      <c r="H1894" s="874"/>
      <c r="I1894" s="874"/>
      <c r="J1894" s="874"/>
      <c r="K1894" s="874"/>
      <c r="L1894" s="874"/>
      <c r="P1894" s="286">
        <v>43910.416666666664</v>
      </c>
      <c r="Q1894">
        <v>77.393000000000015</v>
      </c>
      <c r="S1894" s="286">
        <v>44503.666666666664</v>
      </c>
      <c r="T1894" s="461">
        <v>115.57599999999999</v>
      </c>
      <c r="V1894" s="286">
        <v>44915.833333333336</v>
      </c>
      <c r="W1894">
        <v>2.9192429999999998E-2</v>
      </c>
    </row>
    <row r="1895" spans="4:23" x14ac:dyDescent="0.2">
      <c r="D1895" s="2">
        <v>43687.5</v>
      </c>
      <c r="E1895">
        <v>55.53</v>
      </c>
      <c r="F1895" s="874"/>
      <c r="G1895" s="874"/>
      <c r="H1895" s="874"/>
      <c r="I1895" s="874"/>
      <c r="J1895" s="874"/>
      <c r="K1895" s="874"/>
      <c r="L1895" s="874"/>
      <c r="P1895" s="286">
        <v>43910.458333333336</v>
      </c>
      <c r="Q1895">
        <v>87.852333333333334</v>
      </c>
      <c r="S1895" s="286">
        <v>44503.708333333336</v>
      </c>
      <c r="T1895" s="461">
        <v>140.33529999999999</v>
      </c>
      <c r="V1895" s="286">
        <v>44915.875</v>
      </c>
      <c r="W1895">
        <v>2.6212260000000001E-2</v>
      </c>
    </row>
    <row r="1896" spans="4:23" x14ac:dyDescent="0.2">
      <c r="D1896" s="2">
        <v>43687.541666666664</v>
      </c>
      <c r="E1896">
        <v>61.41</v>
      </c>
      <c r="F1896" s="874"/>
      <c r="G1896" s="874"/>
      <c r="H1896" s="874"/>
      <c r="I1896" s="874"/>
      <c r="J1896" s="874"/>
      <c r="K1896" s="874"/>
      <c r="L1896" s="874"/>
      <c r="P1896" s="286">
        <v>43910.5</v>
      </c>
      <c r="Q1896">
        <v>96.295999999999992</v>
      </c>
      <c r="S1896" s="286">
        <v>44503.75</v>
      </c>
      <c r="T1896" s="461">
        <v>219.26599999999999</v>
      </c>
      <c r="V1896" s="286">
        <v>44916.291666666664</v>
      </c>
      <c r="W1896">
        <v>38.097999999999999</v>
      </c>
    </row>
    <row r="1897" spans="4:23" x14ac:dyDescent="0.2">
      <c r="D1897" s="2">
        <v>43687.583333333336</v>
      </c>
      <c r="E1897">
        <v>118.46</v>
      </c>
      <c r="F1897" s="874"/>
      <c r="G1897" s="874"/>
      <c r="H1897" s="874"/>
      <c r="I1897" s="874"/>
      <c r="J1897" s="874"/>
      <c r="K1897" s="874"/>
      <c r="L1897" s="874"/>
      <c r="P1897" s="286">
        <v>43910.541666666664</v>
      </c>
      <c r="Q1897">
        <v>85.084666666666678</v>
      </c>
      <c r="S1897" s="286">
        <v>44503.791666666664</v>
      </c>
      <c r="T1897" s="461">
        <v>184.9091</v>
      </c>
      <c r="V1897" s="286">
        <v>44916.333333333336</v>
      </c>
      <c r="W1897">
        <v>24.638639999999999</v>
      </c>
    </row>
    <row r="1898" spans="4:23" x14ac:dyDescent="0.2">
      <c r="D1898" s="2">
        <v>43687.625</v>
      </c>
      <c r="E1898">
        <v>10.75</v>
      </c>
      <c r="F1898" s="874"/>
      <c r="G1898" s="874"/>
      <c r="H1898" s="874"/>
      <c r="I1898" s="874"/>
      <c r="J1898" s="874"/>
      <c r="K1898" s="874"/>
      <c r="L1898" s="874"/>
      <c r="P1898" s="286">
        <v>43910.583333333336</v>
      </c>
      <c r="Q1898">
        <v>103.03666666666668</v>
      </c>
      <c r="S1898" s="286">
        <v>44503.833333333336</v>
      </c>
      <c r="T1898" s="461">
        <v>11.09796</v>
      </c>
      <c r="V1898" s="286">
        <v>44916.375</v>
      </c>
      <c r="W1898">
        <v>21.303719999999998</v>
      </c>
    </row>
    <row r="1899" spans="4:23" x14ac:dyDescent="0.2">
      <c r="D1899" s="2">
        <v>43687.666666666664</v>
      </c>
      <c r="E1899">
        <v>12.61</v>
      </c>
      <c r="F1899" s="874"/>
      <c r="G1899" s="874"/>
      <c r="H1899" s="874"/>
      <c r="I1899" s="874"/>
      <c r="J1899" s="874"/>
      <c r="K1899" s="874"/>
      <c r="L1899" s="874"/>
      <c r="P1899" s="286">
        <v>43910.625</v>
      </c>
      <c r="Q1899">
        <v>37.062000000000019</v>
      </c>
      <c r="S1899" s="286">
        <v>44503.875</v>
      </c>
      <c r="T1899" s="461">
        <v>33.097969999999997</v>
      </c>
      <c r="V1899" s="286">
        <v>44916.416666666664</v>
      </c>
      <c r="W1899">
        <v>0.77483570000000002</v>
      </c>
    </row>
    <row r="1900" spans="4:23" x14ac:dyDescent="0.2">
      <c r="D1900" s="2">
        <v>43687.708333333336</v>
      </c>
      <c r="E1900">
        <v>10.24</v>
      </c>
      <c r="F1900" s="874"/>
      <c r="G1900" s="874"/>
      <c r="H1900" s="874"/>
      <c r="I1900" s="874"/>
      <c r="J1900" s="874"/>
      <c r="K1900" s="874"/>
      <c r="L1900" s="874"/>
      <c r="P1900" s="286">
        <v>43910.666666666664</v>
      </c>
      <c r="Q1900">
        <v>11.322000000000005</v>
      </c>
      <c r="S1900" s="286">
        <v>44503.916666666664</v>
      </c>
      <c r="T1900" s="461">
        <v>46.544029999999999</v>
      </c>
      <c r="V1900" s="286">
        <v>44916.458333333336</v>
      </c>
      <c r="W1900">
        <v>0.84514009999999995</v>
      </c>
    </row>
    <row r="1901" spans="4:23" x14ac:dyDescent="0.2">
      <c r="D1901" s="2">
        <v>43687.75</v>
      </c>
      <c r="E1901">
        <v>3.52</v>
      </c>
      <c r="F1901" s="874"/>
      <c r="G1901" s="874"/>
      <c r="H1901" s="874"/>
      <c r="I1901" s="874"/>
      <c r="J1901" s="874"/>
      <c r="K1901" s="874"/>
      <c r="L1901" s="874"/>
      <c r="P1901" s="286">
        <v>43910.708333333336</v>
      </c>
      <c r="Q1901">
        <v>7.2478333333333325</v>
      </c>
      <c r="S1901" s="286">
        <v>44503.958333333336</v>
      </c>
      <c r="T1901" s="461">
        <v>50.549939999999999</v>
      </c>
      <c r="V1901" s="286">
        <v>44916.5</v>
      </c>
      <c r="W1901">
        <v>0.31291570000000002</v>
      </c>
    </row>
    <row r="1902" spans="4:23" x14ac:dyDescent="0.2">
      <c r="D1902" s="2">
        <v>43687.791666666664</v>
      </c>
      <c r="E1902">
        <v>4.6100000000000003</v>
      </c>
      <c r="F1902" s="874"/>
      <c r="G1902" s="874"/>
      <c r="H1902" s="874"/>
      <c r="I1902" s="874"/>
      <c r="J1902" s="874"/>
      <c r="K1902" s="874"/>
      <c r="L1902" s="874"/>
      <c r="P1902" s="286">
        <v>43910.75</v>
      </c>
      <c r="Q1902">
        <v>5.7061666666666673</v>
      </c>
      <c r="S1902" s="286">
        <v>44504</v>
      </c>
      <c r="T1902" s="461">
        <v>24.884820000000001</v>
      </c>
      <c r="V1902" s="286">
        <v>44916.541666666664</v>
      </c>
      <c r="W1902">
        <v>0.1239601</v>
      </c>
    </row>
    <row r="1903" spans="4:23" x14ac:dyDescent="0.2">
      <c r="D1903" s="2">
        <v>43687.833333333336</v>
      </c>
      <c r="E1903">
        <v>1.1399999999999999</v>
      </c>
      <c r="F1903" s="874"/>
      <c r="G1903" s="874"/>
      <c r="H1903" s="874"/>
      <c r="I1903" s="874"/>
      <c r="J1903" s="874"/>
      <c r="K1903" s="874"/>
      <c r="L1903" s="874"/>
      <c r="P1903" s="286">
        <v>43910.791666666664</v>
      </c>
      <c r="Q1903">
        <v>5.0058333333333325</v>
      </c>
      <c r="S1903" s="286">
        <v>44504.041666666664</v>
      </c>
      <c r="T1903" s="461">
        <v>9.8177900000000005</v>
      </c>
      <c r="V1903" s="286">
        <v>44916.583333333336</v>
      </c>
      <c r="W1903">
        <v>8.5905510000000004E-2</v>
      </c>
    </row>
    <row r="1904" spans="4:23" x14ac:dyDescent="0.2">
      <c r="D1904" s="2">
        <v>43687.875</v>
      </c>
      <c r="E1904">
        <v>5.79</v>
      </c>
      <c r="F1904" s="874"/>
      <c r="G1904" s="874"/>
      <c r="H1904" s="874"/>
      <c r="I1904" s="874"/>
      <c r="J1904" s="874"/>
      <c r="K1904" s="874"/>
      <c r="L1904" s="874"/>
      <c r="P1904" s="286">
        <v>43910.833333333336</v>
      </c>
      <c r="Q1904">
        <v>4.694</v>
      </c>
      <c r="S1904" s="286">
        <v>44504.083333333336</v>
      </c>
      <c r="T1904" s="461">
        <v>6.4676920000000004</v>
      </c>
      <c r="V1904" s="286">
        <v>44916.625</v>
      </c>
      <c r="W1904">
        <v>7.4290800000000004E-2</v>
      </c>
    </row>
    <row r="1905" spans="4:23" x14ac:dyDescent="0.2">
      <c r="D1905" s="2">
        <v>43687.916666666664</v>
      </c>
      <c r="E1905">
        <v>17.850000000000001</v>
      </c>
      <c r="F1905" s="874"/>
      <c r="G1905" s="874"/>
      <c r="H1905" s="874"/>
      <c r="I1905" s="874"/>
      <c r="J1905" s="874"/>
      <c r="K1905" s="874"/>
      <c r="L1905" s="874"/>
      <c r="P1905" s="286">
        <v>43910.875</v>
      </c>
      <c r="Q1905">
        <v>4.3745000000000003</v>
      </c>
      <c r="S1905" s="286">
        <v>44504.125</v>
      </c>
      <c r="T1905" s="461">
        <v>2.479584</v>
      </c>
      <c r="V1905" s="286">
        <v>44916.666666666664</v>
      </c>
      <c r="W1905">
        <v>6.0751449999999999E-2</v>
      </c>
    </row>
    <row r="1906" spans="4:23" x14ac:dyDescent="0.2">
      <c r="D1906" s="2">
        <v>43687.958333333336</v>
      </c>
      <c r="E1906">
        <v>5.3</v>
      </c>
      <c r="F1906" s="874"/>
      <c r="G1906" s="874"/>
      <c r="H1906" s="874"/>
      <c r="I1906" s="874"/>
      <c r="J1906" s="874"/>
      <c r="K1906" s="874"/>
      <c r="L1906" s="874"/>
      <c r="P1906" s="286">
        <v>43910.916666666664</v>
      </c>
      <c r="Q1906">
        <v>3.7433333333333332</v>
      </c>
      <c r="S1906" s="286">
        <v>44504.166666666664</v>
      </c>
      <c r="T1906" s="461">
        <v>3.7588620000000001</v>
      </c>
      <c r="V1906" s="286">
        <v>44916.708333333336</v>
      </c>
      <c r="W1906">
        <v>6.1977740000000003E-2</v>
      </c>
    </row>
    <row r="1907" spans="4:23" x14ac:dyDescent="0.2">
      <c r="D1907" s="2">
        <v>43688</v>
      </c>
      <c r="E1907">
        <v>4.74</v>
      </c>
      <c r="F1907" s="874"/>
      <c r="G1907" s="874"/>
      <c r="H1907" s="874"/>
      <c r="I1907" s="874"/>
      <c r="J1907" s="874"/>
      <c r="K1907" s="874"/>
      <c r="L1907" s="874"/>
      <c r="P1907" s="286">
        <v>43910.958333333336</v>
      </c>
      <c r="Q1907">
        <v>3.2818333333333332</v>
      </c>
      <c r="S1907" s="286">
        <v>44504.208333333336</v>
      </c>
      <c r="T1907" s="461">
        <v>36.817700000000002</v>
      </c>
      <c r="V1907" s="286">
        <v>44916.75</v>
      </c>
      <c r="W1907">
        <v>6.7678180000000004E-2</v>
      </c>
    </row>
    <row r="1908" spans="4:23" x14ac:dyDescent="0.2">
      <c r="D1908" s="2">
        <v>43688.041666666664</v>
      </c>
      <c r="E1908">
        <v>4.34</v>
      </c>
      <c r="F1908" s="874"/>
      <c r="G1908" s="874"/>
      <c r="H1908" s="874"/>
      <c r="I1908" s="874"/>
      <c r="J1908" s="874"/>
      <c r="K1908" s="874"/>
      <c r="L1908" s="874"/>
      <c r="P1908" s="286">
        <v>43911</v>
      </c>
      <c r="Q1908">
        <v>3.5556666666666659</v>
      </c>
      <c r="S1908" s="286">
        <v>44504.25</v>
      </c>
      <c r="T1908" s="461">
        <v>103.83839999999999</v>
      </c>
      <c r="V1908" s="286">
        <v>44916.791666666664</v>
      </c>
      <c r="W1908">
        <v>6.0714219999999999E-2</v>
      </c>
    </row>
    <row r="1909" spans="4:23" x14ac:dyDescent="0.2">
      <c r="D1909" s="2">
        <v>43688.083333333336</v>
      </c>
      <c r="E1909">
        <v>4.66</v>
      </c>
      <c r="F1909" s="874"/>
      <c r="G1909" s="874"/>
      <c r="H1909" s="874"/>
      <c r="I1909" s="874"/>
      <c r="J1909" s="874"/>
      <c r="K1909" s="874"/>
      <c r="L1909" s="874"/>
      <c r="P1909" s="286">
        <v>43911.041666666664</v>
      </c>
      <c r="Q1909">
        <v>2.3615000000000008</v>
      </c>
      <c r="S1909" s="286">
        <v>44504.291666666664</v>
      </c>
      <c r="T1909" s="461">
        <v>183.136</v>
      </c>
      <c r="V1909" s="286">
        <v>44916.833333333336</v>
      </c>
      <c r="W1909">
        <v>4.646691E-2</v>
      </c>
    </row>
    <row r="1910" spans="4:23" x14ac:dyDescent="0.2">
      <c r="D1910" s="2">
        <v>43688.125</v>
      </c>
      <c r="E1910">
        <v>4.45</v>
      </c>
      <c r="F1910" s="874"/>
      <c r="G1910" s="874"/>
      <c r="H1910" s="874"/>
      <c r="I1910" s="874"/>
      <c r="J1910" s="874"/>
      <c r="K1910" s="874"/>
      <c r="L1910" s="874"/>
      <c r="P1910" s="286">
        <v>43911.083333333336</v>
      </c>
      <c r="Q1910">
        <v>2.9119999999999995</v>
      </c>
      <c r="S1910" s="286">
        <v>44504.333333333336</v>
      </c>
      <c r="T1910" s="461">
        <v>182.1046</v>
      </c>
      <c r="V1910" s="286">
        <v>44916.875</v>
      </c>
      <c r="W1910">
        <v>3.7633260000000002E-2</v>
      </c>
    </row>
    <row r="1911" spans="4:23" x14ac:dyDescent="0.2">
      <c r="D1911" s="2">
        <v>43688.166666666664</v>
      </c>
      <c r="E1911">
        <v>7.55</v>
      </c>
      <c r="F1911" s="874"/>
      <c r="G1911" s="874"/>
      <c r="H1911" s="874"/>
      <c r="I1911" s="874"/>
      <c r="J1911" s="874"/>
      <c r="K1911" s="874"/>
      <c r="L1911" s="874"/>
      <c r="P1911" s="286">
        <v>43911.125</v>
      </c>
      <c r="Q1911">
        <v>269.07349999999997</v>
      </c>
      <c r="S1911" s="286">
        <v>44504.375</v>
      </c>
      <c r="T1911" s="461">
        <v>176.81989999999999</v>
      </c>
      <c r="V1911" s="286">
        <v>44917.291666666664</v>
      </c>
      <c r="W1911" t="s">
        <v>1735</v>
      </c>
    </row>
    <row r="1912" spans="4:23" x14ac:dyDescent="0.2">
      <c r="D1912" s="2">
        <v>43688.208333333336</v>
      </c>
      <c r="E1912">
        <v>11.79</v>
      </c>
      <c r="F1912" s="874"/>
      <c r="G1912" s="874"/>
      <c r="H1912" s="874"/>
      <c r="I1912" s="874"/>
      <c r="J1912" s="874"/>
      <c r="K1912" s="874"/>
      <c r="L1912" s="874"/>
      <c r="P1912" s="286">
        <v>43911.166666666664</v>
      </c>
      <c r="Q1912">
        <v>7.4048333333333334</v>
      </c>
      <c r="S1912" s="286">
        <v>44504.416666666664</v>
      </c>
      <c r="T1912" s="461">
        <v>152.92830000000001</v>
      </c>
      <c r="V1912" s="286">
        <v>44917.333333333336</v>
      </c>
      <c r="W1912" t="s">
        <v>1735</v>
      </c>
    </row>
    <row r="1913" spans="4:23" x14ac:dyDescent="0.2">
      <c r="D1913" s="2">
        <v>43688.25</v>
      </c>
      <c r="E1913">
        <v>7.41</v>
      </c>
      <c r="F1913" s="874"/>
      <c r="G1913" s="874"/>
      <c r="H1913" s="874"/>
      <c r="I1913" s="874"/>
      <c r="J1913" s="874"/>
      <c r="K1913" s="874"/>
      <c r="L1913" s="874"/>
      <c r="P1913" s="286">
        <v>43911.208333333336</v>
      </c>
      <c r="Q1913">
        <v>7.6436666666666628</v>
      </c>
      <c r="S1913" s="286">
        <v>44504.458333333336</v>
      </c>
      <c r="T1913" s="461">
        <v>184.97309999999999</v>
      </c>
      <c r="V1913" s="286">
        <v>44917.375</v>
      </c>
      <c r="W1913" t="s">
        <v>1735</v>
      </c>
    </row>
    <row r="1914" spans="4:23" x14ac:dyDescent="0.2">
      <c r="D1914" s="2">
        <v>43688.291666666664</v>
      </c>
      <c r="E1914">
        <v>6.08</v>
      </c>
      <c r="F1914" s="874"/>
      <c r="G1914" s="874"/>
      <c r="H1914" s="874"/>
      <c r="I1914" s="874"/>
      <c r="J1914" s="874"/>
      <c r="K1914" s="874"/>
      <c r="L1914" s="874"/>
      <c r="P1914" s="286">
        <v>43911.25</v>
      </c>
      <c r="Q1914">
        <v>5.66</v>
      </c>
      <c r="S1914" s="286">
        <v>44504.5</v>
      </c>
      <c r="T1914" s="461">
        <v>120.7105</v>
      </c>
      <c r="V1914" s="286">
        <v>44917.416666666664</v>
      </c>
      <c r="W1914" t="s">
        <v>1735</v>
      </c>
    </row>
    <row r="1915" spans="4:23" x14ac:dyDescent="0.2">
      <c r="D1915" s="2">
        <v>43688.333333333336</v>
      </c>
      <c r="E1915">
        <v>5.6</v>
      </c>
      <c r="F1915" s="874"/>
      <c r="G1915" s="874"/>
      <c r="H1915" s="874"/>
      <c r="I1915" s="874"/>
      <c r="J1915" s="874"/>
      <c r="K1915" s="874"/>
      <c r="L1915" s="874"/>
      <c r="P1915" s="286">
        <v>43911.291666666664</v>
      </c>
      <c r="Q1915">
        <v>5.309499999999999</v>
      </c>
      <c r="S1915" s="286">
        <v>44504.541666666664</v>
      </c>
      <c r="T1915" s="461">
        <v>142.83959999999999</v>
      </c>
      <c r="V1915" s="286">
        <v>44917.458333333336</v>
      </c>
      <c r="W1915" t="s">
        <v>1735</v>
      </c>
    </row>
    <row r="1916" spans="4:23" x14ac:dyDescent="0.2">
      <c r="D1916" s="2">
        <v>43688.375</v>
      </c>
      <c r="E1916">
        <v>5.21</v>
      </c>
      <c r="F1916" s="874"/>
      <c r="G1916" s="874"/>
      <c r="H1916" s="874"/>
      <c r="I1916" s="874"/>
      <c r="J1916" s="874"/>
      <c r="K1916" s="874"/>
      <c r="L1916" s="874"/>
      <c r="P1916" s="286">
        <v>43911.333333333336</v>
      </c>
      <c r="Q1916">
        <v>5.0116666666666667</v>
      </c>
      <c r="S1916" s="286">
        <v>44504.583333333336</v>
      </c>
      <c r="T1916" s="461">
        <v>200.0197</v>
      </c>
      <c r="V1916" s="286">
        <v>44917.5</v>
      </c>
      <c r="W1916" t="s">
        <v>1735</v>
      </c>
    </row>
    <row r="1917" spans="4:23" x14ac:dyDescent="0.2">
      <c r="D1917" s="2">
        <v>43688.416666666664</v>
      </c>
      <c r="E1917">
        <v>4.72</v>
      </c>
      <c r="F1917" s="874"/>
      <c r="G1917" s="874"/>
      <c r="H1917" s="874"/>
      <c r="I1917" s="874"/>
      <c r="J1917" s="874"/>
      <c r="K1917" s="874"/>
      <c r="L1917" s="874"/>
      <c r="P1917" s="286">
        <v>43911.375</v>
      </c>
      <c r="Q1917">
        <v>4.7494999999999994</v>
      </c>
      <c r="S1917" s="286">
        <v>44504.625</v>
      </c>
      <c r="T1917" s="461">
        <v>140.38140000000001</v>
      </c>
      <c r="V1917" s="286">
        <v>44917.541666666664</v>
      </c>
      <c r="W1917" t="s">
        <v>1735</v>
      </c>
    </row>
    <row r="1918" spans="4:23" x14ac:dyDescent="0.2">
      <c r="D1918" s="2">
        <v>43688.458333333336</v>
      </c>
      <c r="E1918">
        <v>5.68</v>
      </c>
      <c r="F1918" s="874"/>
      <c r="G1918" s="874"/>
      <c r="H1918" s="874"/>
      <c r="I1918" s="874"/>
      <c r="J1918" s="874"/>
      <c r="K1918" s="874"/>
      <c r="L1918" s="874"/>
      <c r="P1918" s="286">
        <v>43911.416666666664</v>
      </c>
      <c r="Q1918">
        <v>4.644333333333333</v>
      </c>
      <c r="S1918" s="286">
        <v>44504.666666666664</v>
      </c>
      <c r="T1918" s="461">
        <v>122.7212</v>
      </c>
      <c r="V1918" s="286">
        <v>44917.583333333336</v>
      </c>
      <c r="W1918" t="s">
        <v>1735</v>
      </c>
    </row>
    <row r="1919" spans="4:23" x14ac:dyDescent="0.2">
      <c r="D1919" s="2">
        <v>43688.5</v>
      </c>
      <c r="E1919">
        <v>4.1900000000000004</v>
      </c>
      <c r="F1919" s="874"/>
      <c r="G1919" s="874"/>
      <c r="H1919" s="874"/>
      <c r="I1919" s="874"/>
      <c r="J1919" s="874"/>
      <c r="K1919" s="874"/>
      <c r="L1919" s="874"/>
      <c r="P1919" s="286">
        <v>43911.458333333336</v>
      </c>
      <c r="Q1919">
        <v>5.1579999999999986</v>
      </c>
      <c r="S1919" s="286">
        <v>44504.708333333336</v>
      </c>
      <c r="T1919" s="461">
        <v>117.5132</v>
      </c>
      <c r="V1919" s="286">
        <v>44917.625</v>
      </c>
      <c r="W1919" t="s">
        <v>1735</v>
      </c>
    </row>
    <row r="1920" spans="4:23" x14ac:dyDescent="0.2">
      <c r="D1920" s="2">
        <v>43688.541666666664</v>
      </c>
      <c r="E1920">
        <v>14.5</v>
      </c>
      <c r="F1920" s="874"/>
      <c r="G1920" s="874"/>
      <c r="H1920" s="874"/>
      <c r="I1920" s="874"/>
      <c r="J1920" s="874"/>
      <c r="K1920" s="874"/>
      <c r="L1920" s="874"/>
      <c r="P1920" s="286">
        <v>43911.5</v>
      </c>
      <c r="Q1920">
        <v>5.3953333333333315</v>
      </c>
      <c r="S1920" s="286">
        <v>44504.75</v>
      </c>
      <c r="T1920" s="461">
        <v>103.6516</v>
      </c>
      <c r="V1920" s="286">
        <v>44917.666666666664</v>
      </c>
      <c r="W1920" t="s">
        <v>1735</v>
      </c>
    </row>
    <row r="1921" spans="4:23" x14ac:dyDescent="0.2">
      <c r="D1921" s="2">
        <v>43688.583333333336</v>
      </c>
      <c r="E1921">
        <v>6.95</v>
      </c>
      <c r="F1921" s="874"/>
      <c r="G1921" s="874"/>
      <c r="H1921" s="874"/>
      <c r="I1921" s="874"/>
      <c r="J1921" s="874"/>
      <c r="K1921" s="874"/>
      <c r="L1921" s="874"/>
      <c r="P1921" s="286">
        <v>43911.541666666664</v>
      </c>
      <c r="Q1921">
        <v>5.985833333333332</v>
      </c>
      <c r="S1921" s="286">
        <v>44504.791666666664</v>
      </c>
      <c r="T1921" s="461">
        <v>165.07769999999999</v>
      </c>
      <c r="V1921" s="286">
        <v>44917.708333333336</v>
      </c>
      <c r="W1921" t="s">
        <v>1735</v>
      </c>
    </row>
    <row r="1922" spans="4:23" x14ac:dyDescent="0.2">
      <c r="D1922" s="2">
        <v>43688.625</v>
      </c>
      <c r="E1922">
        <v>5.84</v>
      </c>
      <c r="F1922" s="874"/>
      <c r="G1922" s="874"/>
      <c r="H1922" s="874"/>
      <c r="I1922" s="874"/>
      <c r="J1922" s="874"/>
      <c r="K1922" s="874"/>
      <c r="L1922" s="874"/>
      <c r="P1922" s="286">
        <v>43911.583333333336</v>
      </c>
      <c r="Q1922">
        <v>6.6534999999999993</v>
      </c>
      <c r="S1922" s="286">
        <v>44504.833333333336</v>
      </c>
      <c r="T1922" s="461">
        <v>98.398420000000002</v>
      </c>
      <c r="V1922" s="286">
        <v>44917.75</v>
      </c>
      <c r="W1922" t="s">
        <v>1735</v>
      </c>
    </row>
    <row r="1923" spans="4:23" x14ac:dyDescent="0.2">
      <c r="D1923" s="2">
        <v>43688.666666666664</v>
      </c>
      <c r="E1923">
        <v>6.15</v>
      </c>
      <c r="F1923" s="874"/>
      <c r="G1923" s="874"/>
      <c r="H1923" s="874"/>
      <c r="I1923" s="874"/>
      <c r="J1923" s="874"/>
      <c r="K1923" s="874"/>
      <c r="L1923" s="874"/>
      <c r="P1923" s="286">
        <v>43911.625</v>
      </c>
      <c r="Q1923">
        <v>6.2638333333333325</v>
      </c>
      <c r="S1923" s="286">
        <v>44504.875</v>
      </c>
      <c r="T1923" s="461">
        <v>3.9263349999999999</v>
      </c>
      <c r="V1923" s="286">
        <v>44917.791666666664</v>
      </c>
      <c r="W1923" t="s">
        <v>1735</v>
      </c>
    </row>
    <row r="1924" spans="4:23" x14ac:dyDescent="0.2">
      <c r="D1924" s="2">
        <v>43688.708333333336</v>
      </c>
      <c r="E1924">
        <v>6.38</v>
      </c>
      <c r="F1924" s="874"/>
      <c r="G1924" s="874"/>
      <c r="H1924" s="874"/>
      <c r="I1924" s="874"/>
      <c r="J1924" s="874"/>
      <c r="K1924" s="874"/>
      <c r="L1924" s="874"/>
      <c r="P1924" s="286">
        <v>43911.666666666664</v>
      </c>
      <c r="Q1924">
        <v>5.9089999999999998</v>
      </c>
      <c r="S1924" s="286">
        <v>44504.916666666664</v>
      </c>
      <c r="T1924" s="461">
        <v>7.6803100000000004</v>
      </c>
      <c r="V1924" s="286">
        <v>44917.833333333336</v>
      </c>
      <c r="W1924" t="s">
        <v>1735</v>
      </c>
    </row>
    <row r="1925" spans="4:23" x14ac:dyDescent="0.2">
      <c r="D1925" s="2">
        <v>43688.75</v>
      </c>
      <c r="E1925">
        <v>5.64</v>
      </c>
      <c r="F1925" s="874"/>
      <c r="G1925" s="874"/>
      <c r="H1925" s="874"/>
      <c r="I1925" s="874"/>
      <c r="J1925" s="874"/>
      <c r="K1925" s="874"/>
      <c r="L1925" s="874"/>
      <c r="P1925" s="286">
        <v>43911.708333333336</v>
      </c>
      <c r="Q1925">
        <v>4.3718333333333312</v>
      </c>
      <c r="S1925" s="286">
        <v>44504.958333333336</v>
      </c>
      <c r="T1925" s="461">
        <v>9.380433</v>
      </c>
      <c r="V1925" s="286">
        <v>44917.875</v>
      </c>
      <c r="W1925" t="s">
        <v>1735</v>
      </c>
    </row>
    <row r="1926" spans="4:23" x14ac:dyDescent="0.2">
      <c r="D1926" s="2">
        <v>43688.791666666664</v>
      </c>
      <c r="E1926">
        <v>5.94</v>
      </c>
      <c r="F1926" s="874"/>
      <c r="G1926" s="874"/>
      <c r="H1926" s="874"/>
      <c r="I1926" s="874"/>
      <c r="J1926" s="874"/>
      <c r="K1926" s="874"/>
      <c r="L1926" s="874"/>
      <c r="P1926" s="286">
        <v>43911.75</v>
      </c>
      <c r="Q1926">
        <v>3.157833333333333</v>
      </c>
      <c r="S1926" s="286">
        <v>44505</v>
      </c>
      <c r="T1926" s="461">
        <v>12.16549</v>
      </c>
      <c r="V1926" s="286">
        <v>44918.291666666664</v>
      </c>
      <c r="W1926" t="s">
        <v>1735</v>
      </c>
    </row>
    <row r="1927" spans="4:23" x14ac:dyDescent="0.2">
      <c r="D1927" s="2">
        <v>43688.833333333336</v>
      </c>
      <c r="E1927">
        <v>5.86</v>
      </c>
      <c r="F1927" s="874"/>
      <c r="G1927" s="874"/>
      <c r="H1927" s="874"/>
      <c r="I1927" s="874"/>
      <c r="J1927" s="874"/>
      <c r="K1927" s="874"/>
      <c r="L1927" s="874"/>
      <c r="P1927" s="286">
        <v>43911.791666666664</v>
      </c>
      <c r="Q1927">
        <v>1.7620000000000007</v>
      </c>
      <c r="S1927" s="286">
        <v>44505.041666666664</v>
      </c>
      <c r="T1927" s="461">
        <v>5.6936819999999999</v>
      </c>
      <c r="V1927" s="286">
        <v>44918.333333333336</v>
      </c>
      <c r="W1927" t="s">
        <v>1735</v>
      </c>
    </row>
    <row r="1928" spans="4:23" x14ac:dyDescent="0.2">
      <c r="D1928" s="2">
        <v>43688.875</v>
      </c>
      <c r="E1928">
        <v>5.2</v>
      </c>
      <c r="F1928" s="874"/>
      <c r="G1928" s="874"/>
      <c r="H1928" s="874"/>
      <c r="I1928" s="874"/>
      <c r="J1928" s="874"/>
      <c r="K1928" s="874"/>
      <c r="L1928" s="874"/>
      <c r="P1928" s="286">
        <v>43911.833333333336</v>
      </c>
      <c r="Q1928">
        <v>3.5233333333333343</v>
      </c>
      <c r="S1928" s="286">
        <v>44505.083333333336</v>
      </c>
      <c r="T1928" s="461">
        <v>3.3668279999999999</v>
      </c>
      <c r="V1928" s="286">
        <v>44918.375</v>
      </c>
      <c r="W1928" t="s">
        <v>1735</v>
      </c>
    </row>
    <row r="1929" spans="4:23" x14ac:dyDescent="0.2">
      <c r="D1929" s="2">
        <v>43688.916666666664</v>
      </c>
      <c r="E1929">
        <v>4.66</v>
      </c>
      <c r="F1929" s="874"/>
      <c r="G1929" s="874"/>
      <c r="H1929" s="874"/>
      <c r="I1929" s="874"/>
      <c r="J1929" s="874"/>
      <c r="K1929" s="874"/>
      <c r="L1929" s="874"/>
      <c r="P1929" s="286">
        <v>43911.875</v>
      </c>
      <c r="Q1929">
        <v>-0.78233333333333399</v>
      </c>
      <c r="S1929" s="286">
        <v>44505.125</v>
      </c>
      <c r="T1929" s="461">
        <v>3.790934</v>
      </c>
      <c r="V1929" s="286">
        <v>44918.416666666664</v>
      </c>
      <c r="W1929" t="s">
        <v>1735</v>
      </c>
    </row>
    <row r="1930" spans="4:23" x14ac:dyDescent="0.2">
      <c r="D1930" s="2">
        <v>43688.958333333336</v>
      </c>
      <c r="E1930">
        <v>4.2699999999999996</v>
      </c>
      <c r="F1930" s="874"/>
      <c r="G1930" s="874"/>
      <c r="H1930" s="874"/>
      <c r="I1930" s="874"/>
      <c r="J1930" s="874"/>
      <c r="K1930" s="874"/>
      <c r="L1930" s="874"/>
      <c r="P1930" s="286">
        <v>43911.916666666664</v>
      </c>
      <c r="Q1930">
        <v>3.3066666666666666</v>
      </c>
      <c r="S1930" s="286">
        <v>44505.166666666664</v>
      </c>
      <c r="T1930" s="461">
        <v>3.3571689999999998</v>
      </c>
      <c r="V1930" s="286">
        <v>44918.458333333336</v>
      </c>
      <c r="W1930" t="s">
        <v>1735</v>
      </c>
    </row>
    <row r="1931" spans="4:23" x14ac:dyDescent="0.2">
      <c r="D1931" s="2">
        <v>43689</v>
      </c>
      <c r="E1931">
        <v>4.0199999999999996</v>
      </c>
      <c r="F1931" s="874"/>
      <c r="G1931" s="874"/>
      <c r="H1931" s="874"/>
      <c r="I1931" s="874"/>
      <c r="J1931" s="874"/>
      <c r="K1931" s="874"/>
      <c r="L1931" s="874"/>
      <c r="P1931" s="286">
        <v>43911.958333333336</v>
      </c>
      <c r="Q1931">
        <v>3.9653333333333327</v>
      </c>
      <c r="S1931" s="286">
        <v>44505.208333333336</v>
      </c>
      <c r="T1931" s="461">
        <v>35.277320000000003</v>
      </c>
      <c r="V1931" s="286">
        <v>44918.5</v>
      </c>
      <c r="W1931" t="s">
        <v>1735</v>
      </c>
    </row>
    <row r="1932" spans="4:23" x14ac:dyDescent="0.2">
      <c r="D1932" s="2">
        <v>43689.041666666664</v>
      </c>
      <c r="E1932">
        <v>4.05</v>
      </c>
      <c r="F1932" s="874"/>
      <c r="G1932" s="874"/>
      <c r="H1932" s="874"/>
      <c r="I1932" s="874"/>
      <c r="J1932" s="874"/>
      <c r="K1932" s="874"/>
      <c r="L1932" s="874"/>
      <c r="P1932" s="286">
        <v>43912</v>
      </c>
      <c r="Q1932">
        <v>3.1885000000000003</v>
      </c>
      <c r="S1932" s="286">
        <v>44505.25</v>
      </c>
      <c r="T1932" s="461">
        <v>106.1797</v>
      </c>
      <c r="V1932" s="286">
        <v>44918.541666666664</v>
      </c>
      <c r="W1932" t="s">
        <v>1735</v>
      </c>
    </row>
    <row r="1933" spans="4:23" x14ac:dyDescent="0.2">
      <c r="D1933" s="2">
        <v>43689.083333333336</v>
      </c>
      <c r="E1933">
        <v>3.7</v>
      </c>
      <c r="F1933" s="874"/>
      <c r="G1933" s="874"/>
      <c r="H1933" s="874"/>
      <c r="I1933" s="874"/>
      <c r="J1933" s="874"/>
      <c r="K1933" s="874"/>
      <c r="L1933" s="874"/>
      <c r="P1933" s="286">
        <v>43912.041666666664</v>
      </c>
      <c r="Q1933">
        <v>3.2910000000000017</v>
      </c>
      <c r="S1933" s="286">
        <v>44505.291666666664</v>
      </c>
      <c r="T1933" s="461">
        <v>173.5205</v>
      </c>
      <c r="V1933" s="286">
        <v>44918.583333333336</v>
      </c>
      <c r="W1933" t="s">
        <v>1735</v>
      </c>
    </row>
    <row r="1934" spans="4:23" x14ac:dyDescent="0.2">
      <c r="D1934" s="2">
        <v>43689.125</v>
      </c>
      <c r="E1934">
        <v>3.48</v>
      </c>
      <c r="F1934" s="874"/>
      <c r="G1934" s="874"/>
      <c r="H1934" s="874"/>
      <c r="I1934" s="874"/>
      <c r="J1934" s="874"/>
      <c r="K1934" s="874"/>
      <c r="L1934" s="874"/>
      <c r="P1934" s="286">
        <v>43912.083333333336</v>
      </c>
      <c r="Q1934">
        <v>3.354833333333334</v>
      </c>
      <c r="S1934" s="286">
        <v>44505.333333333336</v>
      </c>
      <c r="T1934" s="461">
        <v>164.7861</v>
      </c>
      <c r="V1934" s="286">
        <v>44918.625</v>
      </c>
      <c r="W1934" t="s">
        <v>1735</v>
      </c>
    </row>
    <row r="1935" spans="4:23" x14ac:dyDescent="0.2">
      <c r="D1935" s="2">
        <v>43689.166666666664</v>
      </c>
      <c r="E1935">
        <v>6.35</v>
      </c>
      <c r="F1935" s="874"/>
      <c r="G1935" s="874"/>
      <c r="H1935" s="874"/>
      <c r="I1935" s="874"/>
      <c r="J1935" s="874"/>
      <c r="K1935" s="874"/>
      <c r="L1935" s="874"/>
      <c r="P1935" s="286">
        <v>43912.125</v>
      </c>
      <c r="Q1935">
        <v>268.30099999999999</v>
      </c>
      <c r="S1935" s="286">
        <v>44505.375</v>
      </c>
      <c r="T1935" s="461">
        <v>135.6353</v>
      </c>
      <c r="V1935" s="286">
        <v>44918.666666666664</v>
      </c>
      <c r="W1935" t="s">
        <v>1735</v>
      </c>
    </row>
    <row r="1936" spans="4:23" x14ac:dyDescent="0.2">
      <c r="D1936" s="2">
        <v>43689.208333333336</v>
      </c>
      <c r="E1936">
        <v>11.83</v>
      </c>
      <c r="F1936" s="874"/>
      <c r="G1936" s="874"/>
      <c r="H1936" s="874"/>
      <c r="I1936" s="874"/>
      <c r="J1936" s="874"/>
      <c r="K1936" s="874"/>
      <c r="L1936" s="874"/>
      <c r="P1936" s="286">
        <v>43912.166666666664</v>
      </c>
      <c r="Q1936">
        <v>13.735666666666667</v>
      </c>
      <c r="S1936" s="286">
        <v>44505.416666666664</v>
      </c>
      <c r="T1936" s="461">
        <v>181.88210000000001</v>
      </c>
      <c r="V1936" s="286">
        <v>44918.708333333336</v>
      </c>
      <c r="W1936" t="s">
        <v>1735</v>
      </c>
    </row>
    <row r="1937" spans="4:23" x14ac:dyDescent="0.2">
      <c r="D1937" s="2">
        <v>43689.25</v>
      </c>
      <c r="E1937">
        <v>-7.83</v>
      </c>
      <c r="F1937" s="874"/>
      <c r="G1937" s="874"/>
      <c r="H1937" s="874"/>
      <c r="I1937" s="874"/>
      <c r="J1937" s="874"/>
      <c r="K1937" s="874"/>
      <c r="L1937" s="874"/>
      <c r="P1937" s="286">
        <v>43912.208333333336</v>
      </c>
      <c r="Q1937">
        <v>8.1075000000000035</v>
      </c>
      <c r="S1937" s="286">
        <v>44505.458333333336</v>
      </c>
      <c r="T1937" s="461">
        <v>211.4949</v>
      </c>
      <c r="V1937" s="286">
        <v>44918.75</v>
      </c>
      <c r="W1937" t="s">
        <v>1735</v>
      </c>
    </row>
    <row r="1938" spans="4:23" x14ac:dyDescent="0.2">
      <c r="D1938" s="2">
        <v>43689.291666666664</v>
      </c>
      <c r="E1938">
        <v>25.64</v>
      </c>
      <c r="F1938" s="874"/>
      <c r="G1938" s="874"/>
      <c r="H1938" s="874"/>
      <c r="I1938" s="874"/>
      <c r="J1938" s="874"/>
      <c r="K1938" s="874"/>
      <c r="L1938" s="874"/>
      <c r="P1938" s="286">
        <v>43912.25</v>
      </c>
      <c r="Q1938">
        <v>6.1301666666666677</v>
      </c>
      <c r="S1938" s="286">
        <v>44505.5</v>
      </c>
      <c r="T1938" s="461">
        <v>165.39420000000001</v>
      </c>
      <c r="V1938" s="286">
        <v>44918.791666666664</v>
      </c>
      <c r="W1938" t="s">
        <v>1735</v>
      </c>
    </row>
    <row r="1939" spans="4:23" x14ac:dyDescent="0.2">
      <c r="D1939" s="2">
        <v>43689.333333333336</v>
      </c>
      <c r="E1939">
        <v>291.43</v>
      </c>
      <c r="F1939" s="874"/>
      <c r="G1939" s="874"/>
      <c r="H1939" s="874"/>
      <c r="I1939" s="874"/>
      <c r="J1939" s="874"/>
      <c r="K1939" s="874"/>
      <c r="L1939" s="874"/>
      <c r="P1939" s="286">
        <v>43912.291666666664</v>
      </c>
      <c r="Q1939">
        <v>5.5696666666666674</v>
      </c>
      <c r="S1939" s="286">
        <v>44505.541666666664</v>
      </c>
      <c r="T1939" s="461">
        <v>33.448230000000002</v>
      </c>
      <c r="V1939" s="286">
        <v>44918.833333333336</v>
      </c>
      <c r="W1939" t="s">
        <v>1735</v>
      </c>
    </row>
    <row r="1940" spans="4:23" x14ac:dyDescent="0.2">
      <c r="D1940" s="2">
        <v>43689.375</v>
      </c>
      <c r="E1940">
        <v>266.82</v>
      </c>
      <c r="F1940" s="874"/>
      <c r="G1940" s="874"/>
      <c r="H1940" s="874"/>
      <c r="I1940" s="874"/>
      <c r="J1940" s="874"/>
      <c r="K1940" s="874"/>
      <c r="L1940" s="874"/>
      <c r="P1940" s="286">
        <v>43912.333333333336</v>
      </c>
      <c r="Q1940">
        <v>5.3763333333333341</v>
      </c>
      <c r="S1940" s="286">
        <v>44505.583333333336</v>
      </c>
      <c r="T1940" s="461">
        <v>17.717110000000002</v>
      </c>
      <c r="V1940" s="286">
        <v>44918.875</v>
      </c>
      <c r="W1940" t="s">
        <v>1735</v>
      </c>
    </row>
    <row r="1941" spans="4:23" x14ac:dyDescent="0.2">
      <c r="D1941" s="2">
        <v>43689.416666666664</v>
      </c>
      <c r="E1941">
        <v>112.21</v>
      </c>
      <c r="F1941" s="874"/>
      <c r="G1941" s="874"/>
      <c r="H1941" s="874"/>
      <c r="I1941" s="874"/>
      <c r="J1941" s="874"/>
      <c r="K1941" s="874"/>
      <c r="L1941" s="874"/>
      <c r="P1941" s="286">
        <v>43912.375</v>
      </c>
      <c r="Q1941">
        <v>5.1823333333333323</v>
      </c>
      <c r="S1941" s="286">
        <v>44505.625</v>
      </c>
      <c r="T1941" s="461">
        <v>13.830299999999999</v>
      </c>
      <c r="V1941" s="286">
        <v>44919.291666666664</v>
      </c>
      <c r="W1941" t="s">
        <v>1735</v>
      </c>
    </row>
    <row r="1942" spans="4:23" x14ac:dyDescent="0.2">
      <c r="D1942" s="2">
        <v>43689.458333333336</v>
      </c>
      <c r="E1942">
        <v>114.28</v>
      </c>
      <c r="F1942" s="874"/>
      <c r="G1942" s="874"/>
      <c r="H1942" s="874"/>
      <c r="I1942" s="874"/>
      <c r="J1942" s="874"/>
      <c r="K1942" s="874"/>
      <c r="L1942" s="874"/>
      <c r="P1942" s="286">
        <v>43912.416666666664</v>
      </c>
      <c r="Q1942">
        <v>4.4330000000000007</v>
      </c>
      <c r="S1942" s="286">
        <v>44505.666666666664</v>
      </c>
      <c r="T1942" s="461">
        <v>149.1105</v>
      </c>
      <c r="V1942" s="286">
        <v>44919.333333333336</v>
      </c>
      <c r="W1942" t="s">
        <v>1735</v>
      </c>
    </row>
    <row r="1943" spans="4:23" x14ac:dyDescent="0.2">
      <c r="D1943" s="2">
        <v>43689.5</v>
      </c>
      <c r="E1943">
        <v>112.74</v>
      </c>
      <c r="F1943" s="874"/>
      <c r="G1943" s="874"/>
      <c r="H1943" s="874"/>
      <c r="I1943" s="874"/>
      <c r="J1943" s="874"/>
      <c r="K1943" s="874"/>
      <c r="L1943" s="874"/>
      <c r="P1943" s="286">
        <v>43912.458333333336</v>
      </c>
      <c r="Q1943">
        <v>5.865333333333334</v>
      </c>
      <c r="S1943" s="286">
        <v>44505.708333333336</v>
      </c>
      <c r="T1943" s="461">
        <v>14.88069</v>
      </c>
      <c r="V1943" s="286">
        <v>44919.375</v>
      </c>
      <c r="W1943" t="s">
        <v>1735</v>
      </c>
    </row>
    <row r="1944" spans="4:23" x14ac:dyDescent="0.2">
      <c r="D1944" s="2">
        <v>43689.541666666664</v>
      </c>
      <c r="E1944">
        <v>96.01</v>
      </c>
      <c r="F1944" s="874"/>
      <c r="G1944" s="874"/>
      <c r="H1944" s="874"/>
      <c r="I1944" s="874"/>
      <c r="J1944" s="874"/>
      <c r="K1944" s="874"/>
      <c r="L1944" s="874"/>
      <c r="P1944" s="286">
        <v>43912.5</v>
      </c>
      <c r="Q1944">
        <v>5.4816666666666674</v>
      </c>
      <c r="S1944" s="286">
        <v>44505.75</v>
      </c>
      <c r="T1944" s="461">
        <v>9.9670199999999998</v>
      </c>
      <c r="V1944" s="286">
        <v>44919.416666666664</v>
      </c>
      <c r="W1944" t="s">
        <v>1735</v>
      </c>
    </row>
    <row r="1945" spans="4:23" x14ac:dyDescent="0.2">
      <c r="D1945" s="2">
        <v>43689.583333333336</v>
      </c>
      <c r="E1945">
        <v>121.92</v>
      </c>
      <c r="F1945" s="874"/>
      <c r="G1945" s="874"/>
      <c r="H1945" s="874"/>
      <c r="I1945" s="874"/>
      <c r="J1945" s="874"/>
      <c r="K1945" s="874"/>
      <c r="L1945" s="874"/>
      <c r="P1945" s="286">
        <v>43912.541666666664</v>
      </c>
      <c r="Q1945">
        <v>14.229333333333336</v>
      </c>
      <c r="S1945" s="286">
        <v>44505.791666666664</v>
      </c>
      <c r="T1945" s="461">
        <v>8.0559750000000001</v>
      </c>
      <c r="V1945" s="286">
        <v>44919.458333333336</v>
      </c>
      <c r="W1945" t="s">
        <v>1735</v>
      </c>
    </row>
    <row r="1946" spans="4:23" x14ac:dyDescent="0.2">
      <c r="D1946" s="2">
        <v>43689.625</v>
      </c>
      <c r="E1946">
        <v>132.79</v>
      </c>
      <c r="F1946" s="874"/>
      <c r="G1946" s="874"/>
      <c r="H1946" s="874"/>
      <c r="I1946" s="874"/>
      <c r="J1946" s="874"/>
      <c r="K1946" s="874"/>
      <c r="L1946" s="874"/>
      <c r="P1946" s="286">
        <v>43912.583333333336</v>
      </c>
      <c r="Q1946">
        <v>3.2913333333333332</v>
      </c>
      <c r="S1946" s="286">
        <v>44505.833333333336</v>
      </c>
      <c r="T1946" s="461">
        <v>6.7252039999999997</v>
      </c>
      <c r="V1946" s="286">
        <v>44919.5</v>
      </c>
      <c r="W1946" t="s">
        <v>1735</v>
      </c>
    </row>
    <row r="1947" spans="4:23" x14ac:dyDescent="0.2">
      <c r="D1947" s="2">
        <v>43689.666666666664</v>
      </c>
      <c r="E1947">
        <v>14.2</v>
      </c>
      <c r="F1947" s="874"/>
      <c r="G1947" s="874"/>
      <c r="H1947" s="874"/>
      <c r="I1947" s="874"/>
      <c r="J1947" s="874"/>
      <c r="K1947" s="874"/>
      <c r="L1947" s="874"/>
      <c r="P1947" s="286">
        <v>43912.625</v>
      </c>
      <c r="Q1947">
        <v>4.857499999999999</v>
      </c>
      <c r="S1947" s="286">
        <v>44505.875</v>
      </c>
      <c r="T1947" s="461">
        <v>5.5511819999999998</v>
      </c>
      <c r="V1947" s="286">
        <v>44919.541666666664</v>
      </c>
      <c r="W1947" t="s">
        <v>1735</v>
      </c>
    </row>
    <row r="1948" spans="4:23" x14ac:dyDescent="0.2">
      <c r="D1948" s="2">
        <v>43689.708333333336</v>
      </c>
      <c r="E1948">
        <v>8.69</v>
      </c>
      <c r="F1948" s="874"/>
      <c r="G1948" s="874"/>
      <c r="H1948" s="874"/>
      <c r="I1948" s="874"/>
      <c r="J1948" s="874"/>
      <c r="K1948" s="874"/>
      <c r="L1948" s="874"/>
      <c r="P1948" s="286">
        <v>43912.666666666664</v>
      </c>
      <c r="Q1948">
        <v>4.2188333333333334</v>
      </c>
      <c r="S1948" s="286">
        <v>44505.916666666664</v>
      </c>
      <c r="T1948" s="461">
        <v>4.5655390000000002</v>
      </c>
      <c r="V1948" s="286">
        <v>44919.583333333336</v>
      </c>
      <c r="W1948" t="s">
        <v>1735</v>
      </c>
    </row>
    <row r="1949" spans="4:23" x14ac:dyDescent="0.2">
      <c r="D1949" s="2">
        <v>43689.75</v>
      </c>
      <c r="E1949">
        <v>7.32</v>
      </c>
      <c r="F1949" s="874"/>
      <c r="G1949" s="874"/>
      <c r="H1949" s="874"/>
      <c r="I1949" s="874"/>
      <c r="J1949" s="874"/>
      <c r="K1949" s="874"/>
      <c r="L1949" s="874"/>
      <c r="P1949" s="286">
        <v>43912.708333333336</v>
      </c>
      <c r="Q1949">
        <v>4.5489999999999986</v>
      </c>
      <c r="S1949" s="286">
        <v>44505.958333333336</v>
      </c>
      <c r="T1949" s="461">
        <v>6.9367010000000002</v>
      </c>
      <c r="V1949" s="286">
        <v>44919.625</v>
      </c>
      <c r="W1949" t="s">
        <v>1735</v>
      </c>
    </row>
    <row r="1950" spans="4:23" x14ac:dyDescent="0.2">
      <c r="D1950" s="2">
        <v>43689.791666666664</v>
      </c>
      <c r="E1950">
        <v>6.91</v>
      </c>
      <c r="F1950" s="874"/>
      <c r="G1950" s="874"/>
      <c r="H1950" s="874"/>
      <c r="I1950" s="874"/>
      <c r="J1950" s="874"/>
      <c r="K1950" s="874"/>
      <c r="L1950" s="874"/>
      <c r="P1950" s="286">
        <v>43912.75</v>
      </c>
      <c r="Q1950">
        <v>2.9738333333333338</v>
      </c>
      <c r="S1950" s="286">
        <v>44506</v>
      </c>
      <c r="T1950" s="461">
        <v>10.647320000000001</v>
      </c>
      <c r="V1950" s="286">
        <v>44919.666666666664</v>
      </c>
      <c r="W1950" t="s">
        <v>1735</v>
      </c>
    </row>
    <row r="1951" spans="4:23" x14ac:dyDescent="0.2">
      <c r="D1951" s="2">
        <v>43689.833333333336</v>
      </c>
      <c r="E1951">
        <v>6.86</v>
      </c>
      <c r="F1951" s="874"/>
      <c r="G1951" s="874"/>
      <c r="H1951" s="874"/>
      <c r="I1951" s="874"/>
      <c r="J1951" s="874"/>
      <c r="K1951" s="874"/>
      <c r="L1951" s="874"/>
      <c r="P1951" s="286">
        <v>43912.791666666664</v>
      </c>
      <c r="Q1951">
        <v>3.2626666666666679</v>
      </c>
      <c r="S1951" s="286">
        <v>44506.041666666664</v>
      </c>
      <c r="T1951" s="461">
        <v>4.1464220000000003</v>
      </c>
      <c r="V1951" s="286">
        <v>44919.708333333336</v>
      </c>
      <c r="W1951" t="s">
        <v>1735</v>
      </c>
    </row>
    <row r="1952" spans="4:23" x14ac:dyDescent="0.2">
      <c r="D1952" s="2">
        <v>43689.875</v>
      </c>
      <c r="E1952">
        <v>4.47</v>
      </c>
      <c r="F1952" s="874"/>
      <c r="G1952" s="874"/>
      <c r="H1952" s="874"/>
      <c r="I1952" s="874"/>
      <c r="J1952" s="874"/>
      <c r="K1952" s="874"/>
      <c r="L1952" s="874"/>
      <c r="P1952" s="286">
        <v>43912.833333333336</v>
      </c>
      <c r="Q1952">
        <v>3.1043333333333334</v>
      </c>
      <c r="S1952" s="286">
        <v>44506.083333333336</v>
      </c>
      <c r="T1952" s="461">
        <v>0</v>
      </c>
      <c r="V1952" s="286">
        <v>44919.75</v>
      </c>
      <c r="W1952" t="s">
        <v>1735</v>
      </c>
    </row>
    <row r="1953" spans="4:23" x14ac:dyDescent="0.2">
      <c r="D1953" s="2">
        <v>43689.916666666664</v>
      </c>
      <c r="E1953">
        <v>6.44</v>
      </c>
      <c r="F1953" s="874"/>
      <c r="G1953" s="874"/>
      <c r="H1953" s="874"/>
      <c r="I1953" s="874"/>
      <c r="J1953" s="874"/>
      <c r="K1953" s="874"/>
      <c r="L1953" s="874"/>
      <c r="P1953" s="286">
        <v>43912.875</v>
      </c>
      <c r="Q1953">
        <v>2.9941666666666658</v>
      </c>
      <c r="S1953" s="286">
        <v>44506.125</v>
      </c>
      <c r="T1953" s="461">
        <v>3.6654040000000001</v>
      </c>
      <c r="V1953" s="286">
        <v>44919.791666666664</v>
      </c>
      <c r="W1953" t="s">
        <v>1735</v>
      </c>
    </row>
    <row r="1954" spans="4:23" x14ac:dyDescent="0.2">
      <c r="D1954" s="2">
        <v>43689.958333333336</v>
      </c>
      <c r="E1954">
        <v>4.79</v>
      </c>
      <c r="F1954" s="874"/>
      <c r="G1954" s="874"/>
      <c r="H1954" s="874"/>
      <c r="I1954" s="874"/>
      <c r="J1954" s="874"/>
      <c r="K1954" s="874"/>
      <c r="L1954" s="874"/>
      <c r="P1954" s="286">
        <v>43912.916666666664</v>
      </c>
      <c r="Q1954">
        <v>2.9891666666666672</v>
      </c>
      <c r="S1954" s="286">
        <v>44506.166666666664</v>
      </c>
      <c r="T1954" s="461">
        <v>4.3546199999999997</v>
      </c>
      <c r="V1954" s="286">
        <v>44919.833333333336</v>
      </c>
      <c r="W1954" t="s">
        <v>1735</v>
      </c>
    </row>
    <row r="1955" spans="4:23" x14ac:dyDescent="0.2">
      <c r="D1955" s="2">
        <v>43690</v>
      </c>
      <c r="E1955">
        <v>2.38</v>
      </c>
      <c r="F1955" s="874"/>
      <c r="G1955" s="874"/>
      <c r="H1955" s="874"/>
      <c r="I1955" s="874"/>
      <c r="J1955" s="874"/>
      <c r="K1955" s="874"/>
      <c r="L1955" s="874"/>
      <c r="P1955" s="286">
        <v>43912.958333333336</v>
      </c>
      <c r="Q1955">
        <v>3.0088333333333348</v>
      </c>
      <c r="S1955" s="286">
        <v>44506.208333333336</v>
      </c>
      <c r="T1955" s="461">
        <v>2.0037910000000001</v>
      </c>
      <c r="V1955" s="286">
        <v>44919.875</v>
      </c>
      <c r="W1955" t="s">
        <v>1735</v>
      </c>
    </row>
    <row r="1956" spans="4:23" x14ac:dyDescent="0.2">
      <c r="D1956" s="2">
        <v>43690.041666666664</v>
      </c>
      <c r="E1956">
        <v>3.28</v>
      </c>
      <c r="F1956" s="874"/>
      <c r="G1956" s="874"/>
      <c r="H1956" s="874"/>
      <c r="I1956" s="874"/>
      <c r="J1956" s="874"/>
      <c r="K1956" s="874"/>
      <c r="L1956" s="874"/>
      <c r="P1956" s="286">
        <v>43913</v>
      </c>
      <c r="Q1956">
        <v>2.8306666666666662</v>
      </c>
      <c r="S1956" s="286">
        <v>44506.25</v>
      </c>
      <c r="T1956" s="461">
        <v>4.0420049999999996</v>
      </c>
      <c r="V1956" s="286">
        <v>44920.291666666664</v>
      </c>
      <c r="W1956" t="s">
        <v>1735</v>
      </c>
    </row>
    <row r="1957" spans="4:23" x14ac:dyDescent="0.2">
      <c r="D1957" s="2">
        <v>43690.083333333336</v>
      </c>
      <c r="E1957">
        <v>1.41</v>
      </c>
      <c r="F1957" s="874"/>
      <c r="G1957" s="874"/>
      <c r="H1957" s="874"/>
      <c r="I1957" s="874"/>
      <c r="J1957" s="874"/>
      <c r="K1957" s="874"/>
      <c r="L1957" s="874"/>
      <c r="P1957" s="286">
        <v>43913.041666666664</v>
      </c>
      <c r="Q1957">
        <v>2.8538333333333328</v>
      </c>
      <c r="S1957" s="286">
        <v>44506.291666666664</v>
      </c>
      <c r="T1957" s="461">
        <v>4.4704670000000002</v>
      </c>
      <c r="V1957" s="286">
        <v>44920.333333333336</v>
      </c>
      <c r="W1957" t="s">
        <v>1735</v>
      </c>
    </row>
    <row r="1958" spans="4:23" x14ac:dyDescent="0.2">
      <c r="D1958" s="2">
        <v>43690.125</v>
      </c>
      <c r="E1958">
        <v>11.95</v>
      </c>
      <c r="F1958" s="874"/>
      <c r="G1958" s="874"/>
      <c r="H1958" s="874"/>
      <c r="I1958" s="874"/>
      <c r="J1958" s="874"/>
      <c r="K1958" s="874"/>
      <c r="L1958" s="874"/>
      <c r="P1958" s="286">
        <v>43913.083333333336</v>
      </c>
      <c r="Q1958">
        <v>2.7436666666666674</v>
      </c>
      <c r="S1958" s="286">
        <v>44506.333333333336</v>
      </c>
      <c r="T1958" s="461">
        <v>1.313944</v>
      </c>
      <c r="V1958" s="286">
        <v>44920.375</v>
      </c>
      <c r="W1958" t="s">
        <v>1735</v>
      </c>
    </row>
    <row r="1959" spans="4:23" x14ac:dyDescent="0.2">
      <c r="D1959" s="2">
        <v>43690.166666666664</v>
      </c>
      <c r="E1959">
        <v>6.56</v>
      </c>
      <c r="F1959" s="874"/>
      <c r="G1959" s="874"/>
      <c r="H1959" s="874"/>
      <c r="I1959" s="874"/>
      <c r="J1959" s="874"/>
      <c r="K1959" s="874"/>
      <c r="L1959" s="874"/>
      <c r="P1959" s="286">
        <v>43913.125</v>
      </c>
      <c r="Q1959">
        <v>273.18366666666662</v>
      </c>
      <c r="S1959" s="286">
        <v>44506.375</v>
      </c>
      <c r="T1959" s="461">
        <v>3.0154290000000001</v>
      </c>
      <c r="V1959" s="286">
        <v>44920.416666666664</v>
      </c>
      <c r="W1959" t="s">
        <v>1735</v>
      </c>
    </row>
    <row r="1960" spans="4:23" x14ac:dyDescent="0.2">
      <c r="D1960" s="2">
        <v>43690.208333333336</v>
      </c>
      <c r="E1960">
        <v>10.1</v>
      </c>
      <c r="F1960" s="874"/>
      <c r="G1960" s="874"/>
      <c r="H1960" s="874"/>
      <c r="I1960" s="874"/>
      <c r="J1960" s="874"/>
      <c r="K1960" s="874"/>
      <c r="L1960" s="874"/>
      <c r="P1960" s="286">
        <v>43913.166666666664</v>
      </c>
      <c r="Q1960">
        <v>12.742999999999999</v>
      </c>
      <c r="S1960" s="286">
        <v>44506.416666666664</v>
      </c>
      <c r="T1960" s="461">
        <v>3.360881</v>
      </c>
      <c r="V1960" s="286">
        <v>44920.458333333336</v>
      </c>
      <c r="W1960" t="s">
        <v>1735</v>
      </c>
    </row>
    <row r="1961" spans="4:23" x14ac:dyDescent="0.2">
      <c r="D1961" s="2">
        <v>43690.25</v>
      </c>
      <c r="E1961">
        <v>6.48</v>
      </c>
      <c r="F1961" s="874"/>
      <c r="G1961" s="874"/>
      <c r="H1961" s="874"/>
      <c r="I1961" s="874"/>
      <c r="J1961" s="874"/>
      <c r="K1961" s="874"/>
      <c r="L1961" s="874"/>
      <c r="P1961" s="286">
        <v>43913.208333333336</v>
      </c>
      <c r="Q1961">
        <v>8.5933333333333319</v>
      </c>
      <c r="S1961" s="286">
        <v>44506.458333333336</v>
      </c>
      <c r="T1961" s="461">
        <v>3.9777019999999998</v>
      </c>
      <c r="V1961" s="286">
        <v>44920.5</v>
      </c>
      <c r="W1961" t="s">
        <v>1735</v>
      </c>
    </row>
    <row r="1962" spans="4:23" x14ac:dyDescent="0.2">
      <c r="D1962" s="2">
        <v>43690.291666666664</v>
      </c>
      <c r="E1962">
        <v>31.77</v>
      </c>
      <c r="F1962" s="874"/>
      <c r="G1962" s="874"/>
      <c r="H1962" s="874"/>
      <c r="I1962" s="874"/>
      <c r="J1962" s="874"/>
      <c r="K1962" s="874"/>
      <c r="L1962" s="874"/>
      <c r="P1962" s="286">
        <v>43913.25</v>
      </c>
      <c r="Q1962">
        <v>31.902499999999996</v>
      </c>
      <c r="S1962" s="286">
        <v>44506.5</v>
      </c>
      <c r="T1962" s="461">
        <v>13.41492</v>
      </c>
      <c r="V1962" s="286">
        <v>44920.541666666664</v>
      </c>
      <c r="W1962" t="s">
        <v>1735</v>
      </c>
    </row>
    <row r="1963" spans="4:23" x14ac:dyDescent="0.2">
      <c r="D1963" s="2">
        <v>43690.333333333336</v>
      </c>
      <c r="E1963">
        <v>204.59</v>
      </c>
      <c r="F1963" s="874"/>
      <c r="G1963" s="874"/>
      <c r="H1963" s="874"/>
      <c r="I1963" s="874"/>
      <c r="J1963" s="874"/>
      <c r="K1963" s="874"/>
      <c r="L1963" s="874"/>
      <c r="P1963" s="286">
        <v>43913.291666666664</v>
      </c>
      <c r="Q1963">
        <v>126.99900000000002</v>
      </c>
      <c r="S1963" s="286">
        <v>44506.541666666664</v>
      </c>
      <c r="T1963" s="461">
        <v>3.589359</v>
      </c>
      <c r="V1963" s="286">
        <v>44920.583333333336</v>
      </c>
      <c r="W1963" t="s">
        <v>1735</v>
      </c>
    </row>
    <row r="1964" spans="4:23" x14ac:dyDescent="0.2">
      <c r="D1964" s="2">
        <v>43690.375</v>
      </c>
      <c r="E1964">
        <v>241.17</v>
      </c>
      <c r="F1964" s="874"/>
      <c r="G1964" s="874"/>
      <c r="H1964" s="874"/>
      <c r="I1964" s="874"/>
      <c r="J1964" s="874"/>
      <c r="K1964" s="874"/>
      <c r="L1964" s="874"/>
      <c r="P1964" s="286">
        <v>43913.333333333336</v>
      </c>
      <c r="Q1964">
        <v>65.618333333333325</v>
      </c>
      <c r="S1964" s="286">
        <v>44506.583333333336</v>
      </c>
      <c r="T1964" s="461">
        <v>3.241028</v>
      </c>
      <c r="V1964" s="286">
        <v>44920.625</v>
      </c>
      <c r="W1964" t="s">
        <v>1735</v>
      </c>
    </row>
    <row r="1965" spans="4:23" x14ac:dyDescent="0.2">
      <c r="D1965" s="2">
        <v>43690.416666666664</v>
      </c>
      <c r="E1965">
        <v>210.69</v>
      </c>
      <c r="F1965" s="874"/>
      <c r="G1965" s="874"/>
      <c r="H1965" s="874"/>
      <c r="I1965" s="874"/>
      <c r="J1965" s="874"/>
      <c r="K1965" s="874"/>
      <c r="L1965" s="874"/>
      <c r="P1965" s="286">
        <v>43913.375</v>
      </c>
      <c r="Q1965">
        <v>48.546666666666688</v>
      </c>
      <c r="S1965" s="286">
        <v>44506.625</v>
      </c>
      <c r="T1965" s="461">
        <v>3.6238199999999998</v>
      </c>
      <c r="V1965" s="286">
        <v>44920.666666666664</v>
      </c>
      <c r="W1965" t="s">
        <v>1735</v>
      </c>
    </row>
    <row r="1966" spans="4:23" x14ac:dyDescent="0.2">
      <c r="D1966" s="2">
        <v>43690.458333333336</v>
      </c>
      <c r="E1966">
        <v>149.91999999999999</v>
      </c>
      <c r="F1966" s="874"/>
      <c r="G1966" s="874"/>
      <c r="H1966" s="874"/>
      <c r="I1966" s="874"/>
      <c r="J1966" s="874"/>
      <c r="K1966" s="874"/>
      <c r="L1966" s="874"/>
      <c r="P1966" s="286">
        <v>43913.416666666664</v>
      </c>
      <c r="Q1966">
        <v>42.968499999999992</v>
      </c>
      <c r="S1966" s="286">
        <v>44506.666666666664</v>
      </c>
      <c r="T1966" s="461">
        <v>3.238483</v>
      </c>
      <c r="V1966" s="286">
        <v>44920.708333333336</v>
      </c>
      <c r="W1966" t="s">
        <v>1735</v>
      </c>
    </row>
    <row r="1967" spans="4:23" x14ac:dyDescent="0.2">
      <c r="D1967" s="2">
        <v>43690.5</v>
      </c>
      <c r="E1967">
        <v>134.38999999999999</v>
      </c>
      <c r="F1967" s="874"/>
      <c r="G1967" s="874"/>
      <c r="H1967" s="874"/>
      <c r="I1967" s="874"/>
      <c r="J1967" s="874"/>
      <c r="K1967" s="874"/>
      <c r="L1967" s="874"/>
      <c r="P1967" s="286">
        <v>43913.458333333336</v>
      </c>
      <c r="Q1967">
        <v>51.596166666666676</v>
      </c>
      <c r="S1967" s="286">
        <v>44506.708333333336</v>
      </c>
      <c r="T1967" s="461">
        <v>2.6677300000000002</v>
      </c>
      <c r="V1967" s="286">
        <v>44920.75</v>
      </c>
      <c r="W1967" t="s">
        <v>1735</v>
      </c>
    </row>
    <row r="1968" spans="4:23" x14ac:dyDescent="0.2">
      <c r="D1968" s="2">
        <v>43690.541666666664</v>
      </c>
      <c r="E1968">
        <v>126.6</v>
      </c>
      <c r="F1968" s="874"/>
      <c r="G1968" s="874"/>
      <c r="H1968" s="874"/>
      <c r="I1968" s="874"/>
      <c r="J1968" s="874"/>
      <c r="K1968" s="874"/>
      <c r="L1968" s="874"/>
      <c r="P1968" s="286">
        <v>43913.5</v>
      </c>
      <c r="Q1968">
        <v>51.142166666666661</v>
      </c>
      <c r="S1968" s="286">
        <v>44506.75</v>
      </c>
      <c r="T1968" s="461">
        <v>2.6245470000000002</v>
      </c>
      <c r="V1968" s="286">
        <v>44920.791666666664</v>
      </c>
      <c r="W1968" t="s">
        <v>1735</v>
      </c>
    </row>
    <row r="1969" spans="4:23" x14ac:dyDescent="0.2">
      <c r="D1969" s="2">
        <v>43690.583333333336</v>
      </c>
      <c r="E1969">
        <v>135.18</v>
      </c>
      <c r="F1969" s="874"/>
      <c r="G1969" s="874"/>
      <c r="H1969" s="874"/>
      <c r="I1969" s="874"/>
      <c r="J1969" s="874"/>
      <c r="K1969" s="874"/>
      <c r="L1969" s="874"/>
      <c r="P1969" s="286">
        <v>43913.541666666664</v>
      </c>
      <c r="Q1969">
        <v>54.385999999999989</v>
      </c>
      <c r="S1969" s="286">
        <v>44506.791666666664</v>
      </c>
      <c r="T1969" s="461">
        <v>7.925217</v>
      </c>
      <c r="V1969" s="286">
        <v>44920.833333333336</v>
      </c>
      <c r="W1969" t="s">
        <v>1735</v>
      </c>
    </row>
    <row r="1970" spans="4:23" x14ac:dyDescent="0.2">
      <c r="D1970" s="2">
        <v>43690.625</v>
      </c>
      <c r="E1970">
        <v>205.05</v>
      </c>
      <c r="F1970" s="874"/>
      <c r="G1970" s="874"/>
      <c r="H1970" s="874"/>
      <c r="I1970" s="874"/>
      <c r="J1970" s="874"/>
      <c r="K1970" s="874"/>
      <c r="L1970" s="874"/>
      <c r="P1970" s="286">
        <v>43913.583333333336</v>
      </c>
      <c r="Q1970">
        <v>52.027666666666661</v>
      </c>
      <c r="S1970" s="286">
        <v>44506.833333333336</v>
      </c>
      <c r="T1970" s="461">
        <v>2.6742509999999999</v>
      </c>
      <c r="V1970" s="286">
        <v>44920.875</v>
      </c>
      <c r="W1970" t="s">
        <v>1735</v>
      </c>
    </row>
    <row r="1971" spans="4:23" x14ac:dyDescent="0.2">
      <c r="D1971" s="2">
        <v>43690.666666666664</v>
      </c>
      <c r="E1971">
        <v>17.87</v>
      </c>
      <c r="F1971" s="874"/>
      <c r="G1971" s="874"/>
      <c r="H1971" s="874"/>
      <c r="I1971" s="874"/>
      <c r="J1971" s="874"/>
      <c r="K1971" s="874"/>
      <c r="L1971" s="874"/>
      <c r="P1971" s="286">
        <v>43913.625</v>
      </c>
      <c r="Q1971">
        <v>12.309833333333328</v>
      </c>
      <c r="S1971" s="286">
        <v>44506.875</v>
      </c>
      <c r="T1971" s="461">
        <v>2.2640069999999999</v>
      </c>
      <c r="V1971" s="286">
        <v>44921.291666666664</v>
      </c>
      <c r="W1971" t="s">
        <v>1735</v>
      </c>
    </row>
    <row r="1972" spans="4:23" x14ac:dyDescent="0.2">
      <c r="D1972" s="2">
        <v>43690.708333333336</v>
      </c>
      <c r="E1972">
        <v>10.4</v>
      </c>
      <c r="F1972" s="874"/>
      <c r="G1972" s="874"/>
      <c r="H1972" s="874"/>
      <c r="I1972" s="874"/>
      <c r="J1972" s="874"/>
      <c r="K1972" s="874"/>
      <c r="L1972" s="874"/>
      <c r="P1972" s="286">
        <v>43913.666666666664</v>
      </c>
      <c r="Q1972">
        <v>8.8973333333333322</v>
      </c>
      <c r="S1972" s="286">
        <v>44506.916666666664</v>
      </c>
      <c r="T1972" s="461">
        <v>3.0152939999999999</v>
      </c>
      <c r="V1972" s="286">
        <v>44921.333333333336</v>
      </c>
      <c r="W1972" t="s">
        <v>1735</v>
      </c>
    </row>
    <row r="1973" spans="4:23" x14ac:dyDescent="0.2">
      <c r="D1973" s="2">
        <v>43690.75</v>
      </c>
      <c r="E1973">
        <v>8.33</v>
      </c>
      <c r="F1973" s="874"/>
      <c r="G1973" s="874"/>
      <c r="H1973" s="874"/>
      <c r="I1973" s="874"/>
      <c r="J1973" s="874"/>
      <c r="K1973" s="874"/>
      <c r="L1973" s="874"/>
      <c r="P1973" s="286">
        <v>43913.708333333336</v>
      </c>
      <c r="Q1973">
        <v>7.216166666666668</v>
      </c>
      <c r="S1973" s="286">
        <v>44506.958333333336</v>
      </c>
      <c r="T1973" s="461">
        <v>4.9546939999999999</v>
      </c>
      <c r="V1973" s="286">
        <v>44921.375</v>
      </c>
      <c r="W1973" t="s">
        <v>1735</v>
      </c>
    </row>
    <row r="1974" spans="4:23" x14ac:dyDescent="0.2">
      <c r="D1974" s="2">
        <v>43690.791666666664</v>
      </c>
      <c r="E1974">
        <v>6.73</v>
      </c>
      <c r="F1974" s="874"/>
      <c r="G1974" s="874"/>
      <c r="H1974" s="874"/>
      <c r="I1974" s="874"/>
      <c r="J1974" s="874"/>
      <c r="K1974" s="874"/>
      <c r="L1974" s="874"/>
      <c r="P1974" s="286">
        <v>43913.75</v>
      </c>
      <c r="Q1974">
        <v>5.9516666666666644</v>
      </c>
      <c r="S1974" s="286">
        <v>44507</v>
      </c>
      <c r="T1974" s="461">
        <v>8.4965770000000003</v>
      </c>
      <c r="V1974" s="286">
        <v>44921.416666666664</v>
      </c>
      <c r="W1974" t="s">
        <v>1735</v>
      </c>
    </row>
    <row r="1975" spans="4:23" x14ac:dyDescent="0.2">
      <c r="D1975" s="2">
        <v>43690.833333333336</v>
      </c>
      <c r="E1975">
        <v>0.33</v>
      </c>
      <c r="F1975" s="874"/>
      <c r="G1975" s="874"/>
      <c r="H1975" s="874"/>
      <c r="I1975" s="874"/>
      <c r="J1975" s="874"/>
      <c r="K1975" s="874"/>
      <c r="L1975" s="874"/>
      <c r="P1975" s="286">
        <v>43913.791666666664</v>
      </c>
      <c r="Q1975">
        <v>5.4591666666666665</v>
      </c>
      <c r="S1975" s="286">
        <v>44507.041666666664</v>
      </c>
      <c r="T1975" s="461">
        <v>0</v>
      </c>
      <c r="V1975" s="286">
        <v>44921.458333333336</v>
      </c>
      <c r="W1975" t="s">
        <v>1735</v>
      </c>
    </row>
    <row r="1976" spans="4:23" x14ac:dyDescent="0.2">
      <c r="D1976" s="2">
        <v>43690.875</v>
      </c>
      <c r="E1976">
        <v>5.79</v>
      </c>
      <c r="F1976" s="874"/>
      <c r="G1976" s="874"/>
      <c r="H1976" s="874"/>
      <c r="I1976" s="874"/>
      <c r="J1976" s="874"/>
      <c r="K1976" s="874"/>
      <c r="L1976" s="874"/>
      <c r="P1976" s="286">
        <v>43913.833333333336</v>
      </c>
      <c r="Q1976">
        <v>4.6163333333333316</v>
      </c>
      <c r="S1976" s="286">
        <v>44507.083333333336</v>
      </c>
      <c r="T1976" s="461">
        <v>4.8839059999999996</v>
      </c>
      <c r="V1976" s="286">
        <v>44921.5</v>
      </c>
      <c r="W1976" t="s">
        <v>1735</v>
      </c>
    </row>
    <row r="1977" spans="4:23" x14ac:dyDescent="0.2">
      <c r="D1977" s="2">
        <v>43690.916666666664</v>
      </c>
      <c r="E1977">
        <v>5.2</v>
      </c>
      <c r="F1977" s="874"/>
      <c r="G1977" s="874"/>
      <c r="H1977" s="874"/>
      <c r="I1977" s="874"/>
      <c r="J1977" s="874"/>
      <c r="K1977" s="874"/>
      <c r="L1977" s="874"/>
      <c r="P1977" s="286">
        <v>43913.875</v>
      </c>
      <c r="Q1977">
        <v>4.6731666666666651</v>
      </c>
      <c r="S1977" s="286">
        <v>44507.125</v>
      </c>
      <c r="T1977" s="461">
        <v>6.9243040000000002</v>
      </c>
      <c r="V1977" s="286">
        <v>44921.541666666664</v>
      </c>
      <c r="W1977" t="s">
        <v>1735</v>
      </c>
    </row>
    <row r="1978" spans="4:23" x14ac:dyDescent="0.2">
      <c r="D1978" s="2">
        <v>43690.958333333336</v>
      </c>
      <c r="E1978">
        <v>6.86</v>
      </c>
      <c r="F1978" s="874"/>
      <c r="G1978" s="874"/>
      <c r="H1978" s="874"/>
      <c r="I1978" s="874"/>
      <c r="J1978" s="874"/>
      <c r="K1978" s="874"/>
      <c r="L1978" s="874"/>
      <c r="P1978" s="286">
        <v>43913.916666666664</v>
      </c>
      <c r="Q1978">
        <v>4.2094999999999994</v>
      </c>
      <c r="S1978" s="286">
        <v>44507.166666666664</v>
      </c>
      <c r="T1978" s="461">
        <v>3.4588190000000001</v>
      </c>
      <c r="V1978" s="286">
        <v>44921.583333333336</v>
      </c>
      <c r="W1978" t="s">
        <v>1735</v>
      </c>
    </row>
    <row r="1979" spans="4:23" x14ac:dyDescent="0.2">
      <c r="D1979" s="2">
        <v>43691</v>
      </c>
      <c r="E1979">
        <v>6.47</v>
      </c>
      <c r="F1979" s="874"/>
      <c r="G1979" s="874"/>
      <c r="H1979" s="874"/>
      <c r="I1979" s="874"/>
      <c r="J1979" s="874"/>
      <c r="K1979" s="874"/>
      <c r="L1979" s="874"/>
      <c r="P1979" s="286">
        <v>43913.958333333336</v>
      </c>
      <c r="Q1979">
        <v>4.3393333333333324</v>
      </c>
      <c r="S1979" s="286">
        <v>44507.208333333336</v>
      </c>
      <c r="T1979" s="461">
        <v>4.0120649999999998</v>
      </c>
      <c r="V1979" s="286">
        <v>44921.625</v>
      </c>
      <c r="W1979" t="s">
        <v>1735</v>
      </c>
    </row>
    <row r="1980" spans="4:23" x14ac:dyDescent="0.2">
      <c r="D1980" s="2">
        <v>43691.041666666664</v>
      </c>
      <c r="E1980">
        <v>6.19</v>
      </c>
      <c r="F1980" s="874"/>
      <c r="G1980" s="874"/>
      <c r="H1980" s="874"/>
      <c r="I1980" s="874"/>
      <c r="J1980" s="874"/>
      <c r="K1980" s="874"/>
      <c r="L1980" s="874"/>
      <c r="P1980" s="286">
        <v>43914</v>
      </c>
      <c r="Q1980">
        <v>4.3018333333333336</v>
      </c>
      <c r="S1980" s="286">
        <v>44507.25</v>
      </c>
      <c r="T1980" s="461">
        <v>3.1655199999999999</v>
      </c>
      <c r="V1980" s="286">
        <v>44921.666666666664</v>
      </c>
      <c r="W1980" t="s">
        <v>1735</v>
      </c>
    </row>
    <row r="1981" spans="4:23" x14ac:dyDescent="0.2">
      <c r="D1981" s="2">
        <v>43691.083333333336</v>
      </c>
      <c r="E1981">
        <v>5.76</v>
      </c>
      <c r="F1981" s="874"/>
      <c r="G1981" s="874"/>
      <c r="H1981" s="874"/>
      <c r="I1981" s="874"/>
      <c r="J1981" s="874"/>
      <c r="K1981" s="874"/>
      <c r="L1981" s="874"/>
      <c r="P1981" s="286">
        <v>43914.041666666664</v>
      </c>
      <c r="Q1981">
        <v>3.1098333333333326</v>
      </c>
      <c r="S1981" s="286">
        <v>44507.291666666664</v>
      </c>
      <c r="T1981" s="461">
        <v>1.8573660000000001</v>
      </c>
      <c r="V1981" s="286">
        <v>44921.708333333336</v>
      </c>
      <c r="W1981" t="s">
        <v>1735</v>
      </c>
    </row>
    <row r="1982" spans="4:23" x14ac:dyDescent="0.2">
      <c r="D1982" s="2">
        <v>43691.125</v>
      </c>
      <c r="E1982">
        <v>5.49</v>
      </c>
      <c r="F1982" s="874"/>
      <c r="G1982" s="874"/>
      <c r="H1982" s="874"/>
      <c r="I1982" s="874"/>
      <c r="J1982" s="874"/>
      <c r="K1982" s="874"/>
      <c r="L1982" s="874"/>
      <c r="P1982" s="286">
        <v>43914.083333333336</v>
      </c>
      <c r="Q1982">
        <v>3.5836666666666668</v>
      </c>
      <c r="S1982" s="286">
        <v>44507.333333333336</v>
      </c>
      <c r="T1982" s="461">
        <v>3.0895779999999999</v>
      </c>
      <c r="V1982" s="286">
        <v>44921.75</v>
      </c>
      <c r="W1982" t="s">
        <v>1735</v>
      </c>
    </row>
    <row r="1983" spans="4:23" x14ac:dyDescent="0.2">
      <c r="D1983" s="2">
        <v>43691.166666666664</v>
      </c>
      <c r="E1983">
        <v>8.2899999999999991</v>
      </c>
      <c r="F1983" s="874"/>
      <c r="G1983" s="874"/>
      <c r="H1983" s="874"/>
      <c r="I1983" s="874"/>
      <c r="J1983" s="874"/>
      <c r="K1983" s="874"/>
      <c r="L1983" s="874"/>
      <c r="P1983" s="286">
        <v>43914.125</v>
      </c>
      <c r="Q1983">
        <v>1589.7811666666666</v>
      </c>
      <c r="S1983" s="286">
        <v>44507.375</v>
      </c>
      <c r="T1983" s="461">
        <v>4.3511649999999999</v>
      </c>
      <c r="V1983" s="286">
        <v>44921.791666666664</v>
      </c>
      <c r="W1983" t="s">
        <v>1735</v>
      </c>
    </row>
    <row r="1984" spans="4:23" x14ac:dyDescent="0.2">
      <c r="D1984" s="2">
        <v>43691.208333333336</v>
      </c>
      <c r="E1984">
        <v>13.77</v>
      </c>
      <c r="F1984" s="874"/>
      <c r="G1984" s="874"/>
      <c r="H1984" s="874"/>
      <c r="I1984" s="874"/>
      <c r="J1984" s="874"/>
      <c r="K1984" s="874"/>
      <c r="L1984" s="874"/>
      <c r="P1984" s="286">
        <v>43914.166666666664</v>
      </c>
      <c r="Q1984">
        <v>19.354166666666664</v>
      </c>
      <c r="S1984" s="286">
        <v>44507.416666666664</v>
      </c>
      <c r="T1984" s="461">
        <v>3.9320149999999998</v>
      </c>
      <c r="V1984" s="286">
        <v>44921.833333333336</v>
      </c>
      <c r="W1984" t="s">
        <v>1735</v>
      </c>
    </row>
    <row r="1985" spans="4:23" x14ac:dyDescent="0.2">
      <c r="D1985" s="2">
        <v>43691.25</v>
      </c>
      <c r="E1985">
        <v>8.8699999999999992</v>
      </c>
      <c r="F1985" s="874"/>
      <c r="G1985" s="874"/>
      <c r="H1985" s="874"/>
      <c r="I1985" s="874"/>
      <c r="J1985" s="874"/>
      <c r="K1985" s="874"/>
      <c r="L1985" s="874"/>
      <c r="P1985" s="286">
        <v>43914.208333333336</v>
      </c>
      <c r="Q1985">
        <v>9.7828333333333273</v>
      </c>
      <c r="S1985" s="286">
        <v>44507.458333333336</v>
      </c>
      <c r="T1985" s="461">
        <v>4.6765489999999996</v>
      </c>
      <c r="V1985" s="286">
        <v>44921.875</v>
      </c>
      <c r="W1985" t="s">
        <v>1735</v>
      </c>
    </row>
    <row r="1986" spans="4:23" x14ac:dyDescent="0.2">
      <c r="D1986" s="2">
        <v>43691.291666666664</v>
      </c>
      <c r="E1986">
        <v>302.95</v>
      </c>
      <c r="F1986" s="874"/>
      <c r="G1986" s="874"/>
      <c r="H1986" s="874"/>
      <c r="I1986" s="874"/>
      <c r="J1986" s="874"/>
      <c r="K1986" s="874"/>
      <c r="L1986" s="874"/>
      <c r="P1986" s="286">
        <v>43914.25</v>
      </c>
      <c r="Q1986">
        <v>33.745333333333328</v>
      </c>
      <c r="S1986" s="286">
        <v>44507.5</v>
      </c>
      <c r="T1986" s="461">
        <v>4.9898619999999996</v>
      </c>
      <c r="V1986" s="286">
        <v>44922.291666666664</v>
      </c>
      <c r="W1986" t="s">
        <v>1735</v>
      </c>
    </row>
    <row r="1987" spans="4:23" x14ac:dyDescent="0.2">
      <c r="D1987" s="2">
        <v>43691.333333333336</v>
      </c>
      <c r="E1987">
        <v>415.04</v>
      </c>
      <c r="F1987" s="874"/>
      <c r="G1987" s="874"/>
      <c r="H1987" s="874"/>
      <c r="I1987" s="874"/>
      <c r="J1987" s="874"/>
      <c r="K1987" s="874"/>
      <c r="L1987" s="874"/>
      <c r="P1987" s="286">
        <v>43914.291666666664</v>
      </c>
      <c r="Q1987">
        <v>176.72633333333332</v>
      </c>
      <c r="S1987" s="286">
        <v>44507.541666666664</v>
      </c>
      <c r="T1987" s="461">
        <v>5.4022829999999997</v>
      </c>
      <c r="V1987" s="286">
        <v>44922.333333333336</v>
      </c>
      <c r="W1987" t="s">
        <v>1735</v>
      </c>
    </row>
    <row r="1988" spans="4:23" x14ac:dyDescent="0.2">
      <c r="D1988" s="2">
        <v>43691.375</v>
      </c>
      <c r="E1988">
        <v>346.27</v>
      </c>
      <c r="F1988" s="874"/>
      <c r="G1988" s="874"/>
      <c r="H1988" s="874"/>
      <c r="I1988" s="874"/>
      <c r="J1988" s="874"/>
      <c r="K1988" s="874"/>
      <c r="L1988" s="874"/>
      <c r="P1988" s="286">
        <v>43914.333333333336</v>
      </c>
      <c r="Q1988">
        <v>33.381166666666665</v>
      </c>
      <c r="S1988" s="286">
        <v>44507.583333333336</v>
      </c>
      <c r="T1988" s="461">
        <v>5.9435760000000002</v>
      </c>
      <c r="V1988" s="286">
        <v>44922.375</v>
      </c>
      <c r="W1988" t="s">
        <v>1735</v>
      </c>
    </row>
    <row r="1989" spans="4:23" x14ac:dyDescent="0.2">
      <c r="D1989" s="2">
        <v>43691.416666666664</v>
      </c>
      <c r="E1989">
        <v>197.07</v>
      </c>
      <c r="F1989" s="874"/>
      <c r="G1989" s="874"/>
      <c r="H1989" s="874"/>
      <c r="I1989" s="874"/>
      <c r="J1989" s="874"/>
      <c r="K1989" s="874"/>
      <c r="L1989" s="874"/>
      <c r="P1989" s="286">
        <v>43914.375</v>
      </c>
      <c r="Q1989">
        <v>56.644666666666659</v>
      </c>
      <c r="S1989" s="286">
        <v>44507.625</v>
      </c>
      <c r="T1989" s="461">
        <v>6.4496149999999997</v>
      </c>
      <c r="V1989" s="286">
        <v>44922.416666666664</v>
      </c>
      <c r="W1989" t="s">
        <v>1735</v>
      </c>
    </row>
    <row r="1990" spans="4:23" x14ac:dyDescent="0.2">
      <c r="D1990" s="2">
        <v>43691.458333333336</v>
      </c>
      <c r="E1990">
        <v>142.52000000000001</v>
      </c>
      <c r="F1990" s="874"/>
      <c r="G1990" s="874"/>
      <c r="H1990" s="874"/>
      <c r="I1990" s="874"/>
      <c r="J1990" s="874"/>
      <c r="K1990" s="874"/>
      <c r="L1990" s="874"/>
      <c r="P1990" s="286">
        <v>43914.416666666664</v>
      </c>
      <c r="Q1990">
        <v>57.009833333333312</v>
      </c>
      <c r="S1990" s="286">
        <v>44507.666666666664</v>
      </c>
      <c r="T1990" s="461">
        <v>6.5596439999999996</v>
      </c>
      <c r="V1990" s="286">
        <v>44922.458333333336</v>
      </c>
      <c r="W1990" t="s">
        <v>1735</v>
      </c>
    </row>
    <row r="1991" spans="4:23" x14ac:dyDescent="0.2">
      <c r="D1991" s="2">
        <v>43691.5</v>
      </c>
      <c r="E1991">
        <v>134.15</v>
      </c>
      <c r="F1991" s="874"/>
      <c r="G1991" s="874"/>
      <c r="H1991" s="874"/>
      <c r="I1991" s="874"/>
      <c r="J1991" s="874"/>
      <c r="K1991" s="874"/>
      <c r="L1991" s="874"/>
      <c r="P1991" s="286">
        <v>43914.458333333336</v>
      </c>
      <c r="Q1991">
        <v>59.337666666666678</v>
      </c>
      <c r="S1991" s="286">
        <v>44507.708333333336</v>
      </c>
      <c r="T1991" s="461">
        <v>5.1179709999999998</v>
      </c>
      <c r="V1991" s="286">
        <v>44922.5</v>
      </c>
      <c r="W1991" t="s">
        <v>1735</v>
      </c>
    </row>
    <row r="1992" spans="4:23" x14ac:dyDescent="0.2">
      <c r="D1992" s="2">
        <v>43691.541666666664</v>
      </c>
      <c r="E1992">
        <v>164.23</v>
      </c>
      <c r="F1992" s="874"/>
      <c r="G1992" s="874"/>
      <c r="H1992" s="874"/>
      <c r="I1992" s="874"/>
      <c r="J1992" s="874"/>
      <c r="K1992" s="874"/>
      <c r="L1992" s="874"/>
      <c r="P1992" s="286">
        <v>43914.5</v>
      </c>
      <c r="Q1992">
        <v>80.73250000000003</v>
      </c>
      <c r="S1992" s="286">
        <v>44507.75</v>
      </c>
      <c r="T1992" s="461">
        <v>4.4497410000000004</v>
      </c>
      <c r="V1992" s="286">
        <v>44922.541666666664</v>
      </c>
      <c r="W1992" t="s">
        <v>1735</v>
      </c>
    </row>
    <row r="1993" spans="4:23" x14ac:dyDescent="0.2">
      <c r="D1993" s="2">
        <v>43691.583333333336</v>
      </c>
      <c r="E1993">
        <v>139.22999999999999</v>
      </c>
      <c r="F1993" s="874"/>
      <c r="G1993" s="874"/>
      <c r="H1993" s="874"/>
      <c r="I1993" s="874"/>
      <c r="J1993" s="874"/>
      <c r="K1993" s="874"/>
      <c r="L1993" s="874"/>
      <c r="P1993" s="286">
        <v>43914.541666666664</v>
      </c>
      <c r="Q1993">
        <v>135.80266666666665</v>
      </c>
      <c r="S1993" s="286">
        <v>44507.791666666664</v>
      </c>
      <c r="T1993" s="461">
        <v>17.095079999999999</v>
      </c>
      <c r="V1993" s="286">
        <v>44922.583333333336</v>
      </c>
      <c r="W1993" t="s">
        <v>1735</v>
      </c>
    </row>
    <row r="1994" spans="4:23" x14ac:dyDescent="0.2">
      <c r="D1994" s="2">
        <v>43691.625</v>
      </c>
      <c r="E1994">
        <v>136.41999999999999</v>
      </c>
      <c r="F1994" s="874"/>
      <c r="G1994" s="874"/>
      <c r="H1994" s="874"/>
      <c r="I1994" s="874"/>
      <c r="J1994" s="874"/>
      <c r="K1994" s="874"/>
      <c r="L1994" s="874"/>
      <c r="P1994" s="286">
        <v>43914.583333333336</v>
      </c>
      <c r="Q1994">
        <v>48.363000000000014</v>
      </c>
      <c r="S1994" s="286">
        <v>44507.833333333336</v>
      </c>
      <c r="T1994" s="461">
        <v>5.072139</v>
      </c>
      <c r="V1994" s="286">
        <v>44922.625</v>
      </c>
      <c r="W1994" t="s">
        <v>1735</v>
      </c>
    </row>
    <row r="1995" spans="4:23" x14ac:dyDescent="0.2">
      <c r="D1995" s="2">
        <v>43691.666666666664</v>
      </c>
      <c r="E1995">
        <v>10.88</v>
      </c>
      <c r="F1995" s="874"/>
      <c r="G1995" s="874"/>
      <c r="H1995" s="874"/>
      <c r="I1995" s="874"/>
      <c r="J1995" s="874"/>
      <c r="K1995" s="874"/>
      <c r="L1995" s="874"/>
      <c r="P1995" s="286">
        <v>43914.625</v>
      </c>
      <c r="Q1995">
        <v>14.5</v>
      </c>
      <c r="S1995" s="286">
        <v>44507.875</v>
      </c>
      <c r="T1995" s="461">
        <v>4.7577550000000004</v>
      </c>
      <c r="V1995" s="286">
        <v>44922.666666666664</v>
      </c>
      <c r="W1995" t="s">
        <v>1735</v>
      </c>
    </row>
    <row r="1996" spans="4:23" x14ac:dyDescent="0.2">
      <c r="D1996" s="2">
        <v>43691.708333333336</v>
      </c>
      <c r="E1996">
        <v>6.37</v>
      </c>
      <c r="F1996" s="874"/>
      <c r="G1996" s="874"/>
      <c r="H1996" s="874"/>
      <c r="I1996" s="874"/>
      <c r="J1996" s="874"/>
      <c r="K1996" s="874"/>
      <c r="L1996" s="874"/>
      <c r="P1996" s="286">
        <v>43914.666666666664</v>
      </c>
      <c r="Q1996">
        <v>11.472166666666668</v>
      </c>
      <c r="S1996" s="286">
        <v>44507.916666666664</v>
      </c>
      <c r="T1996" s="461">
        <v>2.7003849999999998</v>
      </c>
      <c r="V1996" s="286">
        <v>44922.708333333336</v>
      </c>
      <c r="W1996" t="s">
        <v>1735</v>
      </c>
    </row>
    <row r="1997" spans="4:23" x14ac:dyDescent="0.2">
      <c r="D1997" s="2">
        <v>43691.75</v>
      </c>
      <c r="E1997">
        <v>7.66</v>
      </c>
      <c r="F1997" s="874"/>
      <c r="G1997" s="874"/>
      <c r="H1997" s="874"/>
      <c r="I1997" s="874"/>
      <c r="J1997" s="874"/>
      <c r="K1997" s="874"/>
      <c r="L1997" s="874"/>
      <c r="P1997" s="286">
        <v>43914.708333333336</v>
      </c>
      <c r="Q1997">
        <v>8.5790000000000006</v>
      </c>
      <c r="S1997" s="286">
        <v>44507.958333333336</v>
      </c>
      <c r="T1997" s="461">
        <v>6.5545390000000001</v>
      </c>
      <c r="V1997" s="286">
        <v>44922.75</v>
      </c>
      <c r="W1997" t="s">
        <v>1735</v>
      </c>
    </row>
    <row r="1998" spans="4:23" x14ac:dyDescent="0.2">
      <c r="D1998" s="2">
        <v>43691.791666666664</v>
      </c>
      <c r="E1998">
        <v>8.7899999999999991</v>
      </c>
      <c r="F1998" s="874"/>
      <c r="G1998" s="874"/>
      <c r="H1998" s="874"/>
      <c r="I1998" s="874"/>
      <c r="J1998" s="874"/>
      <c r="K1998" s="874"/>
      <c r="L1998" s="874"/>
      <c r="P1998" s="286">
        <v>43914.75</v>
      </c>
      <c r="Q1998">
        <v>16.48116666666666</v>
      </c>
      <c r="S1998" s="286">
        <v>44508</v>
      </c>
      <c r="T1998" s="461">
        <v>44.617719999999998</v>
      </c>
      <c r="V1998" s="286">
        <v>44922.791666666664</v>
      </c>
      <c r="W1998" t="s">
        <v>1735</v>
      </c>
    </row>
    <row r="1999" spans="4:23" x14ac:dyDescent="0.2">
      <c r="D1999" s="2">
        <v>43691.833333333336</v>
      </c>
      <c r="E1999">
        <v>9.51</v>
      </c>
      <c r="F1999" s="874"/>
      <c r="G1999" s="874"/>
      <c r="H1999" s="874"/>
      <c r="I1999" s="874"/>
      <c r="J1999" s="874"/>
      <c r="K1999" s="874"/>
      <c r="L1999" s="874"/>
      <c r="P1999" s="286">
        <v>43914.791666666664</v>
      </c>
      <c r="Q1999">
        <v>5.4285000000000005</v>
      </c>
      <c r="S1999" s="286">
        <v>44508.041666666664</v>
      </c>
      <c r="T1999" s="461">
        <v>4.7291400000000001</v>
      </c>
      <c r="V1999" s="286">
        <v>44922.833333333336</v>
      </c>
      <c r="W1999" t="s">
        <v>1735</v>
      </c>
    </row>
    <row r="2000" spans="4:23" x14ac:dyDescent="0.2">
      <c r="D2000" s="2">
        <v>43691.875</v>
      </c>
      <c r="E2000">
        <v>9.1199999999999992</v>
      </c>
      <c r="F2000" s="874"/>
      <c r="G2000" s="874"/>
      <c r="H2000" s="874"/>
      <c r="I2000" s="874"/>
      <c r="J2000" s="874"/>
      <c r="K2000" s="874"/>
      <c r="L2000" s="874"/>
      <c r="P2000" s="286">
        <v>43914.833333333336</v>
      </c>
      <c r="Q2000">
        <v>5.4924999999999979</v>
      </c>
      <c r="S2000" s="286">
        <v>44508.083333333336</v>
      </c>
      <c r="T2000" s="461">
        <v>3.744631</v>
      </c>
      <c r="V2000" s="286">
        <v>44922.875</v>
      </c>
      <c r="W2000" t="s">
        <v>1735</v>
      </c>
    </row>
    <row r="2001" spans="4:23" x14ac:dyDescent="0.2">
      <c r="D2001" s="2">
        <v>43691.916666666664</v>
      </c>
      <c r="E2001">
        <v>8.5500000000000007</v>
      </c>
      <c r="F2001" s="874"/>
      <c r="G2001" s="874"/>
      <c r="H2001" s="874"/>
      <c r="I2001" s="874"/>
      <c r="J2001" s="874"/>
      <c r="K2001" s="874"/>
      <c r="L2001" s="874"/>
      <c r="P2001" s="286">
        <v>43914.875</v>
      </c>
      <c r="Q2001">
        <v>3.9184999999999994</v>
      </c>
      <c r="S2001" s="286">
        <v>44508.125</v>
      </c>
      <c r="T2001" s="461">
        <v>2.9408159999999999</v>
      </c>
      <c r="V2001" s="286">
        <v>44923.291666666664</v>
      </c>
      <c r="W2001" t="s">
        <v>1735</v>
      </c>
    </row>
    <row r="2002" spans="4:23" x14ac:dyDescent="0.2">
      <c r="D2002" s="2">
        <v>43691.958333333336</v>
      </c>
      <c r="E2002">
        <v>8.1999999999999993</v>
      </c>
      <c r="F2002" s="874"/>
      <c r="G2002" s="874"/>
      <c r="H2002" s="874"/>
      <c r="I2002" s="874"/>
      <c r="J2002" s="874"/>
      <c r="K2002" s="874"/>
      <c r="L2002" s="874"/>
      <c r="P2002" s="286">
        <v>43914.916666666664</v>
      </c>
      <c r="Q2002">
        <v>4.4289999999999976</v>
      </c>
      <c r="S2002" s="286">
        <v>44508.166666666664</v>
      </c>
      <c r="T2002" s="461">
        <v>2.5883669999999999</v>
      </c>
      <c r="V2002" s="286">
        <v>44923.333333333336</v>
      </c>
      <c r="W2002" t="s">
        <v>1735</v>
      </c>
    </row>
    <row r="2003" spans="4:23" x14ac:dyDescent="0.2">
      <c r="D2003" s="2">
        <v>43692</v>
      </c>
      <c r="E2003">
        <v>7.5</v>
      </c>
      <c r="F2003" s="874"/>
      <c r="G2003" s="874"/>
      <c r="H2003" s="874"/>
      <c r="I2003" s="874"/>
      <c r="J2003" s="874"/>
      <c r="K2003" s="874"/>
      <c r="L2003" s="874"/>
      <c r="P2003" s="286">
        <v>43914.958333333336</v>
      </c>
      <c r="Q2003">
        <v>2.825499999999999</v>
      </c>
      <c r="S2003" s="286">
        <v>44508.208333333336</v>
      </c>
      <c r="T2003" s="461">
        <v>168.25540000000001</v>
      </c>
      <c r="V2003" s="286">
        <v>44923.375</v>
      </c>
      <c r="W2003" t="s">
        <v>1735</v>
      </c>
    </row>
    <row r="2004" spans="4:23" x14ac:dyDescent="0.2">
      <c r="D2004" s="2">
        <v>43692.041666666664</v>
      </c>
      <c r="E2004">
        <v>7.28</v>
      </c>
      <c r="F2004" s="874"/>
      <c r="G2004" s="874"/>
      <c r="H2004" s="874"/>
      <c r="I2004" s="874"/>
      <c r="J2004" s="874"/>
      <c r="K2004" s="874"/>
      <c r="L2004" s="874"/>
      <c r="P2004" s="286">
        <v>43915</v>
      </c>
      <c r="Q2004">
        <v>2.7915000000000001</v>
      </c>
      <c r="S2004" s="286">
        <v>44508.25</v>
      </c>
      <c r="T2004" s="461">
        <v>88.28631</v>
      </c>
      <c r="V2004" s="286">
        <v>44923.416666666664</v>
      </c>
      <c r="W2004" t="s">
        <v>1735</v>
      </c>
    </row>
    <row r="2005" spans="4:23" x14ac:dyDescent="0.2">
      <c r="D2005" s="2">
        <v>43692.083333333336</v>
      </c>
      <c r="E2005">
        <v>6.93</v>
      </c>
      <c r="F2005" s="874"/>
      <c r="G2005" s="874"/>
      <c r="H2005" s="874"/>
      <c r="I2005" s="874"/>
      <c r="J2005" s="874"/>
      <c r="K2005" s="874"/>
      <c r="L2005" s="874"/>
      <c r="P2005" s="286">
        <v>43915.041666666664</v>
      </c>
      <c r="Q2005">
        <v>3.2985000000000002</v>
      </c>
      <c r="S2005" s="286">
        <v>44508.291666666664</v>
      </c>
      <c r="T2005" s="461">
        <v>159.8792</v>
      </c>
      <c r="V2005" s="286">
        <v>44923.458333333336</v>
      </c>
      <c r="W2005" t="s">
        <v>1735</v>
      </c>
    </row>
    <row r="2006" spans="4:23" x14ac:dyDescent="0.2">
      <c r="D2006" s="2">
        <v>43692.125</v>
      </c>
      <c r="E2006">
        <v>6.2</v>
      </c>
      <c r="F2006" s="874"/>
      <c r="G2006" s="874"/>
      <c r="H2006" s="874"/>
      <c r="I2006" s="874"/>
      <c r="J2006" s="874"/>
      <c r="K2006" s="874"/>
      <c r="L2006" s="874"/>
      <c r="P2006" s="286">
        <v>43915.083333333336</v>
      </c>
      <c r="Q2006">
        <v>3.3623333333333325</v>
      </c>
      <c r="S2006" s="286">
        <v>44508.333333333336</v>
      </c>
      <c r="T2006" s="461">
        <v>261.14350000000002</v>
      </c>
      <c r="V2006" s="286">
        <v>44923.5</v>
      </c>
      <c r="W2006" t="s">
        <v>1735</v>
      </c>
    </row>
    <row r="2007" spans="4:23" x14ac:dyDescent="0.2">
      <c r="D2007" s="2">
        <v>43692.166666666664</v>
      </c>
      <c r="E2007">
        <v>9.85</v>
      </c>
      <c r="F2007" s="874"/>
      <c r="G2007" s="874"/>
      <c r="H2007" s="874"/>
      <c r="I2007" s="874"/>
      <c r="J2007" s="874"/>
      <c r="K2007" s="874"/>
      <c r="L2007" s="874"/>
      <c r="P2007" s="286">
        <v>43915.125</v>
      </c>
      <c r="Q2007">
        <v>270.85933333333332</v>
      </c>
      <c r="S2007" s="286">
        <v>44508.375</v>
      </c>
      <c r="T2007" s="461">
        <v>232.6113</v>
      </c>
      <c r="V2007" s="286">
        <v>44923.541666666664</v>
      </c>
      <c r="W2007" t="s">
        <v>1735</v>
      </c>
    </row>
    <row r="2008" spans="4:23" x14ac:dyDescent="0.2">
      <c r="D2008" s="2">
        <v>43692.208333333336</v>
      </c>
      <c r="E2008">
        <v>14.8</v>
      </c>
      <c r="F2008" s="874"/>
      <c r="G2008" s="874"/>
      <c r="H2008" s="874"/>
      <c r="I2008" s="874"/>
      <c r="J2008" s="874"/>
      <c r="K2008" s="874"/>
      <c r="L2008" s="874"/>
      <c r="P2008" s="286">
        <v>43915.166666666664</v>
      </c>
      <c r="Q2008">
        <v>13.487500000000008</v>
      </c>
      <c r="S2008" s="286">
        <v>44508.416666666664</v>
      </c>
      <c r="T2008" s="461">
        <v>176.16220000000001</v>
      </c>
      <c r="V2008" s="286">
        <v>44923.583333333336</v>
      </c>
      <c r="W2008" t="s">
        <v>1735</v>
      </c>
    </row>
    <row r="2009" spans="4:23" x14ac:dyDescent="0.2">
      <c r="D2009" s="2">
        <v>43692.25</v>
      </c>
      <c r="E2009">
        <v>9.32</v>
      </c>
      <c r="F2009" s="874"/>
      <c r="G2009" s="874"/>
      <c r="H2009" s="874"/>
      <c r="I2009" s="874"/>
      <c r="J2009" s="874"/>
      <c r="K2009" s="874"/>
      <c r="L2009" s="874"/>
      <c r="P2009" s="286">
        <v>43915.208333333336</v>
      </c>
      <c r="Q2009">
        <v>7.7101666666666668</v>
      </c>
      <c r="S2009" s="286">
        <v>44508.458333333336</v>
      </c>
      <c r="T2009" s="461">
        <v>215.97470000000001</v>
      </c>
      <c r="V2009" s="286">
        <v>44923.625</v>
      </c>
      <c r="W2009" t="s">
        <v>1735</v>
      </c>
    </row>
    <row r="2010" spans="4:23" x14ac:dyDescent="0.2">
      <c r="D2010" s="2">
        <v>43692.291666666664</v>
      </c>
      <c r="E2010">
        <v>28.71</v>
      </c>
      <c r="F2010" s="874"/>
      <c r="G2010" s="874"/>
      <c r="H2010" s="874"/>
      <c r="I2010" s="874"/>
      <c r="J2010" s="874"/>
      <c r="K2010" s="874"/>
      <c r="L2010" s="874"/>
      <c r="P2010" s="286">
        <v>43915.25</v>
      </c>
      <c r="Q2010">
        <v>32.139333333333333</v>
      </c>
      <c r="S2010" s="286">
        <v>44508.5</v>
      </c>
      <c r="T2010" s="461">
        <v>177.52860000000001</v>
      </c>
      <c r="V2010" s="286">
        <v>44923.666666666664</v>
      </c>
      <c r="W2010" t="s">
        <v>1735</v>
      </c>
    </row>
    <row r="2011" spans="4:23" x14ac:dyDescent="0.2">
      <c r="D2011" s="2">
        <v>43692.333333333336</v>
      </c>
      <c r="E2011">
        <v>164.33</v>
      </c>
      <c r="F2011" s="874"/>
      <c r="G2011" s="874"/>
      <c r="H2011" s="874"/>
      <c r="I2011" s="874"/>
      <c r="J2011" s="874"/>
      <c r="K2011" s="874"/>
      <c r="L2011" s="874"/>
      <c r="P2011" s="286">
        <v>43915.291666666664</v>
      </c>
      <c r="Q2011">
        <v>152.97816666666668</v>
      </c>
      <c r="S2011" s="286">
        <v>44508.541666666664</v>
      </c>
      <c r="T2011" s="461">
        <v>141.72880000000001</v>
      </c>
      <c r="V2011" s="286">
        <v>44923.708333333336</v>
      </c>
      <c r="W2011" t="s">
        <v>1735</v>
      </c>
    </row>
    <row r="2012" spans="4:23" x14ac:dyDescent="0.2">
      <c r="D2012" s="2">
        <v>43692.375</v>
      </c>
      <c r="E2012">
        <v>603.76</v>
      </c>
      <c r="F2012" s="874"/>
      <c r="G2012" s="874"/>
      <c r="H2012" s="874"/>
      <c r="I2012" s="874"/>
      <c r="J2012" s="874"/>
      <c r="K2012" s="874"/>
      <c r="L2012" s="874"/>
      <c r="P2012" s="286">
        <v>43915.333333333336</v>
      </c>
      <c r="Q2012">
        <v>111.50466666666667</v>
      </c>
      <c r="S2012" s="286">
        <v>44508.583333333336</v>
      </c>
      <c r="T2012" s="461">
        <v>182.44759999999999</v>
      </c>
      <c r="V2012" s="286">
        <v>44923.75</v>
      </c>
      <c r="W2012" t="s">
        <v>1735</v>
      </c>
    </row>
    <row r="2013" spans="4:23" x14ac:dyDescent="0.2">
      <c r="D2013" s="2">
        <v>43692.416666666664</v>
      </c>
      <c r="E2013">
        <v>149.69</v>
      </c>
      <c r="F2013" s="874"/>
      <c r="G2013" s="874"/>
      <c r="H2013" s="874"/>
      <c r="I2013" s="874"/>
      <c r="J2013" s="874"/>
      <c r="K2013" s="874"/>
      <c r="L2013" s="874"/>
      <c r="P2013" s="286">
        <v>43915.375</v>
      </c>
      <c r="Q2013">
        <v>50.312833333333337</v>
      </c>
      <c r="S2013" s="286">
        <v>44508.625</v>
      </c>
      <c r="T2013" s="461">
        <v>89.641530000000003</v>
      </c>
      <c r="V2013" s="286">
        <v>44923.791666666664</v>
      </c>
      <c r="W2013" t="s">
        <v>1735</v>
      </c>
    </row>
    <row r="2014" spans="4:23" x14ac:dyDescent="0.2">
      <c r="D2014" s="2">
        <v>43692.458333333336</v>
      </c>
      <c r="E2014">
        <v>175.06</v>
      </c>
      <c r="F2014" s="874"/>
      <c r="G2014" s="874"/>
      <c r="H2014" s="874"/>
      <c r="I2014" s="874"/>
      <c r="J2014" s="874"/>
      <c r="K2014" s="874"/>
      <c r="L2014" s="874"/>
      <c r="P2014" s="286">
        <v>43915.416666666664</v>
      </c>
      <c r="Q2014">
        <v>88.329333333333381</v>
      </c>
      <c r="S2014" s="286">
        <v>44508.666666666664</v>
      </c>
      <c r="T2014" s="461">
        <v>118.9988</v>
      </c>
      <c r="V2014" s="286">
        <v>44923.833333333336</v>
      </c>
      <c r="W2014" t="s">
        <v>1735</v>
      </c>
    </row>
    <row r="2015" spans="4:23" x14ac:dyDescent="0.2">
      <c r="D2015" s="2">
        <v>43692.5</v>
      </c>
      <c r="E2015">
        <v>247.05</v>
      </c>
      <c r="F2015" s="874"/>
      <c r="G2015" s="874"/>
      <c r="H2015" s="874"/>
      <c r="I2015" s="874"/>
      <c r="J2015" s="874"/>
      <c r="K2015" s="874"/>
      <c r="L2015" s="874"/>
      <c r="P2015" s="286">
        <v>43915.458333333336</v>
      </c>
      <c r="Q2015">
        <v>52.565500000000014</v>
      </c>
      <c r="S2015" s="286">
        <v>44508.708333333336</v>
      </c>
      <c r="T2015" s="461">
        <v>145.17400000000001</v>
      </c>
      <c r="V2015" s="286">
        <v>44923.875</v>
      </c>
      <c r="W2015" t="s">
        <v>1735</v>
      </c>
    </row>
    <row r="2016" spans="4:23" x14ac:dyDescent="0.2">
      <c r="D2016" s="2">
        <v>43692.541666666664</v>
      </c>
      <c r="E2016">
        <v>115.49</v>
      </c>
      <c r="F2016" s="874"/>
      <c r="G2016" s="874"/>
      <c r="H2016" s="874"/>
      <c r="I2016" s="874"/>
      <c r="J2016" s="874"/>
      <c r="K2016" s="874"/>
      <c r="L2016" s="874"/>
      <c r="P2016" s="286">
        <v>43915.5</v>
      </c>
      <c r="Q2016">
        <v>55.486333333333349</v>
      </c>
      <c r="S2016" s="286">
        <v>44508.75</v>
      </c>
      <c r="T2016" s="461">
        <v>269.5548</v>
      </c>
      <c r="V2016" s="286">
        <v>44924.291666666664</v>
      </c>
      <c r="W2016" t="s">
        <v>1735</v>
      </c>
    </row>
    <row r="2017" spans="4:23" x14ac:dyDescent="0.2">
      <c r="D2017" s="2">
        <v>43692.583333333336</v>
      </c>
      <c r="E2017">
        <v>141.75</v>
      </c>
      <c r="F2017" s="874"/>
      <c r="G2017" s="874"/>
      <c r="H2017" s="874"/>
      <c r="I2017" s="874"/>
      <c r="J2017" s="874"/>
      <c r="K2017" s="874"/>
      <c r="L2017" s="874"/>
      <c r="P2017" s="286">
        <v>43915.541666666664</v>
      </c>
      <c r="Q2017">
        <v>79.478499999999983</v>
      </c>
      <c r="S2017" s="286">
        <v>44508.791666666664</v>
      </c>
      <c r="T2017" s="461">
        <v>155.78229999999999</v>
      </c>
      <c r="V2017" s="286">
        <v>44924.333333333336</v>
      </c>
      <c r="W2017" t="s">
        <v>1735</v>
      </c>
    </row>
    <row r="2018" spans="4:23" x14ac:dyDescent="0.2">
      <c r="D2018" s="2">
        <v>43692.625</v>
      </c>
      <c r="E2018">
        <v>84.21</v>
      </c>
      <c r="F2018" s="874"/>
      <c r="G2018" s="874"/>
      <c r="H2018" s="874"/>
      <c r="I2018" s="874"/>
      <c r="J2018" s="874"/>
      <c r="K2018" s="874"/>
      <c r="L2018" s="874"/>
      <c r="P2018" s="286">
        <v>43915.583333333336</v>
      </c>
      <c r="Q2018">
        <v>55.705833333333331</v>
      </c>
      <c r="S2018" s="286">
        <v>44508.833333333336</v>
      </c>
      <c r="T2018" s="461">
        <v>155.94280000000001</v>
      </c>
      <c r="V2018" s="286">
        <v>44924.375</v>
      </c>
      <c r="W2018" t="s">
        <v>1735</v>
      </c>
    </row>
    <row r="2019" spans="4:23" x14ac:dyDescent="0.2">
      <c r="D2019" s="2">
        <v>43692.666666666664</v>
      </c>
      <c r="E2019">
        <v>15.68</v>
      </c>
      <c r="F2019" s="874"/>
      <c r="G2019" s="874"/>
      <c r="H2019" s="874"/>
      <c r="I2019" s="874"/>
      <c r="J2019" s="874"/>
      <c r="K2019" s="874"/>
      <c r="L2019" s="874"/>
      <c r="P2019" s="286">
        <v>43915.625</v>
      </c>
      <c r="Q2019">
        <v>28.625666666666664</v>
      </c>
      <c r="S2019" s="286">
        <v>44508.875</v>
      </c>
      <c r="T2019" s="461">
        <v>13.078939999999999</v>
      </c>
      <c r="V2019" s="286">
        <v>44924.416666666664</v>
      </c>
      <c r="W2019" t="s">
        <v>1735</v>
      </c>
    </row>
    <row r="2020" spans="4:23" x14ac:dyDescent="0.2">
      <c r="D2020" s="2">
        <v>43692.708333333336</v>
      </c>
      <c r="E2020">
        <v>10.61</v>
      </c>
      <c r="F2020" s="874"/>
      <c r="G2020" s="874"/>
      <c r="H2020" s="874"/>
      <c r="I2020" s="874"/>
      <c r="J2020" s="874"/>
      <c r="K2020" s="874"/>
      <c r="L2020" s="874"/>
      <c r="P2020" s="286">
        <v>43915.666666666664</v>
      </c>
      <c r="Q2020">
        <v>16.619499999999999</v>
      </c>
      <c r="S2020" s="286">
        <v>44508.916666666664</v>
      </c>
      <c r="T2020" s="461">
        <v>13.34573</v>
      </c>
      <c r="V2020" s="286">
        <v>44924.458333333336</v>
      </c>
      <c r="W2020" t="s">
        <v>1735</v>
      </c>
    </row>
    <row r="2021" spans="4:23" x14ac:dyDescent="0.2">
      <c r="D2021" s="2">
        <v>43692.75</v>
      </c>
      <c r="E2021">
        <v>9.2799999999999994</v>
      </c>
      <c r="F2021" s="874"/>
      <c r="G2021" s="874"/>
      <c r="H2021" s="874"/>
      <c r="I2021" s="874"/>
      <c r="J2021" s="874"/>
      <c r="K2021" s="874"/>
      <c r="L2021" s="874"/>
      <c r="P2021" s="286">
        <v>43915.708333333336</v>
      </c>
      <c r="Q2021">
        <v>18.844000000000001</v>
      </c>
      <c r="S2021" s="286">
        <v>44508.958333333336</v>
      </c>
      <c r="T2021" s="461">
        <v>12.807589999999999</v>
      </c>
      <c r="V2021" s="286">
        <v>44924.5</v>
      </c>
      <c r="W2021" t="s">
        <v>1735</v>
      </c>
    </row>
    <row r="2022" spans="4:23" x14ac:dyDescent="0.2">
      <c r="D2022" s="2">
        <v>43692.791666666664</v>
      </c>
      <c r="E2022">
        <v>8.75</v>
      </c>
      <c r="F2022" s="874"/>
      <c r="G2022" s="874"/>
      <c r="H2022" s="874"/>
      <c r="I2022" s="874"/>
      <c r="J2022" s="874"/>
      <c r="K2022" s="874"/>
      <c r="L2022" s="874"/>
      <c r="P2022" s="286">
        <v>43915.75</v>
      </c>
      <c r="Q2022">
        <v>10.899166666666666</v>
      </c>
      <c r="S2022" s="286">
        <v>44509</v>
      </c>
      <c r="T2022" s="461">
        <v>11.527189999999999</v>
      </c>
      <c r="V2022" s="286">
        <v>44924.541666666664</v>
      </c>
      <c r="W2022" t="s">
        <v>1735</v>
      </c>
    </row>
    <row r="2023" spans="4:23" x14ac:dyDescent="0.2">
      <c r="D2023" s="2">
        <v>43692.833333333336</v>
      </c>
      <c r="E2023">
        <v>9.2799999999999994</v>
      </c>
      <c r="F2023" s="874"/>
      <c r="G2023" s="874"/>
      <c r="H2023" s="874"/>
      <c r="I2023" s="874"/>
      <c r="J2023" s="874"/>
      <c r="K2023" s="874"/>
      <c r="L2023" s="874"/>
      <c r="P2023" s="286">
        <v>43915.791666666664</v>
      </c>
      <c r="Q2023">
        <v>6.518833333333335</v>
      </c>
      <c r="S2023" s="286">
        <v>44509.041666666664</v>
      </c>
      <c r="T2023" s="461">
        <v>7.743798</v>
      </c>
      <c r="V2023" s="286">
        <v>44924.583333333336</v>
      </c>
      <c r="W2023" t="s">
        <v>1735</v>
      </c>
    </row>
    <row r="2024" spans="4:23" x14ac:dyDescent="0.2">
      <c r="D2024" s="2">
        <v>43692.875</v>
      </c>
      <c r="E2024">
        <v>9.7200000000000006</v>
      </c>
      <c r="F2024" s="874"/>
      <c r="G2024" s="874"/>
      <c r="H2024" s="874"/>
      <c r="I2024" s="874"/>
      <c r="J2024" s="874"/>
      <c r="K2024" s="874"/>
      <c r="L2024" s="874"/>
      <c r="P2024" s="286">
        <v>43915.833333333336</v>
      </c>
      <c r="Q2024">
        <v>6.6046666666666676</v>
      </c>
      <c r="S2024" s="286">
        <v>44509.083333333336</v>
      </c>
      <c r="T2024" s="461">
        <v>6.522049</v>
      </c>
      <c r="V2024" s="286">
        <v>44924.625</v>
      </c>
      <c r="W2024" t="s">
        <v>1735</v>
      </c>
    </row>
    <row r="2025" spans="4:23" x14ac:dyDescent="0.2">
      <c r="D2025" s="2">
        <v>43692.916666666664</v>
      </c>
      <c r="E2025">
        <v>9.2200000000000006</v>
      </c>
      <c r="F2025" s="874"/>
      <c r="G2025" s="874"/>
      <c r="H2025" s="874"/>
      <c r="I2025" s="874"/>
      <c r="J2025" s="874"/>
      <c r="K2025" s="874"/>
      <c r="L2025" s="874"/>
      <c r="P2025" s="286">
        <v>43915.875</v>
      </c>
      <c r="Q2025">
        <v>5.7140000000000004</v>
      </c>
      <c r="S2025" s="286">
        <v>44509.125</v>
      </c>
      <c r="T2025" s="461">
        <v>5.9775539999999996</v>
      </c>
      <c r="V2025" s="286">
        <v>44924.666666666664</v>
      </c>
      <c r="W2025" t="s">
        <v>1735</v>
      </c>
    </row>
    <row r="2026" spans="4:23" x14ac:dyDescent="0.2">
      <c r="D2026" s="2">
        <v>43692.958333333336</v>
      </c>
      <c r="E2026">
        <v>8.41</v>
      </c>
      <c r="F2026" s="874"/>
      <c r="G2026" s="874"/>
      <c r="H2026" s="874"/>
      <c r="I2026" s="874"/>
      <c r="J2026" s="874"/>
      <c r="K2026" s="874"/>
      <c r="L2026" s="874"/>
      <c r="P2026" s="286">
        <v>43915.916666666664</v>
      </c>
      <c r="Q2026">
        <v>4.774333333333332</v>
      </c>
      <c r="S2026" s="286">
        <v>44509.166666666664</v>
      </c>
      <c r="T2026" s="461">
        <v>8.1132229999999996</v>
      </c>
      <c r="V2026" s="286">
        <v>44924.708333333336</v>
      </c>
      <c r="W2026" t="s">
        <v>1735</v>
      </c>
    </row>
    <row r="2027" spans="4:23" x14ac:dyDescent="0.2">
      <c r="D2027" s="2">
        <v>43693.458333333336</v>
      </c>
      <c r="E2027">
        <v>7.22</v>
      </c>
      <c r="F2027" s="874"/>
      <c r="G2027" s="874"/>
      <c r="H2027" s="874"/>
      <c r="I2027" s="874"/>
      <c r="J2027" s="874"/>
      <c r="K2027" s="874"/>
      <c r="L2027" s="874"/>
      <c r="P2027" s="286">
        <v>43915.958333333336</v>
      </c>
      <c r="Q2027">
        <v>4.3694999999999995</v>
      </c>
      <c r="S2027" s="286">
        <v>44509.208333333336</v>
      </c>
      <c r="T2027" s="461">
        <v>39.080489999999998</v>
      </c>
      <c r="V2027" s="286">
        <v>44924.75</v>
      </c>
      <c r="W2027" t="s">
        <v>1735</v>
      </c>
    </row>
    <row r="2028" spans="4:23" x14ac:dyDescent="0.2">
      <c r="D2028" s="2">
        <v>43693.5</v>
      </c>
      <c r="E2028">
        <v>4.97</v>
      </c>
      <c r="F2028" s="874"/>
      <c r="G2028" s="874"/>
      <c r="H2028" s="874"/>
      <c r="I2028" s="874"/>
      <c r="J2028" s="874"/>
      <c r="K2028" s="874"/>
      <c r="L2028" s="874"/>
      <c r="P2028" s="286">
        <v>43916</v>
      </c>
      <c r="Q2028">
        <v>3.9241666666666655</v>
      </c>
      <c r="S2028" s="286">
        <v>44509.25</v>
      </c>
      <c r="T2028" s="461">
        <v>124.47369999999999</v>
      </c>
      <c r="V2028" s="286">
        <v>44924.791666666664</v>
      </c>
      <c r="W2028" t="s">
        <v>1735</v>
      </c>
    </row>
    <row r="2029" spans="4:23" x14ac:dyDescent="0.2">
      <c r="D2029" s="2">
        <v>43693.541666666664</v>
      </c>
      <c r="E2029">
        <v>4.09</v>
      </c>
      <c r="F2029" s="874"/>
      <c r="G2029" s="874"/>
      <c r="H2029" s="874"/>
      <c r="I2029" s="874"/>
      <c r="J2029" s="874"/>
      <c r="K2029" s="874"/>
      <c r="L2029" s="874"/>
      <c r="P2029" s="286">
        <v>43916.041666666664</v>
      </c>
      <c r="Q2029">
        <v>3.6638333333333333</v>
      </c>
      <c r="S2029" s="286">
        <v>44509.291666666664</v>
      </c>
      <c r="T2029" s="461">
        <v>70.071380000000005</v>
      </c>
      <c r="V2029" s="286">
        <v>44924.833333333336</v>
      </c>
      <c r="W2029" t="s">
        <v>1735</v>
      </c>
    </row>
    <row r="2030" spans="4:23" x14ac:dyDescent="0.2">
      <c r="D2030" s="2">
        <v>43693.583333333336</v>
      </c>
      <c r="E2030">
        <v>3.84</v>
      </c>
      <c r="F2030" s="874"/>
      <c r="G2030" s="874"/>
      <c r="H2030" s="874"/>
      <c r="I2030" s="874"/>
      <c r="J2030" s="874"/>
      <c r="K2030" s="874"/>
      <c r="L2030" s="874"/>
      <c r="P2030" s="286">
        <v>43916.083333333336</v>
      </c>
      <c r="Q2030">
        <v>3.5633333333333335</v>
      </c>
      <c r="S2030" s="286">
        <v>44509.333333333336</v>
      </c>
      <c r="T2030" s="461">
        <v>96.201779999999999</v>
      </c>
      <c r="V2030" s="286">
        <v>44924.875</v>
      </c>
      <c r="W2030" t="s">
        <v>1735</v>
      </c>
    </row>
    <row r="2031" spans="4:23" x14ac:dyDescent="0.2">
      <c r="D2031" s="2">
        <v>43693.625</v>
      </c>
      <c r="E2031">
        <v>3.36</v>
      </c>
      <c r="F2031" s="874"/>
      <c r="G2031" s="874"/>
      <c r="H2031" s="874"/>
      <c r="I2031" s="874"/>
      <c r="J2031" s="874"/>
      <c r="K2031" s="874"/>
      <c r="L2031" s="874"/>
      <c r="P2031" s="286">
        <v>43916.125</v>
      </c>
      <c r="Q2031">
        <v>871.29183333333378</v>
      </c>
      <c r="S2031" s="286">
        <v>44509.375</v>
      </c>
      <c r="T2031" s="461">
        <v>52.751719999999999</v>
      </c>
      <c r="V2031" s="286">
        <v>44925.291666666664</v>
      </c>
      <c r="W2031" t="s">
        <v>1735</v>
      </c>
    </row>
    <row r="2032" spans="4:23" x14ac:dyDescent="0.2">
      <c r="D2032" s="2">
        <v>43693.666666666664</v>
      </c>
      <c r="E2032">
        <v>3.15</v>
      </c>
      <c r="F2032" s="874"/>
      <c r="G2032" s="874"/>
      <c r="H2032" s="874"/>
      <c r="I2032" s="874"/>
      <c r="J2032" s="874"/>
      <c r="K2032" s="874"/>
      <c r="L2032" s="874"/>
      <c r="P2032" s="286">
        <v>43916.166666666664</v>
      </c>
      <c r="Q2032">
        <v>24.871499999999987</v>
      </c>
      <c r="S2032" s="286">
        <v>44509.416666666664</v>
      </c>
      <c r="T2032" s="461">
        <v>122.47329999999999</v>
      </c>
      <c r="V2032" s="286">
        <v>44925.333333333336</v>
      </c>
      <c r="W2032" t="s">
        <v>1735</v>
      </c>
    </row>
    <row r="2033" spans="4:23" x14ac:dyDescent="0.2">
      <c r="D2033" s="2">
        <v>43693.708333333336</v>
      </c>
      <c r="E2033">
        <v>3.17</v>
      </c>
      <c r="F2033" s="874"/>
      <c r="G2033" s="874"/>
      <c r="H2033" s="874"/>
      <c r="I2033" s="874"/>
      <c r="J2033" s="874"/>
      <c r="K2033" s="874"/>
      <c r="L2033" s="874"/>
      <c r="P2033" s="286">
        <v>43916.208333333336</v>
      </c>
      <c r="Q2033">
        <v>9.3844999999999956</v>
      </c>
      <c r="S2033" s="286">
        <v>44509.458333333336</v>
      </c>
      <c r="T2033" s="461">
        <v>84.140730000000005</v>
      </c>
      <c r="V2033" s="286">
        <v>44925.375</v>
      </c>
      <c r="W2033" t="s">
        <v>1735</v>
      </c>
    </row>
    <row r="2034" spans="4:23" x14ac:dyDescent="0.2">
      <c r="D2034" s="2">
        <v>43693.75</v>
      </c>
      <c r="E2034">
        <v>3.03</v>
      </c>
      <c r="F2034" s="874"/>
      <c r="G2034" s="874"/>
      <c r="H2034" s="874"/>
      <c r="I2034" s="874"/>
      <c r="J2034" s="874"/>
      <c r="K2034" s="874"/>
      <c r="L2034" s="874"/>
      <c r="P2034" s="286">
        <v>43916.25</v>
      </c>
      <c r="Q2034">
        <v>33.292166666666674</v>
      </c>
      <c r="S2034" s="286">
        <v>44509.5</v>
      </c>
      <c r="T2034" s="461">
        <v>103.2131</v>
      </c>
      <c r="V2034" s="286">
        <v>44925.416666666664</v>
      </c>
      <c r="W2034" t="s">
        <v>1735</v>
      </c>
    </row>
    <row r="2035" spans="4:23" x14ac:dyDescent="0.2">
      <c r="D2035" s="2">
        <v>43693.791666666664</v>
      </c>
      <c r="E2035">
        <v>2.86</v>
      </c>
      <c r="F2035" s="874"/>
      <c r="G2035" s="874"/>
      <c r="H2035" s="874"/>
      <c r="I2035" s="874"/>
      <c r="J2035" s="874"/>
      <c r="K2035" s="874"/>
      <c r="L2035" s="874"/>
      <c r="P2035" s="286">
        <v>43916.291666666664</v>
      </c>
      <c r="Q2035">
        <v>185.07266666666661</v>
      </c>
      <c r="S2035" s="286">
        <v>44509.541666666664</v>
      </c>
      <c r="T2035" s="461">
        <v>120.0172</v>
      </c>
      <c r="V2035" s="286">
        <v>44925.458333333336</v>
      </c>
      <c r="W2035" t="s">
        <v>1735</v>
      </c>
    </row>
    <row r="2036" spans="4:23" x14ac:dyDescent="0.2">
      <c r="D2036" s="2">
        <v>43693.833333333336</v>
      </c>
      <c r="E2036">
        <v>2.89</v>
      </c>
      <c r="F2036" s="874"/>
      <c r="G2036" s="874"/>
      <c r="H2036" s="874"/>
      <c r="I2036" s="874"/>
      <c r="J2036" s="874"/>
      <c r="K2036" s="874"/>
      <c r="L2036" s="874"/>
      <c r="P2036" s="286">
        <v>43916.333333333336</v>
      </c>
      <c r="Q2036">
        <v>52.269333333333343</v>
      </c>
      <c r="S2036" s="286">
        <v>44509.583333333336</v>
      </c>
      <c r="T2036" s="461">
        <v>206.13239999999999</v>
      </c>
      <c r="V2036" s="286">
        <v>44925.5</v>
      </c>
      <c r="W2036" t="s">
        <v>1735</v>
      </c>
    </row>
    <row r="2037" spans="4:23" x14ac:dyDescent="0.2">
      <c r="D2037" s="2">
        <v>43693.875</v>
      </c>
      <c r="E2037">
        <v>2.74</v>
      </c>
      <c r="F2037" s="874"/>
      <c r="G2037" s="874"/>
      <c r="H2037" s="874"/>
      <c r="I2037" s="874"/>
      <c r="J2037" s="874"/>
      <c r="K2037" s="874"/>
      <c r="L2037" s="874"/>
      <c r="P2037" s="286">
        <v>43916.375</v>
      </c>
      <c r="Q2037">
        <v>61.883833333333328</v>
      </c>
      <c r="S2037" s="286">
        <v>44509.625</v>
      </c>
      <c r="T2037" s="461">
        <v>213.52670000000001</v>
      </c>
      <c r="V2037" s="286">
        <v>44925.541666666664</v>
      </c>
      <c r="W2037" t="s">
        <v>1735</v>
      </c>
    </row>
    <row r="2038" spans="4:23" x14ac:dyDescent="0.2">
      <c r="D2038" s="2">
        <v>43693.916666666664</v>
      </c>
      <c r="E2038">
        <v>2.44</v>
      </c>
      <c r="F2038" s="874"/>
      <c r="G2038" s="874"/>
      <c r="H2038" s="874"/>
      <c r="I2038" s="874"/>
      <c r="J2038" s="874"/>
      <c r="K2038" s="874"/>
      <c r="L2038" s="874"/>
      <c r="P2038" s="286">
        <v>43916.416666666664</v>
      </c>
      <c r="Q2038">
        <v>65.975999999999985</v>
      </c>
      <c r="S2038" s="286">
        <v>44509.666666666664</v>
      </c>
      <c r="T2038" s="461">
        <v>147.9016</v>
      </c>
      <c r="V2038" s="286">
        <v>44925.583333333336</v>
      </c>
      <c r="W2038" t="s">
        <v>1735</v>
      </c>
    </row>
    <row r="2039" spans="4:23" x14ac:dyDescent="0.2">
      <c r="D2039" s="2">
        <v>43693.958333333336</v>
      </c>
      <c r="E2039">
        <v>2.29</v>
      </c>
      <c r="F2039" s="874"/>
      <c r="G2039" s="874"/>
      <c r="H2039" s="874"/>
      <c r="I2039" s="874"/>
      <c r="J2039" s="874"/>
      <c r="K2039" s="874"/>
      <c r="L2039" s="874"/>
      <c r="P2039" s="286">
        <v>43916.458333333336</v>
      </c>
      <c r="Q2039">
        <v>92.494499999999974</v>
      </c>
      <c r="S2039" s="286">
        <v>44509.708333333336</v>
      </c>
      <c r="T2039" s="461">
        <v>113.69459999999999</v>
      </c>
      <c r="V2039" s="286">
        <v>44925.625</v>
      </c>
      <c r="W2039" t="s">
        <v>1735</v>
      </c>
    </row>
    <row r="2040" spans="4:23" x14ac:dyDescent="0.2">
      <c r="D2040" s="2">
        <v>43694</v>
      </c>
      <c r="E2040">
        <v>2.13</v>
      </c>
      <c r="F2040" s="874"/>
      <c r="G2040" s="874"/>
      <c r="H2040" s="874"/>
      <c r="I2040" s="874"/>
      <c r="J2040" s="874"/>
      <c r="K2040" s="874"/>
      <c r="L2040" s="874"/>
      <c r="P2040" s="286">
        <v>43916.5</v>
      </c>
      <c r="Q2040">
        <v>66.531499999999994</v>
      </c>
      <c r="S2040" s="286">
        <v>44509.75</v>
      </c>
      <c r="T2040" s="461">
        <v>165.41970000000001</v>
      </c>
      <c r="V2040" s="286">
        <v>44925.666666666664</v>
      </c>
      <c r="W2040" t="s">
        <v>1735</v>
      </c>
    </row>
    <row r="2041" spans="4:23" x14ac:dyDescent="0.2">
      <c r="D2041" s="2">
        <v>43694.041666666664</v>
      </c>
      <c r="E2041">
        <v>1.98</v>
      </c>
      <c r="F2041" s="874"/>
      <c r="G2041" s="874"/>
      <c r="H2041" s="874"/>
      <c r="I2041" s="874"/>
      <c r="J2041" s="874"/>
      <c r="K2041" s="874"/>
      <c r="L2041" s="874"/>
      <c r="P2041" s="286">
        <v>43916.541666666664</v>
      </c>
      <c r="Q2041">
        <v>113.53249999999998</v>
      </c>
      <c r="S2041" s="286">
        <v>44509.791666666664</v>
      </c>
      <c r="T2041" s="461">
        <v>225.0445</v>
      </c>
      <c r="V2041" s="286">
        <v>44925.708333333336</v>
      </c>
      <c r="W2041" t="s">
        <v>1735</v>
      </c>
    </row>
    <row r="2042" spans="4:23" x14ac:dyDescent="0.2">
      <c r="D2042" s="2">
        <v>43694.083333333336</v>
      </c>
      <c r="E2042">
        <v>1.96</v>
      </c>
      <c r="F2042" s="874"/>
      <c r="G2042" s="874"/>
      <c r="H2042" s="874"/>
      <c r="I2042" s="874"/>
      <c r="J2042" s="874"/>
      <c r="K2042" s="874"/>
      <c r="L2042" s="874"/>
      <c r="P2042" s="286">
        <v>43916.583333333336</v>
      </c>
      <c r="Q2042">
        <v>39.895166666666675</v>
      </c>
      <c r="S2042" s="286">
        <v>44509.833333333336</v>
      </c>
      <c r="T2042" s="461">
        <v>129.0402</v>
      </c>
      <c r="V2042" s="286">
        <v>44925.75</v>
      </c>
      <c r="W2042" t="s">
        <v>1735</v>
      </c>
    </row>
    <row r="2043" spans="4:23" x14ac:dyDescent="0.2">
      <c r="D2043" s="2">
        <v>43694.125</v>
      </c>
      <c r="E2043">
        <v>1.82</v>
      </c>
      <c r="F2043" s="874"/>
      <c r="G2043" s="874"/>
      <c r="H2043" s="874"/>
      <c r="I2043" s="874"/>
      <c r="J2043" s="874"/>
      <c r="K2043" s="874"/>
      <c r="L2043" s="874"/>
      <c r="P2043" s="286">
        <v>43916.625</v>
      </c>
      <c r="Q2043">
        <v>14.27933333333333</v>
      </c>
      <c r="S2043" s="286">
        <v>44509.875</v>
      </c>
      <c r="T2043" s="461">
        <v>15.49652</v>
      </c>
      <c r="V2043" s="286">
        <v>44925.791666666664</v>
      </c>
      <c r="W2043" t="s">
        <v>1735</v>
      </c>
    </row>
    <row r="2044" spans="4:23" x14ac:dyDescent="0.2">
      <c r="D2044" s="2">
        <v>43694.166666666664</v>
      </c>
      <c r="E2044">
        <v>3.35</v>
      </c>
      <c r="F2044" s="874"/>
      <c r="G2044" s="874"/>
      <c r="H2044" s="874"/>
      <c r="I2044" s="874"/>
      <c r="J2044" s="874"/>
      <c r="K2044" s="874"/>
      <c r="L2044" s="874"/>
      <c r="P2044" s="286">
        <v>43916.666666666664</v>
      </c>
      <c r="Q2044">
        <v>9.222666666666667</v>
      </c>
      <c r="S2044" s="286">
        <v>44509.916666666664</v>
      </c>
      <c r="T2044" s="461">
        <v>8.2801570000000009</v>
      </c>
      <c r="V2044" s="286">
        <v>44925.833333333336</v>
      </c>
      <c r="W2044" t="s">
        <v>1735</v>
      </c>
    </row>
    <row r="2045" spans="4:23" x14ac:dyDescent="0.2">
      <c r="D2045" s="2">
        <v>43694.208333333336</v>
      </c>
      <c r="E2045">
        <v>4.75</v>
      </c>
      <c r="F2045" s="874"/>
      <c r="G2045" s="874"/>
      <c r="H2045" s="874"/>
      <c r="I2045" s="874"/>
      <c r="J2045" s="874"/>
      <c r="K2045" s="874"/>
      <c r="L2045" s="874"/>
      <c r="P2045" s="286">
        <v>43916.708333333336</v>
      </c>
      <c r="Q2045">
        <v>8.2194999999999983</v>
      </c>
      <c r="S2045" s="286">
        <v>44509.958333333336</v>
      </c>
      <c r="T2045" s="461">
        <v>18.124880000000001</v>
      </c>
      <c r="V2045" s="286">
        <v>44925.875</v>
      </c>
      <c r="W2045" t="s">
        <v>1735</v>
      </c>
    </row>
    <row r="2046" spans="4:23" x14ac:dyDescent="0.2">
      <c r="D2046" s="2">
        <v>43694.25</v>
      </c>
      <c r="E2046">
        <v>3.11</v>
      </c>
      <c r="F2046" s="874"/>
      <c r="G2046" s="874"/>
      <c r="H2046" s="874"/>
      <c r="I2046" s="874"/>
      <c r="J2046" s="874"/>
      <c r="K2046" s="874"/>
      <c r="L2046" s="874"/>
      <c r="P2046" s="286">
        <v>43916.75</v>
      </c>
      <c r="Q2046">
        <v>7.2655000000000012</v>
      </c>
      <c r="S2046" s="286">
        <v>44510</v>
      </c>
      <c r="T2046" s="461">
        <v>9.1474930000000008</v>
      </c>
      <c r="V2046" s="286">
        <v>44926.291666666664</v>
      </c>
      <c r="W2046" t="s">
        <v>1735</v>
      </c>
    </row>
    <row r="2047" spans="4:23" x14ac:dyDescent="0.2">
      <c r="D2047" s="2">
        <v>43694.291666666664</v>
      </c>
      <c r="E2047">
        <v>2.52</v>
      </c>
      <c r="F2047" s="874"/>
      <c r="G2047" s="874"/>
      <c r="H2047" s="874"/>
      <c r="I2047" s="874"/>
      <c r="J2047" s="874"/>
      <c r="K2047" s="874"/>
      <c r="L2047" s="874"/>
      <c r="P2047" s="286">
        <v>43916.791666666664</v>
      </c>
      <c r="Q2047">
        <v>6.2626666666666662</v>
      </c>
      <c r="S2047" s="286">
        <v>44510.041666666664</v>
      </c>
      <c r="T2047" s="461">
        <v>3.2328290000000002</v>
      </c>
      <c r="V2047" s="286">
        <v>44926.333333333336</v>
      </c>
      <c r="W2047" t="s">
        <v>1735</v>
      </c>
    </row>
    <row r="2048" spans="4:23" x14ac:dyDescent="0.2">
      <c r="D2048" s="2">
        <v>43694.333333333336</v>
      </c>
      <c r="E2048">
        <v>2.21</v>
      </c>
      <c r="F2048" s="874"/>
      <c r="G2048" s="874"/>
      <c r="H2048" s="874"/>
      <c r="I2048" s="874"/>
      <c r="J2048" s="874"/>
      <c r="K2048" s="874"/>
      <c r="L2048" s="874"/>
      <c r="P2048" s="286">
        <v>43916.833333333336</v>
      </c>
      <c r="Q2048">
        <v>6.2449999999999992</v>
      </c>
      <c r="S2048" s="286">
        <v>44510.083333333336</v>
      </c>
      <c r="T2048" s="461">
        <v>5.4390700000000001</v>
      </c>
      <c r="V2048" s="286">
        <v>44926.375</v>
      </c>
      <c r="W2048" t="s">
        <v>1735</v>
      </c>
    </row>
    <row r="2049" spans="4:23" x14ac:dyDescent="0.2">
      <c r="D2049" s="2">
        <v>43694.375</v>
      </c>
      <c r="E2049">
        <v>2.11</v>
      </c>
      <c r="F2049" s="874"/>
      <c r="G2049" s="874"/>
      <c r="H2049" s="874"/>
      <c r="I2049" s="874"/>
      <c r="J2049" s="874"/>
      <c r="K2049" s="874"/>
      <c r="L2049" s="874"/>
      <c r="P2049" s="286">
        <v>43916.875</v>
      </c>
      <c r="Q2049">
        <v>5.9419999999999993</v>
      </c>
      <c r="S2049" s="286">
        <v>44510.125</v>
      </c>
      <c r="T2049" s="461">
        <v>2.7462529999999998</v>
      </c>
      <c r="V2049" s="286">
        <v>44926.416666666664</v>
      </c>
      <c r="W2049" t="s">
        <v>1735</v>
      </c>
    </row>
    <row r="2050" spans="4:23" x14ac:dyDescent="0.2">
      <c r="D2050" s="2">
        <v>43694.416666666664</v>
      </c>
      <c r="E2050">
        <v>2.13</v>
      </c>
      <c r="F2050" s="874"/>
      <c r="G2050" s="874"/>
      <c r="H2050" s="874"/>
      <c r="I2050" s="874"/>
      <c r="J2050" s="874"/>
      <c r="K2050" s="874"/>
      <c r="L2050" s="874"/>
      <c r="P2050" s="286">
        <v>43916.916666666664</v>
      </c>
      <c r="Q2050">
        <v>5.5938333333333325</v>
      </c>
      <c r="S2050" s="286">
        <v>44510.166666666664</v>
      </c>
      <c r="T2050" s="461">
        <v>2.5802260000000001</v>
      </c>
      <c r="V2050" s="286">
        <v>44926.458333333336</v>
      </c>
      <c r="W2050" t="s">
        <v>1735</v>
      </c>
    </row>
    <row r="2051" spans="4:23" x14ac:dyDescent="0.2">
      <c r="D2051" s="2">
        <v>43694.458333333336</v>
      </c>
      <c r="E2051">
        <v>2.2400000000000002</v>
      </c>
      <c r="F2051" s="874"/>
      <c r="G2051" s="874"/>
      <c r="H2051" s="874"/>
      <c r="I2051" s="874"/>
      <c r="J2051" s="874"/>
      <c r="K2051" s="874"/>
      <c r="L2051" s="874"/>
      <c r="P2051" s="286">
        <v>43916.958333333336</v>
      </c>
      <c r="Q2051">
        <v>5.317333333333333</v>
      </c>
      <c r="S2051" s="286">
        <v>44510.208333333336</v>
      </c>
      <c r="T2051" s="461">
        <v>324.03410000000002</v>
      </c>
      <c r="V2051" s="286">
        <v>44926.5</v>
      </c>
      <c r="W2051" t="s">
        <v>1735</v>
      </c>
    </row>
    <row r="2052" spans="4:23" x14ac:dyDescent="0.2">
      <c r="D2052" s="2">
        <v>43694.5</v>
      </c>
      <c r="E2052">
        <v>2.33</v>
      </c>
      <c r="F2052" s="874"/>
      <c r="G2052" s="874"/>
      <c r="H2052" s="874"/>
      <c r="I2052" s="874"/>
      <c r="J2052" s="874"/>
      <c r="K2052" s="874"/>
      <c r="L2052" s="874"/>
      <c r="P2052" s="286">
        <v>43917</v>
      </c>
      <c r="Q2052">
        <v>12.964166666666662</v>
      </c>
      <c r="S2052" s="286">
        <v>44510.25</v>
      </c>
      <c r="T2052" s="461">
        <v>80.137100000000004</v>
      </c>
      <c r="V2052" s="286">
        <v>44926.541666666664</v>
      </c>
      <c r="W2052" t="s">
        <v>1735</v>
      </c>
    </row>
    <row r="2053" spans="4:23" x14ac:dyDescent="0.2">
      <c r="D2053" s="2">
        <v>43694.541666666664</v>
      </c>
      <c r="E2053">
        <v>2.62</v>
      </c>
      <c r="F2053" s="874"/>
      <c r="G2053" s="874"/>
      <c r="H2053" s="874"/>
      <c r="I2053" s="874"/>
      <c r="J2053" s="874"/>
      <c r="K2053" s="874"/>
      <c r="L2053" s="874"/>
      <c r="P2053" s="286">
        <v>43917.041666666664</v>
      </c>
      <c r="Q2053">
        <v>2.0658333333333334</v>
      </c>
      <c r="S2053" s="286">
        <v>44510.291666666664</v>
      </c>
      <c r="T2053" s="461">
        <v>123.9739</v>
      </c>
      <c r="V2053" s="286">
        <v>44926.583333333336</v>
      </c>
      <c r="W2053" t="s">
        <v>1735</v>
      </c>
    </row>
    <row r="2054" spans="4:23" x14ac:dyDescent="0.2">
      <c r="D2054" s="2">
        <v>43694.583333333336</v>
      </c>
      <c r="E2054">
        <v>3.01</v>
      </c>
      <c r="F2054" s="874"/>
      <c r="G2054" s="874"/>
      <c r="H2054" s="874"/>
      <c r="I2054" s="874"/>
      <c r="J2054" s="874"/>
      <c r="K2054" s="874"/>
      <c r="L2054" s="874"/>
      <c r="P2054" s="286">
        <v>43917.083333333336</v>
      </c>
      <c r="Q2054">
        <v>3.7031666666666672</v>
      </c>
      <c r="S2054" s="286">
        <v>44510.333333333336</v>
      </c>
      <c r="T2054" s="461">
        <v>129.5754</v>
      </c>
      <c r="V2054" s="286">
        <v>44926.625</v>
      </c>
      <c r="W2054" t="s">
        <v>1735</v>
      </c>
    </row>
    <row r="2055" spans="4:23" x14ac:dyDescent="0.2">
      <c r="D2055" s="2">
        <v>43694.625</v>
      </c>
      <c r="E2055">
        <v>3.12</v>
      </c>
      <c r="F2055" s="874"/>
      <c r="G2055" s="874"/>
      <c r="H2055" s="874"/>
      <c r="I2055" s="874"/>
      <c r="J2055" s="874"/>
      <c r="K2055" s="874"/>
      <c r="L2055" s="874"/>
      <c r="P2055" s="286">
        <v>43917.125</v>
      </c>
      <c r="Q2055">
        <v>277.26333333333326</v>
      </c>
      <c r="S2055" s="286">
        <v>44510.375</v>
      </c>
      <c r="T2055" s="461">
        <v>145.3699</v>
      </c>
      <c r="V2055" s="286">
        <v>44926.666666666664</v>
      </c>
      <c r="W2055" t="s">
        <v>1735</v>
      </c>
    </row>
    <row r="2056" spans="4:23" x14ac:dyDescent="0.2">
      <c r="D2056" s="2">
        <v>43694.666666666664</v>
      </c>
      <c r="E2056">
        <v>3.01</v>
      </c>
      <c r="F2056" s="874"/>
      <c r="G2056" s="874"/>
      <c r="H2056" s="874"/>
      <c r="I2056" s="874"/>
      <c r="J2056" s="874"/>
      <c r="K2056" s="874"/>
      <c r="L2056" s="874"/>
      <c r="P2056" s="286">
        <v>43917.166666666664</v>
      </c>
      <c r="Q2056">
        <v>19.600166666666663</v>
      </c>
      <c r="S2056" s="286">
        <v>44510.416666666664</v>
      </c>
      <c r="T2056" s="461">
        <v>156.73150000000001</v>
      </c>
      <c r="V2056" s="286">
        <v>44926.708333333336</v>
      </c>
      <c r="W2056" t="s">
        <v>1735</v>
      </c>
    </row>
    <row r="2057" spans="4:23" x14ac:dyDescent="0.2">
      <c r="D2057" s="2">
        <v>43694.708333333336</v>
      </c>
      <c r="E2057">
        <v>2.88</v>
      </c>
      <c r="F2057" s="874"/>
      <c r="G2057" s="874"/>
      <c r="H2057" s="874"/>
      <c r="I2057" s="874"/>
      <c r="J2057" s="874"/>
      <c r="K2057" s="874"/>
      <c r="L2057" s="874"/>
      <c r="P2057" s="286">
        <v>43917.208333333336</v>
      </c>
      <c r="Q2057">
        <v>9.1614999999999984</v>
      </c>
      <c r="S2057" s="286">
        <v>44510.458333333336</v>
      </c>
      <c r="T2057" s="461">
        <v>165.41139999999999</v>
      </c>
      <c r="V2057" s="286">
        <v>44926.75</v>
      </c>
      <c r="W2057" t="s">
        <v>1735</v>
      </c>
    </row>
    <row r="2058" spans="4:23" x14ac:dyDescent="0.2">
      <c r="D2058" s="2">
        <v>43694.75</v>
      </c>
      <c r="E2058">
        <v>2.76</v>
      </c>
      <c r="F2058" s="874"/>
      <c r="G2058" s="874"/>
      <c r="H2058" s="874"/>
      <c r="I2058" s="874"/>
      <c r="J2058" s="874"/>
      <c r="K2058" s="874"/>
      <c r="L2058" s="874"/>
      <c r="P2058" s="286">
        <v>43917.25</v>
      </c>
      <c r="Q2058">
        <v>8.0568333333333335</v>
      </c>
      <c r="S2058" s="286">
        <v>44510.5</v>
      </c>
      <c r="T2058" s="461">
        <v>161.2953</v>
      </c>
      <c r="V2058" s="286">
        <v>44926.791666666664</v>
      </c>
      <c r="W2058" t="s">
        <v>1735</v>
      </c>
    </row>
    <row r="2059" spans="4:23" x14ac:dyDescent="0.2">
      <c r="D2059" s="2">
        <v>43694.791666666664</v>
      </c>
      <c r="E2059">
        <v>2.6</v>
      </c>
      <c r="F2059" s="874"/>
      <c r="G2059" s="874"/>
      <c r="H2059" s="874"/>
      <c r="I2059" s="874"/>
      <c r="J2059" s="874"/>
      <c r="K2059" s="874"/>
      <c r="L2059" s="874"/>
      <c r="P2059" s="286">
        <v>43917.291666666664</v>
      </c>
      <c r="Q2059">
        <v>6.3271666666666659</v>
      </c>
      <c r="S2059" s="286">
        <v>44510.541666666664</v>
      </c>
      <c r="T2059" s="461">
        <v>161.37960000000001</v>
      </c>
      <c r="V2059" s="286">
        <v>44926.833333333336</v>
      </c>
      <c r="W2059" t="s">
        <v>1735</v>
      </c>
    </row>
    <row r="2060" spans="4:23" x14ac:dyDescent="0.2">
      <c r="D2060" s="2">
        <v>43694.833333333336</v>
      </c>
      <c r="E2060">
        <v>2.29</v>
      </c>
      <c r="F2060" s="874"/>
      <c r="G2060" s="874"/>
      <c r="H2060" s="874"/>
      <c r="I2060" s="874"/>
      <c r="J2060" s="874"/>
      <c r="K2060" s="874"/>
      <c r="L2060" s="874"/>
      <c r="P2060" s="286">
        <v>43917.333333333336</v>
      </c>
      <c r="Q2060">
        <v>229.53433333333334</v>
      </c>
      <c r="S2060" s="286">
        <v>44510.583333333336</v>
      </c>
      <c r="T2060" s="461">
        <v>131.197</v>
      </c>
      <c r="V2060" s="286">
        <v>44926.875</v>
      </c>
      <c r="W2060" t="s">
        <v>1735</v>
      </c>
    </row>
    <row r="2061" spans="4:23" x14ac:dyDescent="0.2">
      <c r="D2061" s="2">
        <v>43694.875</v>
      </c>
      <c r="E2061">
        <v>2.0699999999999998</v>
      </c>
      <c r="F2061" s="874"/>
      <c r="G2061" s="874"/>
      <c r="H2061" s="874"/>
      <c r="I2061" s="874"/>
      <c r="J2061" s="874"/>
      <c r="K2061" s="874"/>
      <c r="L2061" s="874"/>
      <c r="P2061" s="286">
        <v>43917.375</v>
      </c>
      <c r="Q2061">
        <v>620.49350000000004</v>
      </c>
      <c r="S2061" s="286">
        <v>44510.625</v>
      </c>
      <c r="T2061" s="461">
        <v>173.09710000000001</v>
      </c>
      <c r="V2061" s="286">
        <v>44927.291666666664</v>
      </c>
      <c r="W2061" t="s">
        <v>1735</v>
      </c>
    </row>
    <row r="2062" spans="4:23" x14ac:dyDescent="0.2">
      <c r="D2062" s="2">
        <v>43694.916666666664</v>
      </c>
      <c r="E2062">
        <v>1.92</v>
      </c>
      <c r="F2062" s="874"/>
      <c r="G2062" s="874"/>
      <c r="H2062" s="874"/>
      <c r="I2062" s="874"/>
      <c r="J2062" s="874"/>
      <c r="K2062" s="874"/>
      <c r="L2062" s="874"/>
      <c r="P2062" s="286">
        <v>43917.416666666664</v>
      </c>
      <c r="Q2062">
        <v>29.332499999999985</v>
      </c>
      <c r="S2062" s="286">
        <v>44510.666666666664</v>
      </c>
      <c r="T2062" s="461">
        <v>214.02879999999999</v>
      </c>
      <c r="V2062" s="286">
        <v>44927.333333333336</v>
      </c>
      <c r="W2062" t="s">
        <v>1735</v>
      </c>
    </row>
    <row r="2063" spans="4:23" x14ac:dyDescent="0.2">
      <c r="D2063" s="2">
        <v>43694.958333333336</v>
      </c>
      <c r="E2063">
        <v>1.84</v>
      </c>
      <c r="F2063" s="874"/>
      <c r="G2063" s="874"/>
      <c r="H2063" s="874"/>
      <c r="I2063" s="874"/>
      <c r="J2063" s="874"/>
      <c r="K2063" s="874"/>
      <c r="L2063" s="874"/>
      <c r="P2063" s="286">
        <v>43917.458333333336</v>
      </c>
      <c r="Q2063">
        <v>14.446000000000002</v>
      </c>
      <c r="S2063" s="286">
        <v>44510.708333333336</v>
      </c>
      <c r="T2063" s="461">
        <v>182.7603</v>
      </c>
      <c r="V2063" s="286">
        <v>44927.375</v>
      </c>
      <c r="W2063" t="s">
        <v>1735</v>
      </c>
    </row>
    <row r="2064" spans="4:23" x14ac:dyDescent="0.2">
      <c r="D2064" s="2">
        <v>43695</v>
      </c>
      <c r="E2064">
        <v>1.69</v>
      </c>
      <c r="F2064" s="874"/>
      <c r="G2064" s="874"/>
      <c r="H2064" s="874"/>
      <c r="I2064" s="874"/>
      <c r="J2064" s="874"/>
      <c r="K2064" s="874"/>
      <c r="L2064" s="874"/>
      <c r="P2064" s="286">
        <v>43917.5</v>
      </c>
      <c r="Q2064">
        <v>9.5501666666666676</v>
      </c>
      <c r="S2064" s="286">
        <v>44510.75</v>
      </c>
      <c r="T2064" s="461">
        <v>218.83709999999999</v>
      </c>
      <c r="V2064" s="286">
        <v>44927.416666666664</v>
      </c>
      <c r="W2064" t="s">
        <v>1735</v>
      </c>
    </row>
    <row r="2065" spans="4:23" x14ac:dyDescent="0.2">
      <c r="D2065" s="2">
        <v>43695.041666666664</v>
      </c>
      <c r="E2065">
        <v>1.65</v>
      </c>
      <c r="F2065" s="874"/>
      <c r="G2065" s="874"/>
      <c r="H2065" s="874"/>
      <c r="I2065" s="874"/>
      <c r="J2065" s="874"/>
      <c r="K2065" s="874"/>
      <c r="L2065" s="874"/>
      <c r="P2065" s="286">
        <v>43917.541666666664</v>
      </c>
      <c r="Q2065">
        <v>7.7751666666666672</v>
      </c>
      <c r="S2065" s="286">
        <v>44510.791666666664</v>
      </c>
      <c r="T2065" s="461">
        <v>245.10570000000001</v>
      </c>
      <c r="V2065" s="286">
        <v>44927.458333333336</v>
      </c>
      <c r="W2065" t="s">
        <v>1735</v>
      </c>
    </row>
    <row r="2066" spans="4:23" x14ac:dyDescent="0.2">
      <c r="D2066" s="2">
        <v>43695.083333333336</v>
      </c>
      <c r="E2066">
        <v>1.62</v>
      </c>
      <c r="F2066" s="874"/>
      <c r="G2066" s="874"/>
      <c r="H2066" s="874"/>
      <c r="I2066" s="874"/>
      <c r="J2066" s="874"/>
      <c r="K2066" s="874"/>
      <c r="L2066" s="874"/>
      <c r="P2066" s="286">
        <v>43917.583333333336</v>
      </c>
      <c r="Q2066">
        <v>7.1181666666666681</v>
      </c>
      <c r="S2066" s="286">
        <v>44510.833333333336</v>
      </c>
      <c r="T2066" s="461">
        <v>211.55289999999999</v>
      </c>
      <c r="V2066" s="286">
        <v>44927.5</v>
      </c>
      <c r="W2066" t="s">
        <v>1735</v>
      </c>
    </row>
    <row r="2067" spans="4:23" x14ac:dyDescent="0.2">
      <c r="D2067" s="2">
        <v>43695.125</v>
      </c>
      <c r="E2067">
        <v>1.6</v>
      </c>
      <c r="F2067" s="874"/>
      <c r="G2067" s="874"/>
      <c r="H2067" s="874"/>
      <c r="I2067" s="874"/>
      <c r="J2067" s="874"/>
      <c r="K2067" s="874"/>
      <c r="L2067" s="874"/>
      <c r="P2067" s="286">
        <v>43917.625</v>
      </c>
      <c r="Q2067">
        <v>6.5731666666666655</v>
      </c>
      <c r="S2067" s="286">
        <v>44510.875</v>
      </c>
      <c r="T2067" s="461">
        <v>17.364599999999999</v>
      </c>
      <c r="V2067" s="286">
        <v>44927.541666666664</v>
      </c>
      <c r="W2067" t="s">
        <v>1735</v>
      </c>
    </row>
    <row r="2068" spans="4:23" x14ac:dyDescent="0.2">
      <c r="D2068" s="2">
        <v>43695.166666666664</v>
      </c>
      <c r="E2068">
        <v>2.87</v>
      </c>
      <c r="F2068" s="874"/>
      <c r="G2068" s="874"/>
      <c r="H2068" s="874"/>
      <c r="I2068" s="874"/>
      <c r="J2068" s="874"/>
      <c r="K2068" s="874"/>
      <c r="L2068" s="874"/>
      <c r="P2068" s="286">
        <v>43917.666666666664</v>
      </c>
      <c r="Q2068">
        <v>5.6918333333333324</v>
      </c>
      <c r="S2068" s="286">
        <v>44510.916666666664</v>
      </c>
      <c r="T2068" s="461">
        <v>16.916029999999999</v>
      </c>
      <c r="V2068" s="286">
        <v>44927.583333333336</v>
      </c>
      <c r="W2068" t="s">
        <v>1735</v>
      </c>
    </row>
    <row r="2069" spans="4:23" x14ac:dyDescent="0.2">
      <c r="D2069" s="2">
        <v>43695.208333333336</v>
      </c>
      <c r="E2069">
        <v>4.5999999999999996</v>
      </c>
      <c r="F2069" s="874"/>
      <c r="G2069" s="874"/>
      <c r="H2069" s="874"/>
      <c r="I2069" s="874"/>
      <c r="J2069" s="874"/>
      <c r="K2069" s="874"/>
      <c r="L2069" s="874"/>
      <c r="P2069" s="286">
        <v>43917.708333333336</v>
      </c>
      <c r="Q2069">
        <v>13.918499999999996</v>
      </c>
      <c r="S2069" s="286">
        <v>44510.958333333336</v>
      </c>
      <c r="T2069" s="461">
        <v>10.16649</v>
      </c>
      <c r="V2069" s="286">
        <v>44927.625</v>
      </c>
      <c r="W2069" t="s">
        <v>1735</v>
      </c>
    </row>
    <row r="2070" spans="4:23" x14ac:dyDescent="0.2">
      <c r="D2070" s="2">
        <v>43695.25</v>
      </c>
      <c r="E2070">
        <v>3.13</v>
      </c>
      <c r="F2070" s="874"/>
      <c r="G2070" s="874"/>
      <c r="H2070" s="874"/>
      <c r="I2070" s="874"/>
      <c r="J2070" s="874"/>
      <c r="K2070" s="874"/>
      <c r="L2070" s="874"/>
      <c r="P2070" s="286">
        <v>43917.75</v>
      </c>
      <c r="Q2070">
        <v>3.414166666666667</v>
      </c>
      <c r="S2070" s="286">
        <v>44511</v>
      </c>
      <c r="T2070" s="461">
        <v>9.8151290000000007</v>
      </c>
      <c r="V2070" s="286">
        <v>44927.666666666664</v>
      </c>
      <c r="W2070" t="s">
        <v>1735</v>
      </c>
    </row>
    <row r="2071" spans="4:23" x14ac:dyDescent="0.2">
      <c r="D2071" s="2">
        <v>43695.291666666664</v>
      </c>
      <c r="E2071">
        <v>2.54</v>
      </c>
      <c r="F2071" s="874"/>
      <c r="G2071" s="874"/>
      <c r="H2071" s="874"/>
      <c r="I2071" s="874"/>
      <c r="J2071" s="874"/>
      <c r="K2071" s="874"/>
      <c r="L2071" s="874"/>
      <c r="P2071" s="286">
        <v>43917.791666666664</v>
      </c>
      <c r="Q2071">
        <v>3.671833333333332</v>
      </c>
      <c r="S2071" s="286">
        <v>44511.041666666664</v>
      </c>
      <c r="T2071" s="461">
        <v>0</v>
      </c>
      <c r="V2071" s="286">
        <v>44927.708333333336</v>
      </c>
      <c r="W2071" t="s">
        <v>1735</v>
      </c>
    </row>
    <row r="2072" spans="4:23" x14ac:dyDescent="0.2">
      <c r="D2072" s="2">
        <v>43695.333333333336</v>
      </c>
      <c r="E2072">
        <v>2.23</v>
      </c>
      <c r="F2072" s="874"/>
      <c r="G2072" s="874"/>
      <c r="H2072" s="874"/>
      <c r="I2072" s="874"/>
      <c r="J2072" s="874"/>
      <c r="K2072" s="874"/>
      <c r="L2072" s="874"/>
      <c r="P2072" s="286">
        <v>43917.833333333336</v>
      </c>
      <c r="Q2072">
        <v>10.999000000000001</v>
      </c>
      <c r="S2072" s="286">
        <v>44511.083333333336</v>
      </c>
      <c r="T2072" s="461">
        <v>8.6680799999999998</v>
      </c>
      <c r="V2072" s="286">
        <v>44927.75</v>
      </c>
      <c r="W2072" t="s">
        <v>1735</v>
      </c>
    </row>
    <row r="2073" spans="4:23" x14ac:dyDescent="0.2">
      <c r="D2073" s="2">
        <v>43695.375</v>
      </c>
      <c r="E2073">
        <v>2.12</v>
      </c>
      <c r="F2073" s="874"/>
      <c r="G2073" s="874"/>
      <c r="H2073" s="874"/>
      <c r="I2073" s="874"/>
      <c r="J2073" s="874"/>
      <c r="K2073" s="874"/>
      <c r="L2073" s="874"/>
      <c r="P2073" s="286">
        <v>43917.875</v>
      </c>
      <c r="Q2073">
        <v>3.0801666666666678</v>
      </c>
      <c r="S2073" s="286">
        <v>44511.125</v>
      </c>
      <c r="T2073" s="461">
        <v>9.8770179999999996</v>
      </c>
      <c r="V2073" s="286">
        <v>44927.791666666664</v>
      </c>
      <c r="W2073" t="s">
        <v>1735</v>
      </c>
    </row>
    <row r="2074" spans="4:23" x14ac:dyDescent="0.2">
      <c r="D2074" s="2">
        <v>43695.416666666664</v>
      </c>
      <c r="E2074">
        <v>1.96</v>
      </c>
      <c r="F2074" s="874"/>
      <c r="G2074" s="874"/>
      <c r="H2074" s="874"/>
      <c r="I2074" s="874"/>
      <c r="J2074" s="874"/>
      <c r="K2074" s="874"/>
      <c r="L2074" s="874"/>
      <c r="P2074" s="286">
        <v>43917.916666666664</v>
      </c>
      <c r="Q2074">
        <v>2.9020000000000015</v>
      </c>
      <c r="S2074" s="286">
        <v>44511.166666666664</v>
      </c>
      <c r="T2074" s="461">
        <v>5.054081</v>
      </c>
      <c r="V2074" s="286">
        <v>44927.833333333336</v>
      </c>
      <c r="W2074" t="s">
        <v>1735</v>
      </c>
    </row>
    <row r="2075" spans="4:23" x14ac:dyDescent="0.2">
      <c r="D2075" s="2">
        <v>43695.458333333336</v>
      </c>
      <c r="E2075">
        <v>1.98</v>
      </c>
      <c r="F2075" s="874"/>
      <c r="G2075" s="874"/>
      <c r="H2075" s="874"/>
      <c r="I2075" s="874"/>
      <c r="J2075" s="874"/>
      <c r="K2075" s="874"/>
      <c r="L2075" s="874"/>
      <c r="P2075" s="286">
        <v>43917.958333333336</v>
      </c>
      <c r="Q2075">
        <v>3.4111666666666669</v>
      </c>
      <c r="S2075" s="286">
        <v>44511.208333333336</v>
      </c>
      <c r="T2075" s="461">
        <v>155.1585</v>
      </c>
      <c r="V2075" s="286">
        <v>44927.875</v>
      </c>
      <c r="W2075" t="s">
        <v>1735</v>
      </c>
    </row>
    <row r="2076" spans="4:23" x14ac:dyDescent="0.2">
      <c r="D2076" s="2">
        <v>43695.5</v>
      </c>
      <c r="E2076">
        <v>1.96</v>
      </c>
      <c r="F2076" s="874"/>
      <c r="G2076" s="874"/>
      <c r="H2076" s="874"/>
      <c r="I2076" s="874"/>
      <c r="J2076" s="874"/>
      <c r="K2076" s="874"/>
      <c r="L2076" s="874"/>
      <c r="P2076" s="286">
        <v>43918</v>
      </c>
      <c r="Q2076">
        <v>3.714</v>
      </c>
      <c r="S2076" s="286">
        <v>44511.25</v>
      </c>
      <c r="T2076" s="461">
        <v>86.025570000000002</v>
      </c>
      <c r="V2076" s="286">
        <v>44928.291666666664</v>
      </c>
      <c r="W2076" t="s">
        <v>1735</v>
      </c>
    </row>
    <row r="2077" spans="4:23" x14ac:dyDescent="0.2">
      <c r="D2077" s="2">
        <v>43695.541666666664</v>
      </c>
      <c r="E2077">
        <v>2.06</v>
      </c>
      <c r="F2077" s="874"/>
      <c r="G2077" s="874"/>
      <c r="H2077" s="874"/>
      <c r="I2077" s="874"/>
      <c r="J2077" s="874"/>
      <c r="K2077" s="874"/>
      <c r="L2077" s="874"/>
      <c r="P2077" s="286">
        <v>43918.041666666664</v>
      </c>
      <c r="Q2077">
        <v>3.3916666666666662</v>
      </c>
      <c r="S2077" s="286">
        <v>44511.291666666664</v>
      </c>
      <c r="T2077" s="461">
        <v>176.70830000000001</v>
      </c>
      <c r="V2077" s="286">
        <v>44928.333333333336</v>
      </c>
      <c r="W2077" t="s">
        <v>1735</v>
      </c>
    </row>
    <row r="2078" spans="4:23" x14ac:dyDescent="0.2">
      <c r="D2078" s="2">
        <v>43695.583333333336</v>
      </c>
      <c r="E2078">
        <v>2.2000000000000002</v>
      </c>
      <c r="F2078" s="874"/>
      <c r="G2078" s="874"/>
      <c r="H2078" s="874"/>
      <c r="I2078" s="874"/>
      <c r="J2078" s="874"/>
      <c r="K2078" s="874"/>
      <c r="L2078" s="874"/>
      <c r="P2078" s="286">
        <v>43918.083333333336</v>
      </c>
      <c r="Q2078">
        <v>3.5338333333333334</v>
      </c>
      <c r="S2078" s="286">
        <v>44511.333333333336</v>
      </c>
      <c r="T2078" s="461">
        <v>120.3597</v>
      </c>
      <c r="V2078" s="286">
        <v>44928.375</v>
      </c>
      <c r="W2078" t="s">
        <v>1735</v>
      </c>
    </row>
    <row r="2079" spans="4:23" x14ac:dyDescent="0.2">
      <c r="D2079" s="2">
        <v>43695.625</v>
      </c>
      <c r="E2079">
        <v>2.48</v>
      </c>
      <c r="F2079" s="874"/>
      <c r="G2079" s="874"/>
      <c r="H2079" s="874"/>
      <c r="I2079" s="874"/>
      <c r="J2079" s="874"/>
      <c r="K2079" s="874"/>
      <c r="L2079" s="874"/>
      <c r="P2079" s="286">
        <v>43918.125</v>
      </c>
      <c r="Q2079">
        <v>266.38066666666663</v>
      </c>
      <c r="S2079" s="286">
        <v>44511.375</v>
      </c>
      <c r="T2079" s="461">
        <v>153.04810000000001</v>
      </c>
      <c r="V2079" s="286">
        <v>44928.416666666664</v>
      </c>
      <c r="W2079" t="s">
        <v>1735</v>
      </c>
    </row>
    <row r="2080" spans="4:23" x14ac:dyDescent="0.2">
      <c r="D2080" s="2">
        <v>43695.666666666664</v>
      </c>
      <c r="E2080">
        <v>2.74</v>
      </c>
      <c r="F2080" s="874"/>
      <c r="G2080" s="874"/>
      <c r="H2080" s="874"/>
      <c r="I2080" s="874"/>
      <c r="J2080" s="874"/>
      <c r="K2080" s="874"/>
      <c r="L2080" s="874"/>
      <c r="P2080" s="286">
        <v>43918.166666666664</v>
      </c>
      <c r="Q2080">
        <v>15.706833333333332</v>
      </c>
      <c r="S2080" s="286">
        <v>44511.416666666664</v>
      </c>
      <c r="T2080" s="461">
        <v>150.506</v>
      </c>
      <c r="V2080" s="286">
        <v>44928.458333333336</v>
      </c>
      <c r="W2080" t="s">
        <v>1735</v>
      </c>
    </row>
    <row r="2081" spans="4:23" x14ac:dyDescent="0.2">
      <c r="D2081" s="2">
        <v>43695.708333333336</v>
      </c>
      <c r="E2081">
        <v>2.19</v>
      </c>
      <c r="F2081" s="874"/>
      <c r="G2081" s="874"/>
      <c r="H2081" s="874"/>
      <c r="I2081" s="874"/>
      <c r="J2081" s="874"/>
      <c r="K2081" s="874"/>
      <c r="L2081" s="874"/>
      <c r="P2081" s="286">
        <v>43918.208333333336</v>
      </c>
      <c r="Q2081">
        <v>9.6279999999999983</v>
      </c>
      <c r="S2081" s="286">
        <v>44511.458333333336</v>
      </c>
      <c r="T2081" s="461">
        <v>182.08850000000001</v>
      </c>
      <c r="V2081" s="286">
        <v>44928.5</v>
      </c>
      <c r="W2081" t="s">
        <v>1735</v>
      </c>
    </row>
    <row r="2082" spans="4:23" x14ac:dyDescent="0.2">
      <c r="D2082" s="2">
        <v>43695.75</v>
      </c>
      <c r="E2082">
        <v>2.29</v>
      </c>
      <c r="F2082" s="874"/>
      <c r="G2082" s="874"/>
      <c r="H2082" s="874"/>
      <c r="I2082" s="874"/>
      <c r="J2082" s="874"/>
      <c r="K2082" s="874"/>
      <c r="L2082" s="874"/>
      <c r="P2082" s="286">
        <v>43918.25</v>
      </c>
      <c r="Q2082">
        <v>7.3838333333333344</v>
      </c>
      <c r="S2082" s="286">
        <v>44511.5</v>
      </c>
      <c r="T2082" s="461">
        <v>127.8558</v>
      </c>
      <c r="V2082" s="286">
        <v>44928.541666666664</v>
      </c>
      <c r="W2082" t="s">
        <v>1735</v>
      </c>
    </row>
    <row r="2083" spans="4:23" x14ac:dyDescent="0.2">
      <c r="D2083" s="2">
        <v>43695.791666666664</v>
      </c>
      <c r="E2083">
        <v>1.64</v>
      </c>
      <c r="F2083" s="874"/>
      <c r="G2083" s="874"/>
      <c r="H2083" s="874"/>
      <c r="I2083" s="874"/>
      <c r="J2083" s="874"/>
      <c r="K2083" s="874"/>
      <c r="L2083" s="874"/>
      <c r="P2083" s="286">
        <v>43918.291666666664</v>
      </c>
      <c r="Q2083">
        <v>6.2934999999999999</v>
      </c>
      <c r="S2083" s="286">
        <v>44511.541666666664</v>
      </c>
      <c r="T2083" s="461">
        <v>162.1396</v>
      </c>
      <c r="V2083" s="286">
        <v>44928.583333333336</v>
      </c>
      <c r="W2083" t="s">
        <v>1735</v>
      </c>
    </row>
    <row r="2084" spans="4:23" x14ac:dyDescent="0.2">
      <c r="D2084" s="2">
        <v>43695.833333333336</v>
      </c>
      <c r="E2084">
        <v>1.56</v>
      </c>
      <c r="F2084" s="874"/>
      <c r="G2084" s="874"/>
      <c r="H2084" s="874"/>
      <c r="I2084" s="874"/>
      <c r="J2084" s="874"/>
      <c r="K2084" s="874"/>
      <c r="L2084" s="874"/>
      <c r="P2084" s="286">
        <v>43918.333333333336</v>
      </c>
      <c r="Q2084">
        <v>8.1157894736842131</v>
      </c>
      <c r="S2084" s="286">
        <v>44511.583333333336</v>
      </c>
      <c r="T2084" s="461">
        <v>169.46119999999999</v>
      </c>
      <c r="V2084" s="286">
        <v>44928.625</v>
      </c>
      <c r="W2084" t="s">
        <v>1735</v>
      </c>
    </row>
    <row r="2085" spans="4:23" x14ac:dyDescent="0.2">
      <c r="D2085" s="2">
        <v>43695.875</v>
      </c>
      <c r="E2085">
        <v>1.52</v>
      </c>
      <c r="F2085" s="874"/>
      <c r="G2085" s="874"/>
      <c r="H2085" s="874"/>
      <c r="I2085" s="874"/>
      <c r="J2085" s="874"/>
      <c r="K2085" s="874"/>
      <c r="L2085" s="874"/>
      <c r="P2085" s="286">
        <v>43918.564583333333</v>
      </c>
      <c r="Q2085">
        <v>0</v>
      </c>
      <c r="S2085" s="286">
        <v>44511.625</v>
      </c>
      <c r="T2085" s="461">
        <v>162.1534</v>
      </c>
      <c r="V2085" s="286">
        <v>44928.666666666664</v>
      </c>
      <c r="W2085" t="s">
        <v>1735</v>
      </c>
    </row>
    <row r="2086" spans="4:23" x14ac:dyDescent="0.2">
      <c r="D2086" s="2">
        <v>43695.916666666664</v>
      </c>
      <c r="E2086">
        <v>1.54</v>
      </c>
      <c r="F2086" s="874"/>
      <c r="G2086" s="874"/>
      <c r="H2086" s="874"/>
      <c r="I2086" s="874"/>
      <c r="J2086" s="874"/>
      <c r="K2086" s="874"/>
      <c r="L2086" s="874"/>
      <c r="P2086" s="286">
        <v>43918.583333333336</v>
      </c>
      <c r="Q2086">
        <v>4.334833333333334</v>
      </c>
      <c r="S2086" s="286">
        <v>44511.666666666664</v>
      </c>
      <c r="T2086" s="461">
        <v>152.8203</v>
      </c>
      <c r="V2086" s="286">
        <v>44928.708333333336</v>
      </c>
      <c r="W2086" t="s">
        <v>1735</v>
      </c>
    </row>
    <row r="2087" spans="4:23" x14ac:dyDescent="0.2">
      <c r="D2087" s="2">
        <v>43695.958333333336</v>
      </c>
      <c r="E2087">
        <v>1.48</v>
      </c>
      <c r="F2087" s="874"/>
      <c r="G2087" s="874"/>
      <c r="H2087" s="874"/>
      <c r="I2087" s="874"/>
      <c r="J2087" s="874"/>
      <c r="K2087" s="874"/>
      <c r="L2087" s="874"/>
      <c r="P2087" s="286">
        <v>43918.625</v>
      </c>
      <c r="Q2087">
        <v>9.652333333333333</v>
      </c>
      <c r="S2087" s="286">
        <v>44511.708333333336</v>
      </c>
      <c r="T2087" s="461">
        <v>159.5044</v>
      </c>
      <c r="V2087" s="286">
        <v>44928.75</v>
      </c>
      <c r="W2087" t="s">
        <v>1735</v>
      </c>
    </row>
    <row r="2088" spans="4:23" x14ac:dyDescent="0.2">
      <c r="D2088" s="2">
        <v>43696</v>
      </c>
      <c r="E2088">
        <v>1.41</v>
      </c>
      <c r="F2088" s="874"/>
      <c r="G2088" s="874"/>
      <c r="H2088" s="874"/>
      <c r="I2088" s="874"/>
      <c r="J2088" s="874"/>
      <c r="K2088" s="874"/>
      <c r="L2088" s="874"/>
      <c r="P2088" s="286">
        <v>43918.666666666664</v>
      </c>
      <c r="Q2088">
        <v>10.367333333333333</v>
      </c>
      <c r="S2088" s="286">
        <v>44511.75</v>
      </c>
      <c r="T2088" s="461">
        <v>168.83240000000001</v>
      </c>
      <c r="V2088" s="286">
        <v>44928.791666666664</v>
      </c>
      <c r="W2088" t="s">
        <v>1735</v>
      </c>
    </row>
    <row r="2089" spans="4:23" x14ac:dyDescent="0.2">
      <c r="D2089" s="2">
        <v>43696.041666666664</v>
      </c>
      <c r="E2089">
        <v>1.36</v>
      </c>
      <c r="F2089" s="874"/>
      <c r="G2089" s="874"/>
      <c r="H2089" s="874"/>
      <c r="I2089" s="874"/>
      <c r="J2089" s="874"/>
      <c r="K2089" s="874"/>
      <c r="L2089" s="874"/>
      <c r="P2089" s="286">
        <v>43918.708333333336</v>
      </c>
      <c r="Q2089">
        <v>6.597833333333333</v>
      </c>
      <c r="S2089" s="286">
        <v>44511.791666666664</v>
      </c>
      <c r="T2089" s="461">
        <v>97.506360000000001</v>
      </c>
      <c r="V2089" s="286">
        <v>44928.833333333336</v>
      </c>
      <c r="W2089" t="s">
        <v>1735</v>
      </c>
    </row>
    <row r="2090" spans="4:23" x14ac:dyDescent="0.2">
      <c r="D2090" s="2">
        <v>43696.083333333336</v>
      </c>
      <c r="E2090">
        <v>1.29</v>
      </c>
      <c r="F2090" s="874"/>
      <c r="G2090" s="874"/>
      <c r="H2090" s="874"/>
      <c r="I2090" s="874"/>
      <c r="J2090" s="874"/>
      <c r="K2090" s="874"/>
      <c r="L2090" s="874"/>
      <c r="P2090" s="286">
        <v>43918.75</v>
      </c>
      <c r="Q2090">
        <v>7.7099999999999991</v>
      </c>
      <c r="S2090" s="286">
        <v>44511.833333333336</v>
      </c>
      <c r="T2090" s="461">
        <v>9.1619039999999998</v>
      </c>
      <c r="V2090" s="286">
        <v>44928.875</v>
      </c>
      <c r="W2090" t="s">
        <v>1735</v>
      </c>
    </row>
    <row r="2091" spans="4:23" x14ac:dyDescent="0.2">
      <c r="D2091" s="2">
        <v>43696.125</v>
      </c>
      <c r="E2091">
        <v>1.32</v>
      </c>
      <c r="F2091" s="874"/>
      <c r="G2091" s="874"/>
      <c r="H2091" s="874"/>
      <c r="I2091" s="874"/>
      <c r="J2091" s="874"/>
      <c r="K2091" s="874"/>
      <c r="L2091" s="874"/>
      <c r="P2091" s="286">
        <v>43918.791666666664</v>
      </c>
      <c r="Q2091">
        <v>7.3283333333333323</v>
      </c>
      <c r="S2091" s="286">
        <v>44511.875</v>
      </c>
      <c r="T2091" s="461">
        <v>4.8019020000000001</v>
      </c>
      <c r="V2091" s="286">
        <v>44929.291666666664</v>
      </c>
      <c r="W2091" t="s">
        <v>1735</v>
      </c>
    </row>
    <row r="2092" spans="4:23" x14ac:dyDescent="0.2">
      <c r="D2092" s="2">
        <v>43696.166666666664</v>
      </c>
      <c r="E2092">
        <v>2.68</v>
      </c>
      <c r="F2092" s="874"/>
      <c r="G2092" s="874"/>
      <c r="H2092" s="874"/>
      <c r="I2092" s="874"/>
      <c r="J2092" s="874"/>
      <c r="K2092" s="874"/>
      <c r="L2092" s="874"/>
      <c r="P2092" s="286">
        <v>43918.833333333336</v>
      </c>
      <c r="Q2092">
        <v>6.483666666666668</v>
      </c>
      <c r="S2092" s="286">
        <v>44511.916666666664</v>
      </c>
      <c r="T2092" s="461">
        <v>4.384671</v>
      </c>
      <c r="V2092" s="286">
        <v>44929.333333333336</v>
      </c>
      <c r="W2092" t="s">
        <v>1735</v>
      </c>
    </row>
    <row r="2093" spans="4:23" x14ac:dyDescent="0.2">
      <c r="D2093" s="2">
        <v>43696.208333333336</v>
      </c>
      <c r="E2093">
        <v>4.09</v>
      </c>
      <c r="F2093" s="874"/>
      <c r="G2093" s="874"/>
      <c r="H2093" s="874"/>
      <c r="I2093" s="874"/>
      <c r="J2093" s="874"/>
      <c r="K2093" s="874"/>
      <c r="L2093" s="874"/>
      <c r="P2093" s="286">
        <v>43918.875</v>
      </c>
      <c r="Q2093">
        <v>6.0025000000000004</v>
      </c>
      <c r="S2093" s="286">
        <v>44511.958333333336</v>
      </c>
      <c r="T2093" s="461">
        <v>7.376817</v>
      </c>
      <c r="V2093" s="286">
        <v>44929.375</v>
      </c>
      <c r="W2093" t="s">
        <v>1735</v>
      </c>
    </row>
    <row r="2094" spans="4:23" x14ac:dyDescent="0.2">
      <c r="D2094" s="2">
        <v>43696.25</v>
      </c>
      <c r="E2094">
        <v>2.56</v>
      </c>
      <c r="F2094" s="874"/>
      <c r="G2094" s="874"/>
      <c r="H2094" s="874"/>
      <c r="I2094" s="874"/>
      <c r="J2094" s="874"/>
      <c r="K2094" s="874"/>
      <c r="L2094" s="874"/>
      <c r="P2094" s="286">
        <v>43918.916666666664</v>
      </c>
      <c r="Q2094">
        <v>5.5491666666666664</v>
      </c>
      <c r="S2094" s="286">
        <v>44512</v>
      </c>
      <c r="T2094" s="461">
        <v>5.7730290000000002</v>
      </c>
      <c r="V2094" s="286">
        <v>44929.416666666664</v>
      </c>
      <c r="W2094" t="s">
        <v>1735</v>
      </c>
    </row>
    <row r="2095" spans="4:23" x14ac:dyDescent="0.2">
      <c r="D2095" s="2">
        <v>43696.291666666664</v>
      </c>
      <c r="E2095">
        <v>2.0699999999999998</v>
      </c>
      <c r="F2095" s="874"/>
      <c r="G2095" s="874"/>
      <c r="H2095" s="874"/>
      <c r="I2095" s="874"/>
      <c r="J2095" s="874"/>
      <c r="K2095" s="874"/>
      <c r="L2095" s="874"/>
      <c r="P2095" s="286">
        <v>43918.958333333336</v>
      </c>
      <c r="Q2095">
        <v>5.4419999999999984</v>
      </c>
      <c r="S2095" s="286">
        <v>44512.041666666664</v>
      </c>
      <c r="T2095" s="461">
        <v>5.644666</v>
      </c>
      <c r="V2095" s="286">
        <v>44929.458333333336</v>
      </c>
      <c r="W2095" t="s">
        <v>1735</v>
      </c>
    </row>
    <row r="2096" spans="4:23" x14ac:dyDescent="0.2">
      <c r="D2096" s="2">
        <v>43696.333333333336</v>
      </c>
      <c r="E2096">
        <v>1.73</v>
      </c>
      <c r="F2096" s="874"/>
      <c r="G2096" s="874"/>
      <c r="H2096" s="874"/>
      <c r="I2096" s="874"/>
      <c r="J2096" s="874"/>
      <c r="K2096" s="874"/>
      <c r="L2096" s="874"/>
      <c r="P2096" s="286">
        <v>43919</v>
      </c>
      <c r="Q2096">
        <v>5.2498333333333331</v>
      </c>
      <c r="S2096" s="286">
        <v>44512.083333333336</v>
      </c>
      <c r="T2096" s="461">
        <v>4.2871889999999997</v>
      </c>
      <c r="V2096" s="286">
        <v>44929.5</v>
      </c>
      <c r="W2096" t="s">
        <v>1735</v>
      </c>
    </row>
    <row r="2097" spans="4:23" x14ac:dyDescent="0.2">
      <c r="D2097" s="2">
        <v>43696.375</v>
      </c>
      <c r="E2097">
        <v>1.63</v>
      </c>
      <c r="F2097" s="874"/>
      <c r="G2097" s="874"/>
      <c r="H2097" s="874"/>
      <c r="I2097" s="874"/>
      <c r="J2097" s="874"/>
      <c r="K2097" s="874"/>
      <c r="L2097" s="874"/>
      <c r="P2097" s="286">
        <v>43919.041666666664</v>
      </c>
      <c r="Q2097">
        <v>5.0263333333333344</v>
      </c>
      <c r="S2097" s="286">
        <v>44512.125</v>
      </c>
      <c r="T2097" s="461">
        <v>13.45326</v>
      </c>
      <c r="V2097" s="286">
        <v>44929.541666666664</v>
      </c>
      <c r="W2097" t="s">
        <v>1735</v>
      </c>
    </row>
    <row r="2098" spans="4:23" x14ac:dyDescent="0.2">
      <c r="D2098" s="2">
        <v>43696.416666666664</v>
      </c>
      <c r="E2098">
        <v>1.54</v>
      </c>
      <c r="F2098" s="874"/>
      <c r="G2098" s="874"/>
      <c r="H2098" s="874"/>
      <c r="I2098" s="874"/>
      <c r="J2098" s="874"/>
      <c r="K2098" s="874"/>
      <c r="L2098" s="874"/>
      <c r="P2098" s="286">
        <v>43919.083333333336</v>
      </c>
      <c r="Q2098">
        <v>4.8663333333333343</v>
      </c>
      <c r="S2098" s="286">
        <v>44512.166666666664</v>
      </c>
      <c r="T2098" s="461">
        <v>2.9182070000000002</v>
      </c>
      <c r="V2098" s="286">
        <v>44929.583333333336</v>
      </c>
      <c r="W2098" t="s">
        <v>1735</v>
      </c>
    </row>
    <row r="2099" spans="4:23" x14ac:dyDescent="0.2">
      <c r="D2099" s="2">
        <v>43696.458333333336</v>
      </c>
      <c r="E2099">
        <v>1.55</v>
      </c>
      <c r="F2099" s="874"/>
      <c r="G2099" s="874"/>
      <c r="H2099" s="874"/>
      <c r="I2099" s="874"/>
      <c r="J2099" s="874"/>
      <c r="K2099" s="874"/>
      <c r="L2099" s="874"/>
      <c r="P2099" s="286">
        <v>43919.125</v>
      </c>
      <c r="Q2099">
        <v>379.92533333333336</v>
      </c>
      <c r="S2099" s="286">
        <v>44512.208333333336</v>
      </c>
      <c r="T2099" s="461">
        <v>2.3866890000000001</v>
      </c>
      <c r="V2099" s="286">
        <v>44929.625</v>
      </c>
      <c r="W2099" t="s">
        <v>1735</v>
      </c>
    </row>
    <row r="2100" spans="4:23" x14ac:dyDescent="0.2">
      <c r="D2100" s="2">
        <v>43696.5</v>
      </c>
      <c r="E2100">
        <v>7.37</v>
      </c>
      <c r="F2100" s="874"/>
      <c r="G2100" s="874"/>
      <c r="H2100" s="874"/>
      <c r="I2100" s="874"/>
      <c r="J2100" s="874"/>
      <c r="K2100" s="874"/>
      <c r="L2100" s="874"/>
      <c r="P2100" s="286">
        <v>43919.166666666664</v>
      </c>
      <c r="Q2100">
        <v>23.726333333333329</v>
      </c>
      <c r="S2100" s="286">
        <v>44512.25</v>
      </c>
      <c r="T2100" s="461">
        <v>2.3349000000000002</v>
      </c>
      <c r="V2100" s="286">
        <v>44929.666666666664</v>
      </c>
      <c r="W2100" t="s">
        <v>1735</v>
      </c>
    </row>
    <row r="2101" spans="4:23" x14ac:dyDescent="0.2">
      <c r="D2101" s="2">
        <v>43696.541666666664</v>
      </c>
      <c r="E2101">
        <v>52.46</v>
      </c>
      <c r="F2101" s="874"/>
      <c r="G2101" s="874"/>
      <c r="H2101" s="874"/>
      <c r="I2101" s="874"/>
      <c r="J2101" s="874"/>
      <c r="K2101" s="874"/>
      <c r="L2101" s="874"/>
      <c r="P2101" s="286">
        <v>43919.208333333336</v>
      </c>
      <c r="Q2101">
        <v>12.905333333333337</v>
      </c>
      <c r="S2101" s="286">
        <v>44512.291666666664</v>
      </c>
      <c r="T2101" s="461">
        <v>2.3987750000000001</v>
      </c>
      <c r="V2101" s="286">
        <v>44929.708333333336</v>
      </c>
      <c r="W2101" t="s">
        <v>1735</v>
      </c>
    </row>
    <row r="2102" spans="4:23" x14ac:dyDescent="0.2">
      <c r="D2102" s="2">
        <v>43696.583333333336</v>
      </c>
      <c r="E2102">
        <v>63.28</v>
      </c>
      <c r="F2102" s="874"/>
      <c r="G2102" s="874"/>
      <c r="H2102" s="874"/>
      <c r="I2102" s="874"/>
      <c r="J2102" s="874"/>
      <c r="K2102" s="874"/>
      <c r="L2102" s="874"/>
      <c r="P2102" s="286">
        <v>43919.25</v>
      </c>
      <c r="Q2102">
        <v>6.7010000000000014</v>
      </c>
      <c r="S2102" s="286">
        <v>44512.333333333336</v>
      </c>
      <c r="T2102" s="461">
        <v>2.268024</v>
      </c>
      <c r="V2102" s="286">
        <v>44929.75</v>
      </c>
      <c r="W2102" t="s">
        <v>1735</v>
      </c>
    </row>
    <row r="2103" spans="4:23" x14ac:dyDescent="0.2">
      <c r="D2103" s="2">
        <v>43696.625</v>
      </c>
      <c r="E2103">
        <v>4.08</v>
      </c>
      <c r="F2103" s="874"/>
      <c r="G2103" s="874"/>
      <c r="H2103" s="874"/>
      <c r="I2103" s="874"/>
      <c r="J2103" s="874"/>
      <c r="K2103" s="874"/>
      <c r="L2103" s="874"/>
      <c r="P2103" s="286">
        <v>43919.291666666664</v>
      </c>
      <c r="Q2103">
        <v>7.0284999999999993</v>
      </c>
      <c r="S2103" s="286">
        <v>44512.375</v>
      </c>
      <c r="T2103" s="461">
        <v>2.1972360000000002</v>
      </c>
      <c r="V2103" s="286">
        <v>44929.791666666664</v>
      </c>
      <c r="W2103" t="s">
        <v>1735</v>
      </c>
    </row>
    <row r="2104" spans="4:23" x14ac:dyDescent="0.2">
      <c r="D2104" s="2">
        <v>43696.666666666664</v>
      </c>
      <c r="E2104">
        <v>2.61</v>
      </c>
      <c r="F2104" s="874"/>
      <c r="G2104" s="874"/>
      <c r="H2104" s="874"/>
      <c r="I2104" s="874"/>
      <c r="J2104" s="874"/>
      <c r="K2104" s="874"/>
      <c r="L2104" s="874"/>
      <c r="P2104" s="286">
        <v>43919.333333333336</v>
      </c>
      <c r="Q2104">
        <v>11.914166666666667</v>
      </c>
      <c r="S2104" s="286">
        <v>44512.416666666664</v>
      </c>
      <c r="T2104" s="461">
        <v>8.7143510000000006</v>
      </c>
      <c r="V2104" s="286">
        <v>44929.833333333336</v>
      </c>
      <c r="W2104" t="s">
        <v>1735</v>
      </c>
    </row>
    <row r="2105" spans="4:23" x14ac:dyDescent="0.2">
      <c r="D2105" s="2">
        <v>43696.708333333336</v>
      </c>
      <c r="E2105">
        <v>2.25</v>
      </c>
      <c r="F2105" s="874"/>
      <c r="G2105" s="874"/>
      <c r="H2105" s="874"/>
      <c r="I2105" s="874"/>
      <c r="J2105" s="874"/>
      <c r="K2105" s="874"/>
      <c r="L2105" s="874"/>
      <c r="P2105" s="286">
        <v>43919.375</v>
      </c>
      <c r="Q2105">
        <v>21.503333333333334</v>
      </c>
      <c r="S2105" s="286">
        <v>44512.458333333336</v>
      </c>
      <c r="T2105" s="461">
        <v>2.335731</v>
      </c>
      <c r="V2105" s="286">
        <v>44929.875</v>
      </c>
      <c r="W2105" t="s">
        <v>1735</v>
      </c>
    </row>
    <row r="2106" spans="4:23" x14ac:dyDescent="0.2">
      <c r="D2106" s="2">
        <v>43696.75</v>
      </c>
      <c r="E2106">
        <v>2.1</v>
      </c>
      <c r="F2106" s="874"/>
      <c r="G2106" s="874"/>
      <c r="H2106" s="874"/>
      <c r="I2106" s="874"/>
      <c r="J2106" s="874"/>
      <c r="K2106" s="874"/>
      <c r="L2106" s="874"/>
      <c r="P2106" s="286">
        <v>43919.416666666664</v>
      </c>
      <c r="Q2106">
        <v>9.1343333333333341</v>
      </c>
      <c r="S2106" s="286">
        <v>44512.5</v>
      </c>
      <c r="T2106" s="461">
        <v>2.3948119999999999</v>
      </c>
      <c r="V2106" s="286">
        <v>44930.291666666664</v>
      </c>
      <c r="W2106" t="s">
        <v>1735</v>
      </c>
    </row>
    <row r="2107" spans="4:23" x14ac:dyDescent="0.2">
      <c r="D2107" s="2">
        <v>43696.791666666664</v>
      </c>
      <c r="E2107">
        <v>1.93</v>
      </c>
      <c r="F2107" s="874"/>
      <c r="G2107" s="874"/>
      <c r="H2107" s="874"/>
      <c r="I2107" s="874"/>
      <c r="J2107" s="874"/>
      <c r="K2107" s="874"/>
      <c r="L2107" s="874"/>
      <c r="P2107" s="286">
        <v>43919.458333333336</v>
      </c>
      <c r="Q2107">
        <v>12.745333333333331</v>
      </c>
      <c r="S2107" s="286">
        <v>44512.541666666664</v>
      </c>
      <c r="T2107" s="461">
        <v>0.98339240000000006</v>
      </c>
      <c r="V2107" s="286">
        <v>44930.333333333336</v>
      </c>
      <c r="W2107" t="s">
        <v>1735</v>
      </c>
    </row>
    <row r="2108" spans="4:23" x14ac:dyDescent="0.2">
      <c r="D2108" s="2">
        <v>43696.833333333336</v>
      </c>
      <c r="E2108">
        <v>1.76</v>
      </c>
      <c r="F2108" s="874"/>
      <c r="G2108" s="874"/>
      <c r="H2108" s="874"/>
      <c r="I2108" s="874"/>
      <c r="J2108" s="874"/>
      <c r="K2108" s="874"/>
      <c r="L2108" s="874"/>
      <c r="P2108" s="286">
        <v>43919.5</v>
      </c>
      <c r="Q2108">
        <v>26.537499999999991</v>
      </c>
      <c r="S2108" s="286">
        <v>44512.583333333336</v>
      </c>
      <c r="T2108" s="461">
        <v>1.8440099999999999</v>
      </c>
      <c r="V2108" s="286">
        <v>44930.375</v>
      </c>
      <c r="W2108" t="s">
        <v>1735</v>
      </c>
    </row>
    <row r="2109" spans="4:23" x14ac:dyDescent="0.2">
      <c r="D2109" s="2">
        <v>43696.875</v>
      </c>
      <c r="E2109">
        <v>1.66</v>
      </c>
      <c r="F2109" s="874"/>
      <c r="G2109" s="874"/>
      <c r="H2109" s="874"/>
      <c r="I2109" s="874"/>
      <c r="J2109" s="874"/>
      <c r="K2109" s="874"/>
      <c r="L2109" s="874"/>
      <c r="P2109" s="286">
        <v>43919.541666666664</v>
      </c>
      <c r="Q2109">
        <v>9.0924999999999976</v>
      </c>
      <c r="S2109" s="286">
        <v>44512.625</v>
      </c>
      <c r="T2109" s="461">
        <v>3.1982810000000002</v>
      </c>
      <c r="V2109" s="286">
        <v>44930.416666666664</v>
      </c>
      <c r="W2109" t="s">
        <v>1735</v>
      </c>
    </row>
    <row r="2110" spans="4:23" x14ac:dyDescent="0.2">
      <c r="D2110" s="2">
        <v>43696.916666666664</v>
      </c>
      <c r="E2110">
        <v>1.61</v>
      </c>
      <c r="F2110" s="874"/>
      <c r="G2110" s="874"/>
      <c r="H2110" s="874"/>
      <c r="I2110" s="874"/>
      <c r="J2110" s="874"/>
      <c r="K2110" s="874"/>
      <c r="L2110" s="874"/>
      <c r="P2110" s="286">
        <v>43919.583333333336</v>
      </c>
      <c r="Q2110">
        <v>6.2021666666666686</v>
      </c>
      <c r="S2110" s="286">
        <v>44512.666666666664</v>
      </c>
      <c r="T2110" s="461">
        <v>2.1352039999999999</v>
      </c>
      <c r="V2110" s="286">
        <v>44930.458333333336</v>
      </c>
      <c r="W2110" t="s">
        <v>1735</v>
      </c>
    </row>
    <row r="2111" spans="4:23" x14ac:dyDescent="0.2">
      <c r="D2111" s="2">
        <v>43696.958333333336</v>
      </c>
      <c r="E2111">
        <v>1.53</v>
      </c>
      <c r="F2111" s="874"/>
      <c r="G2111" s="874"/>
      <c r="H2111" s="874"/>
      <c r="I2111" s="874"/>
      <c r="J2111" s="874"/>
      <c r="K2111" s="874"/>
      <c r="L2111" s="874"/>
      <c r="P2111" s="286">
        <v>43919.625</v>
      </c>
      <c r="Q2111">
        <v>5.1426666666666669</v>
      </c>
      <c r="S2111" s="286">
        <v>44512.708333333336</v>
      </c>
      <c r="T2111" s="461">
        <v>1.9981880000000001</v>
      </c>
      <c r="V2111" s="286">
        <v>44930.5</v>
      </c>
      <c r="W2111" t="s">
        <v>1735</v>
      </c>
    </row>
    <row r="2112" spans="4:23" x14ac:dyDescent="0.2">
      <c r="D2112" s="2">
        <v>43697</v>
      </c>
      <c r="E2112">
        <v>1.58</v>
      </c>
      <c r="F2112" s="874"/>
      <c r="G2112" s="874"/>
      <c r="H2112" s="874"/>
      <c r="I2112" s="874"/>
      <c r="J2112" s="874"/>
      <c r="K2112" s="874"/>
      <c r="L2112" s="874"/>
      <c r="P2112" s="286">
        <v>43919.666666666664</v>
      </c>
      <c r="Q2112">
        <v>5.3085000000000031</v>
      </c>
      <c r="S2112" s="286">
        <v>44512.75</v>
      </c>
      <c r="T2112" s="461">
        <v>1.5243329999999999</v>
      </c>
      <c r="V2112" s="286">
        <v>44930.541666666664</v>
      </c>
      <c r="W2112" t="s">
        <v>1735</v>
      </c>
    </row>
    <row r="2113" spans="4:23" x14ac:dyDescent="0.2">
      <c r="D2113" s="2">
        <v>43697.041666666664</v>
      </c>
      <c r="E2113">
        <v>1.59</v>
      </c>
      <c r="F2113" s="874"/>
      <c r="G2113" s="874"/>
      <c r="H2113" s="874"/>
      <c r="I2113" s="874"/>
      <c r="J2113" s="874"/>
      <c r="K2113" s="874"/>
      <c r="L2113" s="874"/>
      <c r="P2113" s="286">
        <v>43919.708333333336</v>
      </c>
      <c r="Q2113">
        <v>4.9334999999999987</v>
      </c>
      <c r="S2113" s="286">
        <v>44512.791666666664</v>
      </c>
      <c r="T2113" s="461">
        <v>1.6387970000000001</v>
      </c>
      <c r="V2113" s="286">
        <v>44930.583333333336</v>
      </c>
      <c r="W2113" t="s">
        <v>1735</v>
      </c>
    </row>
    <row r="2114" spans="4:23" x14ac:dyDescent="0.2">
      <c r="D2114" s="2">
        <v>43697.083333333336</v>
      </c>
      <c r="E2114">
        <v>1.47</v>
      </c>
      <c r="F2114" s="874"/>
      <c r="G2114" s="874"/>
      <c r="H2114" s="874"/>
      <c r="I2114" s="874"/>
      <c r="J2114" s="874"/>
      <c r="K2114" s="874"/>
      <c r="L2114" s="874"/>
      <c r="P2114" s="286">
        <v>43919.75</v>
      </c>
      <c r="Q2114">
        <v>4.3701666666666661</v>
      </c>
      <c r="S2114" s="286">
        <v>44512.833333333336</v>
      </c>
      <c r="T2114" s="461">
        <v>1.559925</v>
      </c>
      <c r="V2114" s="286">
        <v>44930.625</v>
      </c>
      <c r="W2114" t="s">
        <v>1735</v>
      </c>
    </row>
    <row r="2115" spans="4:23" x14ac:dyDescent="0.2">
      <c r="D2115" s="2">
        <v>43697.125</v>
      </c>
      <c r="E2115">
        <v>1.41</v>
      </c>
      <c r="F2115" s="874"/>
      <c r="G2115" s="874"/>
      <c r="H2115" s="874"/>
      <c r="I2115" s="874"/>
      <c r="J2115" s="874"/>
      <c r="K2115" s="874"/>
      <c r="L2115" s="874"/>
      <c r="P2115" s="286">
        <v>43919.791666666664</v>
      </c>
      <c r="Q2115">
        <v>4.3336666666666677</v>
      </c>
      <c r="S2115" s="286">
        <v>44512.875</v>
      </c>
      <c r="T2115" s="461">
        <v>1.030994</v>
      </c>
      <c r="V2115" s="286">
        <v>44930.666666666664</v>
      </c>
      <c r="W2115" t="s">
        <v>1735</v>
      </c>
    </row>
    <row r="2116" spans="4:23" x14ac:dyDescent="0.2">
      <c r="D2116" s="2">
        <v>43697.166666666664</v>
      </c>
      <c r="E2116">
        <v>2.72</v>
      </c>
      <c r="F2116" s="874"/>
      <c r="G2116" s="874"/>
      <c r="H2116" s="874"/>
      <c r="I2116" s="874"/>
      <c r="J2116" s="874"/>
      <c r="K2116" s="874"/>
      <c r="L2116" s="874"/>
      <c r="P2116" s="286">
        <v>43919.833333333336</v>
      </c>
      <c r="Q2116">
        <v>4.7264999999999988</v>
      </c>
      <c r="S2116" s="286">
        <v>44512.916666666664</v>
      </c>
      <c r="T2116" s="461">
        <v>1.6827700000000001</v>
      </c>
      <c r="V2116" s="286">
        <v>44930.708333333336</v>
      </c>
      <c r="W2116" t="s">
        <v>1735</v>
      </c>
    </row>
    <row r="2117" spans="4:23" x14ac:dyDescent="0.2">
      <c r="D2117" s="2">
        <v>43697.208333333336</v>
      </c>
      <c r="E2117">
        <v>4.1100000000000003</v>
      </c>
      <c r="F2117" s="874"/>
      <c r="G2117" s="874"/>
      <c r="H2117" s="874"/>
      <c r="I2117" s="874"/>
      <c r="J2117" s="874"/>
      <c r="K2117" s="874"/>
      <c r="L2117" s="874"/>
      <c r="P2117" s="286">
        <v>43919.875</v>
      </c>
      <c r="Q2117">
        <v>4.9916666666666663</v>
      </c>
      <c r="S2117" s="286">
        <v>44512.958333333336</v>
      </c>
      <c r="T2117" s="461">
        <v>8.5719770000000004</v>
      </c>
      <c r="V2117" s="286">
        <v>44930.75</v>
      </c>
      <c r="W2117" t="s">
        <v>1735</v>
      </c>
    </row>
    <row r="2118" spans="4:23" x14ac:dyDescent="0.2">
      <c r="D2118" s="2">
        <v>43697.25</v>
      </c>
      <c r="E2118">
        <v>2.5099999999999998</v>
      </c>
      <c r="F2118" s="874"/>
      <c r="G2118" s="874"/>
      <c r="H2118" s="874"/>
      <c r="I2118" s="874"/>
      <c r="J2118" s="874"/>
      <c r="K2118" s="874"/>
      <c r="L2118" s="874"/>
      <c r="P2118" s="286">
        <v>43919.916666666664</v>
      </c>
      <c r="Q2118">
        <v>5.0816666666666652</v>
      </c>
      <c r="S2118" s="286">
        <v>44513</v>
      </c>
      <c r="T2118" s="461">
        <v>8.1054569999999995</v>
      </c>
      <c r="V2118" s="286">
        <v>44930.791666666664</v>
      </c>
      <c r="W2118" t="s">
        <v>1735</v>
      </c>
    </row>
    <row r="2119" spans="4:23" x14ac:dyDescent="0.2">
      <c r="D2119" s="2">
        <v>43697.291666666664</v>
      </c>
      <c r="E2119">
        <v>21.63</v>
      </c>
      <c r="F2119" s="874"/>
      <c r="G2119" s="874"/>
      <c r="H2119" s="874"/>
      <c r="I2119" s="874"/>
      <c r="J2119" s="874"/>
      <c r="K2119" s="874"/>
      <c r="L2119" s="874"/>
      <c r="P2119" s="286">
        <v>43919.958333333336</v>
      </c>
      <c r="Q2119">
        <v>12.369333333333335</v>
      </c>
      <c r="S2119" s="286">
        <v>44513.041666666664</v>
      </c>
      <c r="T2119" s="461">
        <v>4.3677000000000001</v>
      </c>
      <c r="V2119" s="286">
        <v>44930.833333333336</v>
      </c>
      <c r="W2119" t="s">
        <v>1735</v>
      </c>
    </row>
    <row r="2120" spans="4:23" x14ac:dyDescent="0.2">
      <c r="D2120" s="2">
        <v>43697.333333333336</v>
      </c>
      <c r="E2120">
        <v>155.44999999999999</v>
      </c>
      <c r="F2120" s="874"/>
      <c r="G2120" s="874"/>
      <c r="H2120" s="874"/>
      <c r="I2120" s="874"/>
      <c r="J2120" s="874"/>
      <c r="K2120" s="874"/>
      <c r="L2120" s="874"/>
      <c r="P2120" s="286">
        <v>43920</v>
      </c>
      <c r="Q2120">
        <v>3.3546666666666667</v>
      </c>
      <c r="S2120" s="286">
        <v>44513.083333333336</v>
      </c>
      <c r="T2120" s="461">
        <v>3.3462070000000002</v>
      </c>
      <c r="V2120" s="286">
        <v>44930.875</v>
      </c>
      <c r="W2120" t="s">
        <v>1735</v>
      </c>
    </row>
    <row r="2121" spans="4:23" x14ac:dyDescent="0.2">
      <c r="D2121" s="2">
        <v>43697.375</v>
      </c>
      <c r="E2121">
        <v>227.79</v>
      </c>
      <c r="F2121" s="874"/>
      <c r="G2121" s="874"/>
      <c r="H2121" s="874"/>
      <c r="I2121" s="874"/>
      <c r="J2121" s="874"/>
      <c r="K2121" s="874"/>
      <c r="L2121" s="874"/>
      <c r="P2121" s="286">
        <v>43920.041666666664</v>
      </c>
      <c r="Q2121">
        <v>4.4380000000000006</v>
      </c>
      <c r="S2121" s="286">
        <v>44513.125</v>
      </c>
      <c r="T2121" s="461">
        <v>0</v>
      </c>
      <c r="V2121" s="286">
        <v>44931.291666666664</v>
      </c>
      <c r="W2121" t="s">
        <v>1735</v>
      </c>
    </row>
    <row r="2122" spans="4:23" x14ac:dyDescent="0.2">
      <c r="D2122" s="2">
        <v>43697.416666666664</v>
      </c>
      <c r="E2122">
        <v>207.28</v>
      </c>
      <c r="F2122" s="874"/>
      <c r="G2122" s="874"/>
      <c r="H2122" s="874"/>
      <c r="I2122" s="874"/>
      <c r="J2122" s="874"/>
      <c r="K2122" s="874"/>
      <c r="L2122" s="874"/>
      <c r="P2122" s="286">
        <v>43920.083333333336</v>
      </c>
      <c r="Q2122">
        <v>3.5150000000000001</v>
      </c>
      <c r="S2122" s="286">
        <v>44513.166666666664</v>
      </c>
      <c r="T2122" s="461">
        <v>3.8949919999999998</v>
      </c>
      <c r="V2122" s="286">
        <v>44931.333333333336</v>
      </c>
      <c r="W2122" t="s">
        <v>1735</v>
      </c>
    </row>
    <row r="2123" spans="4:23" x14ac:dyDescent="0.2">
      <c r="D2123" s="2">
        <v>43697.458333333336</v>
      </c>
      <c r="E2123">
        <v>210.96</v>
      </c>
      <c r="F2123" s="874"/>
      <c r="G2123" s="874"/>
      <c r="H2123" s="874"/>
      <c r="I2123" s="874"/>
      <c r="J2123" s="874"/>
      <c r="K2123" s="874"/>
      <c r="L2123" s="874"/>
      <c r="P2123" s="286">
        <v>43920.125</v>
      </c>
      <c r="Q2123">
        <v>298.48983333333325</v>
      </c>
      <c r="S2123" s="286">
        <v>44513.208333333336</v>
      </c>
      <c r="T2123" s="461">
        <v>0</v>
      </c>
      <c r="V2123" s="286">
        <v>44931.375</v>
      </c>
      <c r="W2123" t="s">
        <v>1735</v>
      </c>
    </row>
    <row r="2124" spans="4:23" x14ac:dyDescent="0.2">
      <c r="D2124" s="2">
        <v>43697.5</v>
      </c>
      <c r="E2124">
        <v>223.73</v>
      </c>
      <c r="F2124" s="874"/>
      <c r="G2124" s="874"/>
      <c r="H2124" s="874"/>
      <c r="I2124" s="874"/>
      <c r="J2124" s="874"/>
      <c r="K2124" s="874"/>
      <c r="L2124" s="874"/>
      <c r="P2124" s="286">
        <v>43920.166666666664</v>
      </c>
      <c r="Q2124">
        <v>9.932833333333333</v>
      </c>
      <c r="S2124" s="286">
        <v>44513.25</v>
      </c>
      <c r="T2124" s="461">
        <v>20.059419999999999</v>
      </c>
      <c r="V2124" s="286">
        <v>44931.416666666664</v>
      </c>
      <c r="W2124" t="s">
        <v>1735</v>
      </c>
    </row>
    <row r="2125" spans="4:23" x14ac:dyDescent="0.2">
      <c r="D2125" s="2">
        <v>43697.541666666664</v>
      </c>
      <c r="E2125">
        <v>189.96</v>
      </c>
      <c r="F2125" s="874"/>
      <c r="G2125" s="874"/>
      <c r="H2125" s="874"/>
      <c r="I2125" s="874"/>
      <c r="J2125" s="874"/>
      <c r="K2125" s="874"/>
      <c r="L2125" s="874"/>
      <c r="P2125" s="286">
        <v>43920.208333333336</v>
      </c>
      <c r="Q2125">
        <v>7.9731666666666685</v>
      </c>
      <c r="S2125" s="286">
        <v>44513.291666666664</v>
      </c>
      <c r="T2125" s="461">
        <v>1.869596</v>
      </c>
      <c r="V2125" s="286">
        <v>44931.458333333336</v>
      </c>
      <c r="W2125" t="s">
        <v>1735</v>
      </c>
    </row>
    <row r="2126" spans="4:23" x14ac:dyDescent="0.2">
      <c r="D2126" s="2">
        <v>43697.583333333336</v>
      </c>
      <c r="E2126">
        <v>194.99</v>
      </c>
      <c r="F2126" s="874"/>
      <c r="G2126" s="874"/>
      <c r="H2126" s="874"/>
      <c r="I2126" s="874"/>
      <c r="J2126" s="874"/>
      <c r="K2126" s="874"/>
      <c r="L2126" s="874"/>
      <c r="P2126" s="286">
        <v>43920.25</v>
      </c>
      <c r="Q2126">
        <v>39.945000000000007</v>
      </c>
      <c r="S2126" s="286">
        <v>44513.333333333336</v>
      </c>
      <c r="T2126" s="461">
        <v>3.2864149999999999</v>
      </c>
      <c r="V2126" s="286">
        <v>44931.5</v>
      </c>
      <c r="W2126" t="s">
        <v>1735</v>
      </c>
    </row>
    <row r="2127" spans="4:23" x14ac:dyDescent="0.2">
      <c r="D2127" s="2">
        <v>43697.625</v>
      </c>
      <c r="E2127">
        <v>179.13</v>
      </c>
      <c r="F2127" s="874"/>
      <c r="G2127" s="874"/>
      <c r="H2127" s="874"/>
      <c r="I2127" s="874"/>
      <c r="J2127" s="874"/>
      <c r="K2127" s="874"/>
      <c r="L2127" s="874"/>
      <c r="P2127" s="286">
        <v>43920.292361111111</v>
      </c>
      <c r="Q2127">
        <v>336.03084745762726</v>
      </c>
      <c r="S2127" s="286">
        <v>44513.375</v>
      </c>
      <c r="T2127" s="461">
        <v>1.89405</v>
      </c>
      <c r="V2127" s="286">
        <v>44931.541666666664</v>
      </c>
      <c r="W2127" t="s">
        <v>1735</v>
      </c>
    </row>
    <row r="2128" spans="4:23" x14ac:dyDescent="0.2">
      <c r="D2128" s="2">
        <v>43697.666666666664</v>
      </c>
      <c r="E2128">
        <v>8.3000000000000007</v>
      </c>
      <c r="F2128" s="874"/>
      <c r="G2128" s="874"/>
      <c r="H2128" s="874"/>
      <c r="I2128" s="874"/>
      <c r="J2128" s="874"/>
      <c r="K2128" s="874"/>
      <c r="L2128" s="874"/>
      <c r="P2128" s="286">
        <v>43920.333333333336</v>
      </c>
      <c r="Q2128">
        <v>97.071999999999974</v>
      </c>
      <c r="S2128" s="286">
        <v>44513.416666666664</v>
      </c>
      <c r="T2128" s="461">
        <v>2.0183450000000001</v>
      </c>
      <c r="V2128" s="286">
        <v>44931.583333333336</v>
      </c>
      <c r="W2128" t="s">
        <v>1735</v>
      </c>
    </row>
    <row r="2129" spans="4:23" x14ac:dyDescent="0.2">
      <c r="D2129" s="2">
        <v>43697.708333333336</v>
      </c>
      <c r="E2129">
        <v>4.79</v>
      </c>
      <c r="F2129" s="874"/>
      <c r="G2129" s="874"/>
      <c r="H2129" s="874"/>
      <c r="I2129" s="874"/>
      <c r="J2129" s="874"/>
      <c r="K2129" s="874"/>
      <c r="L2129" s="874"/>
      <c r="P2129" s="286">
        <v>43920.375</v>
      </c>
      <c r="Q2129">
        <v>96.484909090909099</v>
      </c>
      <c r="S2129" s="286">
        <v>44513.458333333336</v>
      </c>
      <c r="T2129" s="461">
        <v>9.3325890000000005</v>
      </c>
      <c r="V2129" s="286">
        <v>44931.625</v>
      </c>
      <c r="W2129" t="s">
        <v>1735</v>
      </c>
    </row>
    <row r="2130" spans="4:23" x14ac:dyDescent="0.2">
      <c r="D2130" s="2">
        <v>43697.75</v>
      </c>
      <c r="E2130">
        <v>3.48</v>
      </c>
      <c r="F2130" s="874"/>
      <c r="G2130" s="874"/>
      <c r="H2130" s="874"/>
      <c r="I2130" s="874"/>
      <c r="J2130" s="874"/>
      <c r="K2130" s="874"/>
      <c r="L2130" s="874"/>
      <c r="P2130" s="286">
        <v>43920.416666666664</v>
      </c>
      <c r="Q2130">
        <v>96.133499999999955</v>
      </c>
      <c r="S2130" s="286">
        <v>44513.5</v>
      </c>
      <c r="T2130" s="461">
        <v>2.7733289999999999</v>
      </c>
      <c r="V2130" s="286">
        <v>44931.666666666664</v>
      </c>
      <c r="W2130" t="s">
        <v>1735</v>
      </c>
    </row>
    <row r="2131" spans="4:23" x14ac:dyDescent="0.2">
      <c r="D2131" s="2">
        <v>43697.791666666664</v>
      </c>
      <c r="E2131">
        <v>3.17</v>
      </c>
      <c r="F2131" s="874"/>
      <c r="G2131" s="874"/>
      <c r="H2131" s="874"/>
      <c r="I2131" s="874"/>
      <c r="J2131" s="874"/>
      <c r="K2131" s="874"/>
      <c r="L2131" s="874"/>
      <c r="P2131" s="286">
        <v>43920.458333333336</v>
      </c>
      <c r="Q2131">
        <v>39.037333333333336</v>
      </c>
      <c r="S2131" s="286">
        <v>44513.541666666664</v>
      </c>
      <c r="T2131" s="461">
        <v>3.525296</v>
      </c>
      <c r="V2131" s="286">
        <v>44931.708333333336</v>
      </c>
      <c r="W2131" t="s">
        <v>1735</v>
      </c>
    </row>
    <row r="2132" spans="4:23" x14ac:dyDescent="0.2">
      <c r="D2132" s="2">
        <v>43697.833333333336</v>
      </c>
      <c r="E2132">
        <v>2.99</v>
      </c>
      <c r="F2132" s="874"/>
      <c r="G2132" s="874"/>
      <c r="H2132" s="874"/>
      <c r="I2132" s="874"/>
      <c r="J2132" s="874"/>
      <c r="K2132" s="874"/>
      <c r="L2132" s="874"/>
      <c r="P2132" s="286">
        <v>43920.5</v>
      </c>
      <c r="Q2132">
        <v>23.195666666666671</v>
      </c>
      <c r="S2132" s="286">
        <v>44513.583333333336</v>
      </c>
      <c r="T2132" s="461">
        <v>2.2261479999999998</v>
      </c>
      <c r="V2132" s="286">
        <v>44931.75</v>
      </c>
      <c r="W2132" t="s">
        <v>1735</v>
      </c>
    </row>
    <row r="2133" spans="4:23" x14ac:dyDescent="0.2">
      <c r="D2133" s="2">
        <v>43697.875</v>
      </c>
      <c r="E2133">
        <v>2.64</v>
      </c>
      <c r="F2133" s="874"/>
      <c r="G2133" s="874"/>
      <c r="H2133" s="874"/>
      <c r="I2133" s="874"/>
      <c r="J2133" s="874"/>
      <c r="K2133" s="874"/>
      <c r="L2133" s="874"/>
      <c r="P2133" s="286">
        <v>43920.541666666664</v>
      </c>
      <c r="Q2133">
        <v>106.7295</v>
      </c>
      <c r="S2133" s="286">
        <v>44513.625</v>
      </c>
      <c r="T2133" s="461">
        <v>2.2064539999999999</v>
      </c>
      <c r="V2133" s="286">
        <v>44931.791666666664</v>
      </c>
      <c r="W2133" t="s">
        <v>1735</v>
      </c>
    </row>
    <row r="2134" spans="4:23" x14ac:dyDescent="0.2">
      <c r="D2134" s="2">
        <v>43697.916666666664</v>
      </c>
      <c r="E2134">
        <v>2.79</v>
      </c>
      <c r="F2134" s="874"/>
      <c r="G2134" s="874"/>
      <c r="H2134" s="874"/>
      <c r="I2134" s="874"/>
      <c r="J2134" s="874"/>
      <c r="K2134" s="874"/>
      <c r="L2134" s="874"/>
      <c r="P2134" s="286">
        <v>43920.583333333336</v>
      </c>
      <c r="Q2134">
        <v>215.75016666666664</v>
      </c>
      <c r="S2134" s="286">
        <v>44513.666666666664</v>
      </c>
      <c r="T2134" s="461">
        <v>2.4684780000000002</v>
      </c>
      <c r="V2134" s="286">
        <v>44931.833333333336</v>
      </c>
      <c r="W2134" t="s">
        <v>1735</v>
      </c>
    </row>
    <row r="2135" spans="4:23" x14ac:dyDescent="0.2">
      <c r="D2135" s="2">
        <v>43697.958333333336</v>
      </c>
      <c r="E2135">
        <v>2.83</v>
      </c>
      <c r="F2135" s="874"/>
      <c r="G2135" s="874"/>
      <c r="H2135" s="874"/>
      <c r="I2135" s="874"/>
      <c r="J2135" s="874"/>
      <c r="K2135" s="874"/>
      <c r="L2135" s="874"/>
      <c r="P2135" s="286">
        <v>43920.625</v>
      </c>
      <c r="Q2135">
        <v>88.134833333333304</v>
      </c>
      <c r="S2135" s="286">
        <v>44513.708333333336</v>
      </c>
      <c r="T2135" s="461">
        <v>2.4518019999999998</v>
      </c>
      <c r="V2135" s="286">
        <v>44931.875</v>
      </c>
      <c r="W2135" t="s">
        <v>1735</v>
      </c>
    </row>
    <row r="2136" spans="4:23" x14ac:dyDescent="0.2">
      <c r="D2136" s="2">
        <v>43698</v>
      </c>
      <c r="E2136">
        <v>3.41</v>
      </c>
      <c r="F2136" s="874"/>
      <c r="G2136" s="874"/>
      <c r="H2136" s="874"/>
      <c r="I2136" s="874"/>
      <c r="J2136" s="874"/>
      <c r="K2136" s="874"/>
      <c r="L2136" s="874"/>
      <c r="P2136" s="286">
        <v>43920.666666666664</v>
      </c>
      <c r="Q2136">
        <v>93.586833333333331</v>
      </c>
      <c r="S2136" s="286">
        <v>44513.75</v>
      </c>
      <c r="T2136" s="461">
        <v>2.221263</v>
      </c>
      <c r="V2136" s="286">
        <v>44932.291666666664</v>
      </c>
      <c r="W2136" t="s">
        <v>1735</v>
      </c>
    </row>
    <row r="2137" spans="4:23" x14ac:dyDescent="0.2">
      <c r="D2137" s="2">
        <v>43698.041666666664</v>
      </c>
      <c r="E2137">
        <v>3.35</v>
      </c>
      <c r="F2137" s="874"/>
      <c r="G2137" s="874"/>
      <c r="H2137" s="874"/>
      <c r="I2137" s="874"/>
      <c r="J2137" s="874"/>
      <c r="K2137" s="874"/>
      <c r="L2137" s="874"/>
      <c r="P2137" s="286">
        <v>43920.708333333336</v>
      </c>
      <c r="Q2137">
        <v>88.548000000000002</v>
      </c>
      <c r="S2137" s="286">
        <v>44513.791666666664</v>
      </c>
      <c r="T2137" s="461">
        <v>2.155043</v>
      </c>
      <c r="V2137" s="286">
        <v>44932.333333333336</v>
      </c>
      <c r="W2137" t="s">
        <v>1735</v>
      </c>
    </row>
    <row r="2138" spans="4:23" x14ac:dyDescent="0.2">
      <c r="D2138" s="2">
        <v>43698.083333333336</v>
      </c>
      <c r="E2138">
        <v>2.27</v>
      </c>
      <c r="F2138" s="874"/>
      <c r="G2138" s="874"/>
      <c r="H2138" s="874"/>
      <c r="I2138" s="874"/>
      <c r="J2138" s="874"/>
      <c r="K2138" s="874"/>
      <c r="L2138" s="874"/>
      <c r="P2138" s="286">
        <v>43920.75</v>
      </c>
      <c r="Q2138">
        <v>69.478166666666667</v>
      </c>
      <c r="S2138" s="286">
        <v>44513.833333333336</v>
      </c>
      <c r="T2138" s="461">
        <v>2.1075300000000001</v>
      </c>
      <c r="V2138" s="286">
        <v>44932.375</v>
      </c>
      <c r="W2138" t="s">
        <v>1735</v>
      </c>
    </row>
    <row r="2139" spans="4:23" x14ac:dyDescent="0.2">
      <c r="D2139" s="2">
        <v>43698.125</v>
      </c>
      <c r="E2139">
        <v>1.97</v>
      </c>
      <c r="F2139" s="874"/>
      <c r="G2139" s="874"/>
      <c r="H2139" s="874"/>
      <c r="I2139" s="874"/>
      <c r="J2139" s="874"/>
      <c r="K2139" s="874"/>
      <c r="L2139" s="874"/>
      <c r="P2139" s="286">
        <v>43920.791666666664</v>
      </c>
      <c r="Q2139">
        <v>32.882666666666658</v>
      </c>
      <c r="S2139" s="286">
        <v>44513.875</v>
      </c>
      <c r="T2139" s="461">
        <v>2.2080139999999999</v>
      </c>
      <c r="V2139" s="286">
        <v>44932.416666666664</v>
      </c>
      <c r="W2139" t="s">
        <v>1735</v>
      </c>
    </row>
    <row r="2140" spans="4:23" x14ac:dyDescent="0.2">
      <c r="D2140" s="2">
        <v>43698.166666666664</v>
      </c>
      <c r="E2140">
        <v>3.02</v>
      </c>
      <c r="F2140" s="874"/>
      <c r="G2140" s="874"/>
      <c r="H2140" s="874"/>
      <c r="I2140" s="874"/>
      <c r="J2140" s="874"/>
      <c r="K2140" s="874"/>
      <c r="L2140" s="874"/>
      <c r="P2140" s="286">
        <v>43920.833333333336</v>
      </c>
      <c r="Q2140">
        <v>48.850999999999999</v>
      </c>
      <c r="S2140" s="286">
        <v>44513.916666666664</v>
      </c>
      <c r="T2140" s="461">
        <v>2.2630669999999999</v>
      </c>
      <c r="V2140" s="286">
        <v>44932.458333333336</v>
      </c>
      <c r="W2140" t="s">
        <v>1735</v>
      </c>
    </row>
    <row r="2141" spans="4:23" x14ac:dyDescent="0.2">
      <c r="D2141" s="2">
        <v>43698.208333333336</v>
      </c>
      <c r="E2141">
        <v>4.95</v>
      </c>
      <c r="F2141" s="874"/>
      <c r="G2141" s="874"/>
      <c r="H2141" s="874"/>
      <c r="I2141" s="874"/>
      <c r="J2141" s="874"/>
      <c r="K2141" s="874"/>
      <c r="L2141" s="874"/>
      <c r="P2141" s="286">
        <v>43920.875</v>
      </c>
      <c r="Q2141">
        <v>55.234833333333341</v>
      </c>
      <c r="S2141" s="286">
        <v>44513.958333333336</v>
      </c>
      <c r="T2141" s="461">
        <v>7.5294470000000002</v>
      </c>
      <c r="V2141" s="286">
        <v>44932.5</v>
      </c>
      <c r="W2141" t="s">
        <v>1735</v>
      </c>
    </row>
    <row r="2142" spans="4:23" x14ac:dyDescent="0.2">
      <c r="D2142" s="2">
        <v>43698.25</v>
      </c>
      <c r="E2142">
        <v>3.21</v>
      </c>
      <c r="F2142" s="874"/>
      <c r="G2142" s="874"/>
      <c r="H2142" s="874"/>
      <c r="I2142" s="874"/>
      <c r="J2142" s="874"/>
      <c r="K2142" s="874"/>
      <c r="L2142" s="874"/>
      <c r="P2142" s="286">
        <v>43920.916666666664</v>
      </c>
      <c r="Q2142">
        <v>53.235833333333332</v>
      </c>
      <c r="S2142" s="286">
        <v>44514</v>
      </c>
      <c r="T2142" s="461">
        <v>16.4755</v>
      </c>
      <c r="V2142" s="286">
        <v>44932.541666666664</v>
      </c>
      <c r="W2142" t="s">
        <v>1735</v>
      </c>
    </row>
    <row r="2143" spans="4:23" x14ac:dyDescent="0.2">
      <c r="D2143" s="2">
        <v>43698.291666666664</v>
      </c>
      <c r="E2143">
        <v>22.82</v>
      </c>
      <c r="F2143" s="874"/>
      <c r="G2143" s="874"/>
      <c r="H2143" s="874"/>
      <c r="I2143" s="874"/>
      <c r="J2143" s="874"/>
      <c r="K2143" s="874"/>
      <c r="L2143" s="874"/>
      <c r="P2143" s="286">
        <v>43920.958333333336</v>
      </c>
      <c r="Q2143">
        <v>78.149333333333331</v>
      </c>
      <c r="S2143" s="286">
        <v>44514.041666666664</v>
      </c>
      <c r="T2143" s="461">
        <v>4.8854379999999997</v>
      </c>
      <c r="V2143" s="286">
        <v>44932.583333333336</v>
      </c>
      <c r="W2143" t="s">
        <v>1735</v>
      </c>
    </row>
    <row r="2144" spans="4:23" x14ac:dyDescent="0.2">
      <c r="D2144" s="2">
        <v>43698.333333333336</v>
      </c>
      <c r="E2144">
        <v>150.52000000000001</v>
      </c>
      <c r="F2144" s="874"/>
      <c r="G2144" s="874"/>
      <c r="H2144" s="874"/>
      <c r="I2144" s="874"/>
      <c r="J2144" s="874"/>
      <c r="K2144" s="874"/>
      <c r="L2144" s="874"/>
      <c r="P2144" s="286">
        <v>43921</v>
      </c>
      <c r="Q2144">
        <v>42.977000000000011</v>
      </c>
      <c r="S2144" s="286">
        <v>44514.083333333336</v>
      </c>
      <c r="T2144" s="461">
        <v>3.6538089999999999</v>
      </c>
      <c r="V2144" s="286">
        <v>44932.625</v>
      </c>
      <c r="W2144" t="s">
        <v>1735</v>
      </c>
    </row>
    <row r="2145" spans="4:23" x14ac:dyDescent="0.2">
      <c r="D2145" s="2">
        <v>43698.375</v>
      </c>
      <c r="E2145">
        <v>269.39999999999998</v>
      </c>
      <c r="F2145" s="874"/>
      <c r="G2145" s="874"/>
      <c r="H2145" s="874"/>
      <c r="I2145" s="874"/>
      <c r="J2145" s="874"/>
      <c r="K2145" s="874"/>
      <c r="L2145" s="874"/>
      <c r="P2145" s="286">
        <v>43921.041666666664</v>
      </c>
      <c r="Q2145">
        <v>31.763166666666674</v>
      </c>
      <c r="S2145" s="286">
        <v>44514.125</v>
      </c>
      <c r="T2145" s="461">
        <v>2.8434460000000001</v>
      </c>
      <c r="V2145" s="286">
        <v>44932.666666666664</v>
      </c>
      <c r="W2145" t="s">
        <v>1735</v>
      </c>
    </row>
    <row r="2146" spans="4:23" x14ac:dyDescent="0.2">
      <c r="D2146" s="2">
        <v>43698.416666666664</v>
      </c>
      <c r="E2146">
        <v>200.98</v>
      </c>
      <c r="F2146" s="874"/>
      <c r="G2146" s="874"/>
      <c r="H2146" s="874"/>
      <c r="I2146" s="874"/>
      <c r="J2146" s="874"/>
      <c r="K2146" s="874"/>
      <c r="L2146" s="874"/>
      <c r="P2146" s="286">
        <v>43921.083333333336</v>
      </c>
      <c r="Q2146">
        <v>211.2501666666667</v>
      </c>
      <c r="S2146" s="286">
        <v>44514.166666666664</v>
      </c>
      <c r="T2146" s="461">
        <v>2.621048</v>
      </c>
      <c r="V2146" s="286">
        <v>44932.708333333336</v>
      </c>
      <c r="W2146" t="s">
        <v>1735</v>
      </c>
    </row>
    <row r="2147" spans="4:23" x14ac:dyDescent="0.2">
      <c r="D2147" s="2">
        <v>43698.458333333336</v>
      </c>
      <c r="E2147">
        <v>222.62</v>
      </c>
      <c r="F2147" s="874"/>
      <c r="G2147" s="874"/>
      <c r="H2147" s="874"/>
      <c r="I2147" s="874"/>
      <c r="J2147" s="874"/>
      <c r="K2147" s="874"/>
      <c r="L2147" s="874"/>
      <c r="P2147" s="286">
        <v>43921.125</v>
      </c>
      <c r="Q2147">
        <v>384.62183333333337</v>
      </c>
      <c r="S2147" s="286">
        <v>44514.208333333336</v>
      </c>
      <c r="T2147" s="461">
        <v>2.350787</v>
      </c>
      <c r="V2147" s="286">
        <v>44932.75</v>
      </c>
      <c r="W2147" t="s">
        <v>1735</v>
      </c>
    </row>
    <row r="2148" spans="4:23" x14ac:dyDescent="0.2">
      <c r="D2148" s="2">
        <v>43698.5</v>
      </c>
      <c r="E2148">
        <v>181.97</v>
      </c>
      <c r="F2148" s="874"/>
      <c r="G2148" s="874"/>
      <c r="H2148" s="874"/>
      <c r="I2148" s="874"/>
      <c r="J2148" s="874"/>
      <c r="K2148" s="874"/>
      <c r="L2148" s="874"/>
      <c r="P2148" s="286">
        <v>43921.166666666664</v>
      </c>
      <c r="Q2148">
        <v>95.079333333333338</v>
      </c>
      <c r="S2148" s="286">
        <v>44514.25</v>
      </c>
      <c r="T2148" s="461">
        <v>2.3063020000000001</v>
      </c>
      <c r="V2148" s="286">
        <v>44932.791666666664</v>
      </c>
      <c r="W2148" t="s">
        <v>1735</v>
      </c>
    </row>
    <row r="2149" spans="4:23" x14ac:dyDescent="0.2">
      <c r="D2149" s="2">
        <v>43698.541666666664</v>
      </c>
      <c r="E2149">
        <v>140.31</v>
      </c>
      <c r="F2149" s="874"/>
      <c r="G2149" s="874"/>
      <c r="H2149" s="874"/>
      <c r="I2149" s="874"/>
      <c r="J2149" s="874"/>
      <c r="K2149" s="874"/>
      <c r="L2149" s="874"/>
      <c r="P2149" s="286">
        <v>43921.208333333336</v>
      </c>
      <c r="Q2149">
        <v>143.28449999999995</v>
      </c>
      <c r="S2149" s="286">
        <v>44514.291666666664</v>
      </c>
      <c r="T2149" s="461">
        <v>2.8518949999999998</v>
      </c>
      <c r="V2149" s="286">
        <v>44932.833333333336</v>
      </c>
      <c r="W2149" t="s">
        <v>1735</v>
      </c>
    </row>
    <row r="2150" spans="4:23" x14ac:dyDescent="0.2">
      <c r="D2150" s="2">
        <v>43698.583333333336</v>
      </c>
      <c r="E2150">
        <v>165.19</v>
      </c>
      <c r="F2150" s="874"/>
      <c r="G2150" s="874"/>
      <c r="H2150" s="874"/>
      <c r="I2150" s="874"/>
      <c r="J2150" s="874"/>
      <c r="K2150" s="874"/>
      <c r="L2150" s="874"/>
      <c r="P2150" s="286">
        <v>43921.25</v>
      </c>
      <c r="Q2150">
        <v>91.985333333333358</v>
      </c>
      <c r="S2150" s="286">
        <v>44514.333333333336</v>
      </c>
      <c r="T2150" s="461">
        <v>2.4627729999999999</v>
      </c>
      <c r="V2150" s="286">
        <v>44932.875</v>
      </c>
      <c r="W2150" t="s">
        <v>1735</v>
      </c>
    </row>
    <row r="2151" spans="4:23" x14ac:dyDescent="0.2">
      <c r="D2151" s="2">
        <v>43698.625</v>
      </c>
      <c r="E2151">
        <v>144.01</v>
      </c>
      <c r="F2151" s="874"/>
      <c r="G2151" s="874"/>
      <c r="H2151" s="874"/>
      <c r="I2151" s="874"/>
      <c r="J2151" s="874"/>
      <c r="K2151" s="874"/>
      <c r="L2151" s="874"/>
      <c r="P2151" s="286">
        <v>43921.291666666664</v>
      </c>
      <c r="Q2151">
        <v>64.696999999999989</v>
      </c>
      <c r="S2151" s="286">
        <v>44514.375</v>
      </c>
      <c r="T2151" s="461">
        <v>2.112514</v>
      </c>
      <c r="V2151" s="286">
        <v>44933.291666666664</v>
      </c>
      <c r="W2151" t="s">
        <v>1735</v>
      </c>
    </row>
    <row r="2152" spans="4:23" x14ac:dyDescent="0.2">
      <c r="D2152" s="2">
        <v>43698.666666666664</v>
      </c>
      <c r="E2152">
        <v>7.08</v>
      </c>
      <c r="F2152" s="874"/>
      <c r="G2152" s="874"/>
      <c r="H2152" s="874"/>
      <c r="I2152" s="874"/>
      <c r="J2152" s="874"/>
      <c r="K2152" s="874"/>
      <c r="L2152" s="874"/>
      <c r="P2152" s="286">
        <v>43921.333333333336</v>
      </c>
      <c r="Q2152">
        <v>89.502499999999984</v>
      </c>
      <c r="S2152" s="286">
        <v>44514.416666666664</v>
      </c>
      <c r="T2152" s="461">
        <v>1.9748319999999999</v>
      </c>
      <c r="V2152" s="286">
        <v>44933.333333333336</v>
      </c>
      <c r="W2152" t="s">
        <v>1735</v>
      </c>
    </row>
    <row r="2153" spans="4:23" x14ac:dyDescent="0.2">
      <c r="D2153" s="2">
        <v>43698.708333333336</v>
      </c>
      <c r="E2153" s="398">
        <v>4.2100000381469727</v>
      </c>
      <c r="F2153" s="874"/>
      <c r="G2153" s="874"/>
      <c r="H2153" s="874"/>
      <c r="I2153" s="874"/>
      <c r="J2153" s="874"/>
      <c r="K2153" s="874"/>
      <c r="L2153" s="874"/>
      <c r="P2153" s="286">
        <v>43921.375</v>
      </c>
      <c r="Q2153">
        <v>67.463333333333324</v>
      </c>
      <c r="S2153" s="286">
        <v>44514.458333333336</v>
      </c>
      <c r="T2153" s="461">
        <v>1.3657760000000001</v>
      </c>
      <c r="V2153" s="286">
        <v>44933.375</v>
      </c>
      <c r="W2153" t="s">
        <v>1735</v>
      </c>
    </row>
    <row r="2154" spans="4:23" x14ac:dyDescent="0.2">
      <c r="D2154" s="2">
        <v>43698.75</v>
      </c>
      <c r="E2154" s="398">
        <v>2.9900000095367432</v>
      </c>
      <c r="F2154" s="874"/>
      <c r="G2154" s="874"/>
      <c r="H2154" s="874"/>
      <c r="I2154" s="874"/>
      <c r="J2154" s="874"/>
      <c r="K2154" s="874"/>
      <c r="L2154" s="874"/>
      <c r="P2154" s="286">
        <v>43921.416666666664</v>
      </c>
      <c r="Q2154">
        <v>67.509</v>
      </c>
      <c r="S2154" s="286">
        <v>44514.5</v>
      </c>
      <c r="T2154" s="461">
        <v>1.4013119999999999</v>
      </c>
      <c r="V2154" s="286">
        <v>44933.416666666664</v>
      </c>
      <c r="W2154" t="s">
        <v>1735</v>
      </c>
    </row>
    <row r="2155" spans="4:23" x14ac:dyDescent="0.2">
      <c r="D2155" s="2">
        <v>43698.791666666664</v>
      </c>
      <c r="E2155" s="398">
        <v>2.5199999809265137</v>
      </c>
      <c r="F2155" s="874"/>
      <c r="G2155" s="874"/>
      <c r="H2155" s="874"/>
      <c r="I2155" s="874"/>
      <c r="J2155" s="874"/>
      <c r="K2155" s="874"/>
      <c r="L2155" s="874"/>
      <c r="P2155" s="286">
        <v>43921.458333333336</v>
      </c>
      <c r="Q2155">
        <v>63.167666666666648</v>
      </c>
      <c r="S2155" s="286">
        <v>44514.541666666664</v>
      </c>
      <c r="T2155" s="461">
        <v>2.2701880000000001</v>
      </c>
      <c r="V2155" s="286">
        <v>44933.458333333336</v>
      </c>
      <c r="W2155" t="s">
        <v>1735</v>
      </c>
    </row>
    <row r="2156" spans="4:23" x14ac:dyDescent="0.2">
      <c r="D2156" s="2">
        <v>43698.833333333336</v>
      </c>
      <c r="E2156" s="398">
        <v>2.3900001049041748</v>
      </c>
      <c r="F2156" s="874"/>
      <c r="G2156" s="874"/>
      <c r="H2156" s="874"/>
      <c r="I2156" s="874"/>
      <c r="J2156" s="874"/>
      <c r="K2156" s="874"/>
      <c r="L2156" s="874"/>
      <c r="P2156" s="286">
        <v>43921.5</v>
      </c>
      <c r="Q2156">
        <v>100.60266666666664</v>
      </c>
      <c r="S2156" s="286">
        <v>44514.583333333336</v>
      </c>
      <c r="T2156" s="461">
        <v>1.8379259999999999</v>
      </c>
      <c r="V2156" s="286">
        <v>44933.5</v>
      </c>
      <c r="W2156" t="s">
        <v>1735</v>
      </c>
    </row>
    <row r="2157" spans="4:23" x14ac:dyDescent="0.2">
      <c r="D2157" s="2">
        <v>43698.875</v>
      </c>
      <c r="E2157" s="398">
        <v>2.5699999332427979</v>
      </c>
      <c r="F2157" s="874"/>
      <c r="G2157" s="874"/>
      <c r="H2157" s="874"/>
      <c r="I2157" s="874"/>
      <c r="J2157" s="874"/>
      <c r="K2157" s="874"/>
      <c r="L2157" s="874"/>
      <c r="P2157" s="286">
        <v>43921.541666666664</v>
      </c>
      <c r="Q2157">
        <v>107.24850000000001</v>
      </c>
      <c r="S2157" s="286">
        <v>44514.625</v>
      </c>
      <c r="T2157" s="461">
        <v>8.5103580000000001</v>
      </c>
      <c r="V2157" s="286">
        <v>44933.541666666664</v>
      </c>
      <c r="W2157" t="s">
        <v>1735</v>
      </c>
    </row>
    <row r="2158" spans="4:23" x14ac:dyDescent="0.2">
      <c r="D2158" s="2">
        <v>43698.916666666664</v>
      </c>
      <c r="E2158" s="398">
        <v>2.369999885559082</v>
      </c>
      <c r="F2158" s="874"/>
      <c r="G2158" s="874"/>
      <c r="H2158" s="874"/>
      <c r="I2158" s="874"/>
      <c r="J2158" s="874"/>
      <c r="K2158" s="874"/>
      <c r="L2158" s="874"/>
      <c r="P2158" s="286">
        <v>43921.583333333336</v>
      </c>
      <c r="Q2158">
        <v>77.749833333333356</v>
      </c>
      <c r="S2158" s="286">
        <v>44514.666666666664</v>
      </c>
      <c r="T2158" s="461">
        <v>1.6718029999999999</v>
      </c>
      <c r="V2158" s="286">
        <v>44933.583333333336</v>
      </c>
      <c r="W2158" t="s">
        <v>1735</v>
      </c>
    </row>
    <row r="2159" spans="4:23" x14ac:dyDescent="0.2">
      <c r="D2159" s="2">
        <v>43698.958333333336</v>
      </c>
      <c r="E2159" s="398">
        <v>2.119999885559082</v>
      </c>
      <c r="F2159" s="874"/>
      <c r="G2159" s="874"/>
      <c r="H2159" s="874"/>
      <c r="I2159" s="874"/>
      <c r="J2159" s="874"/>
      <c r="K2159" s="874"/>
      <c r="L2159" s="874"/>
      <c r="P2159" s="286">
        <v>43921.625</v>
      </c>
      <c r="Q2159">
        <v>85.942166666666651</v>
      </c>
      <c r="S2159" s="286">
        <v>44514.708333333336</v>
      </c>
      <c r="T2159" s="461">
        <v>1.495163</v>
      </c>
      <c r="V2159" s="286">
        <v>44933.625</v>
      </c>
      <c r="W2159" t="s">
        <v>1735</v>
      </c>
    </row>
    <row r="2160" spans="4:23" x14ac:dyDescent="0.2">
      <c r="D2160" s="2">
        <v>43699</v>
      </c>
      <c r="E2160" s="398">
        <v>1.940000057220459</v>
      </c>
      <c r="F2160" s="874"/>
      <c r="G2160" s="874"/>
      <c r="H2160" s="874"/>
      <c r="I2160" s="874"/>
      <c r="J2160" s="874"/>
      <c r="K2160" s="874"/>
      <c r="L2160" s="874"/>
      <c r="P2160" s="286">
        <v>43921.666666666664</v>
      </c>
      <c r="Q2160">
        <v>51.340666666666678</v>
      </c>
      <c r="S2160" s="286">
        <v>44514.75</v>
      </c>
      <c r="T2160" s="461">
        <v>1.5277700000000001</v>
      </c>
      <c r="V2160" s="286">
        <v>44933.666666666664</v>
      </c>
      <c r="W2160" t="s">
        <v>1735</v>
      </c>
    </row>
    <row r="2161" spans="4:23" x14ac:dyDescent="0.2">
      <c r="D2161" s="2">
        <v>43699.041666666664</v>
      </c>
      <c r="E2161" s="398">
        <v>1.9500000476837158</v>
      </c>
      <c r="F2161" s="874"/>
      <c r="G2161" s="874"/>
      <c r="H2161" s="874"/>
      <c r="I2161" s="874"/>
      <c r="J2161" s="874"/>
      <c r="K2161" s="874"/>
      <c r="L2161" s="874"/>
      <c r="P2161" s="286">
        <v>43921.708333333336</v>
      </c>
      <c r="Q2161">
        <v>61.462499999999999</v>
      </c>
      <c r="S2161" s="286">
        <v>44514.791666666664</v>
      </c>
      <c r="T2161" s="461">
        <v>1.746459</v>
      </c>
      <c r="V2161" s="286">
        <v>44933.708333333336</v>
      </c>
      <c r="W2161" t="s">
        <v>1735</v>
      </c>
    </row>
    <row r="2162" spans="4:23" x14ac:dyDescent="0.2">
      <c r="D2162" s="2">
        <v>43699.083333333336</v>
      </c>
      <c r="E2162" s="398">
        <v>1.8400000333786011</v>
      </c>
      <c r="F2162" s="874"/>
      <c r="G2162" s="874"/>
      <c r="H2162" s="874"/>
      <c r="I2162" s="874"/>
      <c r="J2162" s="874"/>
      <c r="K2162" s="874"/>
      <c r="L2162" s="874"/>
      <c r="P2162" s="286">
        <v>43921.75</v>
      </c>
      <c r="Q2162">
        <v>77.258666666666642</v>
      </c>
      <c r="S2162" s="286">
        <v>44514.833333333336</v>
      </c>
      <c r="T2162" s="461">
        <v>1.655284</v>
      </c>
      <c r="V2162" s="286">
        <v>44933.75</v>
      </c>
      <c r="W2162" t="s">
        <v>1735</v>
      </c>
    </row>
    <row r="2163" spans="4:23" x14ac:dyDescent="0.2">
      <c r="D2163" s="2">
        <v>43699.125</v>
      </c>
      <c r="E2163" s="398">
        <v>1.7300000190734863</v>
      </c>
      <c r="F2163" s="874"/>
      <c r="G2163" s="874"/>
      <c r="H2163" s="874"/>
      <c r="I2163" s="874"/>
      <c r="J2163" s="874"/>
      <c r="K2163" s="874"/>
      <c r="L2163" s="874"/>
      <c r="P2163" s="286">
        <v>43921.791666666664</v>
      </c>
      <c r="Q2163">
        <v>142.76149999999998</v>
      </c>
      <c r="S2163" s="286">
        <v>44514.875</v>
      </c>
      <c r="T2163" s="461">
        <v>1.849024</v>
      </c>
      <c r="V2163" s="286">
        <v>44933.791666666664</v>
      </c>
      <c r="W2163" t="s">
        <v>1735</v>
      </c>
    </row>
    <row r="2164" spans="4:23" x14ac:dyDescent="0.2">
      <c r="D2164" s="2">
        <v>43699.166666666664</v>
      </c>
      <c r="E2164" s="398">
        <v>3.059999942779541</v>
      </c>
      <c r="F2164" s="874"/>
      <c r="G2164" s="874"/>
      <c r="H2164" s="874"/>
      <c r="I2164" s="874"/>
      <c r="J2164" s="874"/>
      <c r="K2164" s="874"/>
      <c r="L2164" s="874"/>
      <c r="P2164" s="286">
        <v>43921.833333333336</v>
      </c>
      <c r="Q2164">
        <v>68.606500000000025</v>
      </c>
      <c r="S2164" s="286">
        <v>44514.916666666664</v>
      </c>
      <c r="T2164" s="461">
        <v>1.7004649999999999</v>
      </c>
      <c r="V2164" s="286">
        <v>44933.833333333336</v>
      </c>
      <c r="W2164" t="s">
        <v>1735</v>
      </c>
    </row>
    <row r="2165" spans="4:23" x14ac:dyDescent="0.2">
      <c r="D2165" s="2">
        <v>43699.208333333336</v>
      </c>
      <c r="E2165" s="398">
        <v>4.5100002288818359</v>
      </c>
      <c r="F2165" s="874"/>
      <c r="G2165" s="874"/>
      <c r="H2165" s="874"/>
      <c r="I2165" s="874"/>
      <c r="J2165" s="874"/>
      <c r="K2165" s="874"/>
      <c r="L2165" s="874"/>
      <c r="P2165" s="286">
        <v>43921.875</v>
      </c>
      <c r="Q2165">
        <v>64.44916666666667</v>
      </c>
      <c r="S2165" s="286">
        <v>44514.958333333336</v>
      </c>
      <c r="T2165" s="461">
        <v>20.602329999999998</v>
      </c>
      <c r="V2165" s="286">
        <v>44933.875</v>
      </c>
      <c r="W2165" t="s">
        <v>1735</v>
      </c>
    </row>
    <row r="2166" spans="4:23" x14ac:dyDescent="0.2">
      <c r="D2166" s="2">
        <v>43699.25</v>
      </c>
      <c r="E2166" s="398">
        <v>3.0899999141693115</v>
      </c>
      <c r="F2166" s="874"/>
      <c r="G2166" s="874"/>
      <c r="H2166" s="874"/>
      <c r="I2166" s="874"/>
      <c r="J2166" s="874"/>
      <c r="K2166" s="874"/>
      <c r="L2166" s="874"/>
      <c r="P2166" s="286">
        <v>43921.916666666664</v>
      </c>
      <c r="Q2166">
        <v>75.132666666666651</v>
      </c>
      <c r="S2166" s="286">
        <v>44515</v>
      </c>
      <c r="T2166" s="461">
        <v>12.480600000000001</v>
      </c>
      <c r="V2166" s="286">
        <v>44934.291666666664</v>
      </c>
      <c r="W2166" t="s">
        <v>1735</v>
      </c>
    </row>
    <row r="2167" spans="4:23" x14ac:dyDescent="0.2">
      <c r="D2167" s="2">
        <v>43699.291666666664</v>
      </c>
      <c r="E2167" s="398">
        <v>22.729999542236328</v>
      </c>
      <c r="F2167" s="874"/>
      <c r="G2167" s="874"/>
      <c r="H2167" s="874"/>
      <c r="I2167" s="874"/>
      <c r="J2167" s="874"/>
      <c r="K2167" s="874"/>
      <c r="L2167" s="874"/>
      <c r="P2167" s="286">
        <v>43921.958333333336</v>
      </c>
      <c r="Q2167">
        <v>104.14266666666668</v>
      </c>
      <c r="S2167" s="286">
        <v>44515.041666666664</v>
      </c>
      <c r="T2167" s="461">
        <v>4.6830819999999997</v>
      </c>
      <c r="V2167" s="286">
        <v>44934.333333333336</v>
      </c>
      <c r="W2167" t="s">
        <v>1735</v>
      </c>
    </row>
    <row r="2168" spans="4:23" x14ac:dyDescent="0.2">
      <c r="D2168" s="2">
        <v>43699.333333333336</v>
      </c>
      <c r="E2168" s="398">
        <v>180.46000671386719</v>
      </c>
      <c r="F2168" s="874"/>
      <c r="G2168" s="874"/>
      <c r="H2168" s="874"/>
      <c r="I2168" s="874"/>
      <c r="J2168" s="874"/>
      <c r="K2168" s="874"/>
      <c r="L2168" s="874"/>
      <c r="P2168" s="286">
        <v>43922.041666666664</v>
      </c>
      <c r="Q2168">
        <v>71.920666666666691</v>
      </c>
      <c r="S2168" s="286">
        <v>44515.083333333336</v>
      </c>
      <c r="T2168" s="461">
        <v>2.5466899999999999</v>
      </c>
      <c r="V2168" s="286">
        <v>44934.375</v>
      </c>
      <c r="W2168" t="s">
        <v>1735</v>
      </c>
    </row>
    <row r="2169" spans="4:23" x14ac:dyDescent="0.2">
      <c r="D2169" s="2">
        <v>43699.375</v>
      </c>
      <c r="E2169" s="398">
        <v>166.80000305175781</v>
      </c>
      <c r="F2169" s="874"/>
      <c r="G2169" s="874"/>
      <c r="H2169" s="874"/>
      <c r="I2169" s="874"/>
      <c r="J2169" s="874"/>
      <c r="K2169" s="874"/>
      <c r="L2169" s="874"/>
      <c r="P2169" s="286">
        <v>43922.083333333336</v>
      </c>
      <c r="Q2169">
        <v>112.62133333333331</v>
      </c>
      <c r="S2169" s="286">
        <v>44515.125</v>
      </c>
      <c r="T2169" s="461">
        <v>2.1539649999999999</v>
      </c>
      <c r="V2169" s="286">
        <v>44934.416666666664</v>
      </c>
      <c r="W2169" t="s">
        <v>1735</v>
      </c>
    </row>
    <row r="2170" spans="4:23" x14ac:dyDescent="0.2">
      <c r="D2170" s="2">
        <v>43699.416666666664</v>
      </c>
      <c r="E2170" s="398">
        <v>149.3699951171875</v>
      </c>
      <c r="F2170" s="874"/>
      <c r="G2170" s="874"/>
      <c r="H2170" s="874"/>
      <c r="I2170" s="874"/>
      <c r="J2170" s="874"/>
      <c r="K2170" s="874"/>
      <c r="L2170" s="874"/>
      <c r="P2170" s="286">
        <v>43922.125</v>
      </c>
      <c r="Q2170">
        <v>289.44016666666687</v>
      </c>
      <c r="S2170" s="286">
        <v>44515.166666666664</v>
      </c>
      <c r="T2170" s="461">
        <v>1.6646620000000001</v>
      </c>
      <c r="V2170" s="286">
        <v>44934.458333333336</v>
      </c>
      <c r="W2170" t="s">
        <v>1735</v>
      </c>
    </row>
    <row r="2171" spans="4:23" x14ac:dyDescent="0.2">
      <c r="D2171" s="2">
        <v>43699.458333333336</v>
      </c>
      <c r="E2171" s="398">
        <v>156.96000671386719</v>
      </c>
      <c r="F2171" s="874"/>
      <c r="G2171" s="874"/>
      <c r="H2171" s="874"/>
      <c r="I2171" s="874"/>
      <c r="J2171" s="874"/>
      <c r="K2171" s="874"/>
      <c r="L2171" s="874"/>
      <c r="P2171" s="286">
        <v>43922.166666666664</v>
      </c>
      <c r="Q2171">
        <v>56.544999999999995</v>
      </c>
      <c r="S2171" s="286">
        <v>44515.208333333336</v>
      </c>
      <c r="T2171" s="461">
        <v>25.540369999999999</v>
      </c>
      <c r="V2171" s="286">
        <v>44934.5</v>
      </c>
      <c r="W2171" t="s">
        <v>1735</v>
      </c>
    </row>
    <row r="2172" spans="4:23" x14ac:dyDescent="0.2">
      <c r="D2172" s="2">
        <v>43699.5</v>
      </c>
      <c r="E2172" s="398">
        <v>251.22000122070313</v>
      </c>
      <c r="F2172" s="874"/>
      <c r="G2172" s="874"/>
      <c r="H2172" s="874"/>
      <c r="I2172" s="874"/>
      <c r="J2172" s="874"/>
      <c r="K2172" s="874"/>
      <c r="L2172" s="874"/>
      <c r="P2172" s="286">
        <v>43922.208333333336</v>
      </c>
      <c r="Q2172">
        <v>76.475833333333284</v>
      </c>
      <c r="S2172" s="286">
        <v>44515.25</v>
      </c>
      <c r="T2172" s="461">
        <v>57.829819999999998</v>
      </c>
      <c r="V2172" s="286">
        <v>44934.541666666664</v>
      </c>
      <c r="W2172" t="s">
        <v>1735</v>
      </c>
    </row>
    <row r="2173" spans="4:23" x14ac:dyDescent="0.2">
      <c r="D2173" s="2">
        <v>43699.541666666664</v>
      </c>
      <c r="E2173" s="398">
        <v>161.71000671386719</v>
      </c>
      <c r="F2173" s="874"/>
      <c r="G2173" s="874"/>
      <c r="H2173" s="874"/>
      <c r="I2173" s="874"/>
      <c r="J2173" s="874"/>
      <c r="K2173" s="874"/>
      <c r="L2173" s="874"/>
      <c r="P2173" s="286">
        <v>43922.25</v>
      </c>
      <c r="Q2173">
        <v>53.736666666666672</v>
      </c>
      <c r="S2173" s="286">
        <v>44515.291666666664</v>
      </c>
      <c r="T2173" s="461">
        <v>153.1429</v>
      </c>
      <c r="V2173" s="286">
        <v>44934.583333333336</v>
      </c>
      <c r="W2173" t="s">
        <v>1735</v>
      </c>
    </row>
    <row r="2174" spans="4:23" x14ac:dyDescent="0.2">
      <c r="D2174" s="2">
        <v>43699.583333333336</v>
      </c>
      <c r="E2174" s="398">
        <v>227.83999633789063</v>
      </c>
      <c r="F2174" s="874"/>
      <c r="G2174" s="874"/>
      <c r="H2174" s="874"/>
      <c r="I2174" s="874"/>
      <c r="J2174" s="874"/>
      <c r="K2174" s="874"/>
      <c r="L2174" s="874"/>
      <c r="P2174" s="286">
        <v>43922.291666666664</v>
      </c>
      <c r="Q2174">
        <v>38.632499999999986</v>
      </c>
      <c r="S2174" s="286">
        <v>44515.333333333336</v>
      </c>
      <c r="T2174" s="461">
        <v>192.16759999999999</v>
      </c>
      <c r="V2174" s="286">
        <v>44934.625</v>
      </c>
      <c r="W2174" t="s">
        <v>1735</v>
      </c>
    </row>
    <row r="2175" spans="4:23" x14ac:dyDescent="0.2">
      <c r="D2175" s="2">
        <v>43699.625</v>
      </c>
      <c r="E2175" s="398">
        <v>134.46000671386719</v>
      </c>
      <c r="F2175" s="874"/>
      <c r="G2175" s="874"/>
      <c r="H2175" s="874"/>
      <c r="I2175" s="874"/>
      <c r="J2175" s="874"/>
      <c r="K2175" s="874"/>
      <c r="L2175" s="874"/>
      <c r="P2175" s="286">
        <v>43922.333333333336</v>
      </c>
      <c r="Q2175">
        <v>65.037499999999994</v>
      </c>
      <c r="S2175" s="286">
        <v>44515.375</v>
      </c>
      <c r="T2175" s="461">
        <v>167.6052</v>
      </c>
      <c r="V2175" s="286">
        <v>44934.666666666664</v>
      </c>
      <c r="W2175" t="s">
        <v>1735</v>
      </c>
    </row>
    <row r="2176" spans="4:23" x14ac:dyDescent="0.2">
      <c r="D2176" s="2">
        <v>43699.666666666664</v>
      </c>
      <c r="E2176" s="398">
        <v>6.1700000762939453</v>
      </c>
      <c r="F2176" s="874"/>
      <c r="G2176" s="874"/>
      <c r="H2176" s="874"/>
      <c r="I2176" s="874"/>
      <c r="J2176" s="874"/>
      <c r="K2176" s="874"/>
      <c r="L2176" s="874"/>
      <c r="P2176" s="286">
        <v>43922.375</v>
      </c>
      <c r="Q2176">
        <v>116.43583333333332</v>
      </c>
      <c r="S2176" s="286">
        <v>44515.416666666664</v>
      </c>
      <c r="T2176" s="461">
        <v>188.27350000000001</v>
      </c>
      <c r="V2176" s="286">
        <v>44934.708333333336</v>
      </c>
      <c r="W2176" t="s">
        <v>1735</v>
      </c>
    </row>
    <row r="2177" spans="4:23" x14ac:dyDescent="0.2">
      <c r="D2177" s="2">
        <v>43699.708333333336</v>
      </c>
      <c r="E2177" s="398">
        <v>4.630000114440918</v>
      </c>
      <c r="F2177" s="874"/>
      <c r="G2177" s="874"/>
      <c r="H2177" s="874"/>
      <c r="I2177" s="874"/>
      <c r="J2177" s="874"/>
      <c r="K2177" s="874"/>
      <c r="L2177" s="874"/>
      <c r="P2177" s="286">
        <v>43922.416666666664</v>
      </c>
      <c r="Q2177">
        <v>54.129333333333321</v>
      </c>
      <c r="S2177" s="286">
        <v>44515.458333333336</v>
      </c>
      <c r="T2177" s="461">
        <v>165.2629</v>
      </c>
      <c r="V2177" s="286">
        <v>44934.75</v>
      </c>
      <c r="W2177" t="s">
        <v>1735</v>
      </c>
    </row>
    <row r="2178" spans="4:23" x14ac:dyDescent="0.2">
      <c r="D2178" s="2">
        <v>43699.75</v>
      </c>
      <c r="E2178" s="398">
        <v>3.440000057220459</v>
      </c>
      <c r="F2178" s="874"/>
      <c r="G2178" s="874"/>
      <c r="H2178" s="874"/>
      <c r="I2178" s="874"/>
      <c r="J2178" s="874"/>
      <c r="K2178" s="874"/>
      <c r="L2178" s="874"/>
      <c r="P2178" s="286">
        <v>43922.458333333336</v>
      </c>
      <c r="Q2178">
        <v>25.173000000000005</v>
      </c>
      <c r="S2178" s="286">
        <v>44515.5</v>
      </c>
      <c r="T2178" s="461">
        <v>166.5342</v>
      </c>
      <c r="V2178" s="286">
        <v>44934.791666666664</v>
      </c>
      <c r="W2178" t="s">
        <v>1735</v>
      </c>
    </row>
    <row r="2179" spans="4:23" x14ac:dyDescent="0.2">
      <c r="D2179" s="2">
        <v>43699.791666666664</v>
      </c>
      <c r="E2179" s="398">
        <v>3.0199999809265137</v>
      </c>
      <c r="F2179" s="874"/>
      <c r="G2179" s="874"/>
      <c r="H2179" s="874"/>
      <c r="I2179" s="874"/>
      <c r="J2179" s="874"/>
      <c r="K2179" s="874"/>
      <c r="L2179" s="874"/>
      <c r="P2179" s="286">
        <v>43922.5</v>
      </c>
      <c r="Q2179">
        <v>112.8065</v>
      </c>
      <c r="S2179" s="286">
        <v>44515.541666666664</v>
      </c>
      <c r="T2179" s="461">
        <v>215.09119999999999</v>
      </c>
      <c r="V2179" s="286">
        <v>44934.833333333336</v>
      </c>
      <c r="W2179" t="s">
        <v>1735</v>
      </c>
    </row>
    <row r="2180" spans="4:23" x14ac:dyDescent="0.2">
      <c r="D2180" s="2">
        <v>43699.833333333336</v>
      </c>
      <c r="E2180" s="398">
        <v>3.059999942779541</v>
      </c>
      <c r="F2180" s="874"/>
      <c r="G2180" s="874"/>
      <c r="H2180" s="874"/>
      <c r="I2180" s="874"/>
      <c r="J2180" s="874"/>
      <c r="K2180" s="874"/>
      <c r="L2180" s="874"/>
      <c r="P2180" s="286">
        <v>43922.541666666664</v>
      </c>
      <c r="Q2180">
        <v>144.38983333333329</v>
      </c>
      <c r="S2180" s="286">
        <v>44515.583333333336</v>
      </c>
      <c r="T2180" s="461">
        <v>209.5419</v>
      </c>
      <c r="V2180" s="286">
        <v>44934.875</v>
      </c>
      <c r="W2180" t="s">
        <v>1735</v>
      </c>
    </row>
    <row r="2181" spans="4:23" x14ac:dyDescent="0.2">
      <c r="D2181" s="2">
        <v>43699.875</v>
      </c>
      <c r="E2181" s="398">
        <v>2.7300000190734863</v>
      </c>
      <c r="F2181" s="874"/>
      <c r="G2181" s="874"/>
      <c r="H2181" s="874"/>
      <c r="I2181" s="874"/>
      <c r="J2181" s="874"/>
      <c r="K2181" s="874"/>
      <c r="L2181" s="874"/>
      <c r="P2181" s="286">
        <v>43922.583333333336</v>
      </c>
      <c r="Q2181">
        <v>66.757999999999981</v>
      </c>
      <c r="S2181" s="286">
        <v>44515.625</v>
      </c>
      <c r="T2181" s="461">
        <v>187.90600000000001</v>
      </c>
      <c r="V2181" s="286">
        <v>44935.291666666664</v>
      </c>
      <c r="W2181">
        <v>28.148489999999999</v>
      </c>
    </row>
    <row r="2182" spans="4:23" x14ac:dyDescent="0.2">
      <c r="D2182" s="2">
        <v>43699.916666666664</v>
      </c>
      <c r="E2182" s="398">
        <v>2.3900001049041748</v>
      </c>
      <c r="F2182" s="874"/>
      <c r="G2182" s="874"/>
      <c r="H2182" s="874"/>
      <c r="I2182" s="874"/>
      <c r="J2182" s="874"/>
      <c r="K2182" s="874"/>
      <c r="L2182" s="874"/>
      <c r="P2182" s="286">
        <v>43922.625</v>
      </c>
      <c r="Q2182">
        <v>142.15349999999995</v>
      </c>
      <c r="S2182" s="286">
        <v>44515.666666666664</v>
      </c>
      <c r="T2182" s="461">
        <v>137.74520000000001</v>
      </c>
      <c r="V2182" s="286">
        <v>44935.333333333336</v>
      </c>
      <c r="W2182">
        <v>10.759449999999999</v>
      </c>
    </row>
    <row r="2183" spans="4:23" x14ac:dyDescent="0.2">
      <c r="D2183" s="2">
        <v>43699.958333333336</v>
      </c>
      <c r="E2183" s="398">
        <v>2.059999942779541</v>
      </c>
      <c r="F2183" s="874"/>
      <c r="G2183" s="874"/>
      <c r="H2183" s="874"/>
      <c r="I2183" s="874"/>
      <c r="J2183" s="874"/>
      <c r="K2183" s="874"/>
      <c r="L2183" s="874"/>
      <c r="P2183" s="286">
        <v>43922.666666666664</v>
      </c>
      <c r="Q2183">
        <v>110.44816666666667</v>
      </c>
      <c r="S2183" s="286">
        <v>44515.708333333336</v>
      </c>
      <c r="T2183" s="461">
        <v>163.37119999999999</v>
      </c>
      <c r="V2183" s="286">
        <v>44935.375</v>
      </c>
      <c r="W2183">
        <v>8.8235309999999991</v>
      </c>
    </row>
    <row r="2184" spans="4:23" x14ac:dyDescent="0.2">
      <c r="D2184" s="2">
        <v>43700</v>
      </c>
      <c r="E2184" s="398">
        <v>1.9299999475479126</v>
      </c>
      <c r="F2184" s="874"/>
      <c r="G2184" s="874"/>
      <c r="H2184" s="874"/>
      <c r="I2184" s="874"/>
      <c r="J2184" s="874"/>
      <c r="K2184" s="874"/>
      <c r="L2184" s="874"/>
      <c r="P2184" s="286">
        <v>43922.708333333336</v>
      </c>
      <c r="Q2184">
        <v>151.32150000000004</v>
      </c>
      <c r="S2184" s="286">
        <v>44515.75</v>
      </c>
      <c r="T2184" s="461">
        <v>187.1378</v>
      </c>
      <c r="V2184" s="286">
        <v>44935.416666666664</v>
      </c>
      <c r="W2184">
        <v>5.7725150000000003</v>
      </c>
    </row>
    <row r="2185" spans="4:23" x14ac:dyDescent="0.2">
      <c r="D2185" s="2">
        <v>43700.041666666664</v>
      </c>
      <c r="E2185" s="398">
        <v>1.9600000381469727</v>
      </c>
      <c r="F2185" s="874"/>
      <c r="G2185" s="874"/>
      <c r="H2185" s="874"/>
      <c r="I2185" s="874"/>
      <c r="J2185" s="874"/>
      <c r="K2185" s="874"/>
      <c r="L2185" s="874"/>
      <c r="P2185" s="286">
        <v>43922.75</v>
      </c>
      <c r="Q2185">
        <v>109.77933333333334</v>
      </c>
      <c r="S2185" s="286">
        <v>44515.791666666664</v>
      </c>
      <c r="T2185" s="461">
        <v>196.4794</v>
      </c>
      <c r="V2185" s="286">
        <v>44935.458333333336</v>
      </c>
      <c r="W2185">
        <v>6.4434089999999999</v>
      </c>
    </row>
    <row r="2186" spans="4:23" x14ac:dyDescent="0.2">
      <c r="D2186" s="2">
        <v>43700.083333333336</v>
      </c>
      <c r="E2186" s="398">
        <v>1.6699999570846558</v>
      </c>
      <c r="F2186" s="874"/>
      <c r="G2186" s="874"/>
      <c r="H2186" s="874"/>
      <c r="I2186" s="874"/>
      <c r="J2186" s="874"/>
      <c r="K2186" s="874"/>
      <c r="L2186" s="874"/>
      <c r="P2186" s="286">
        <v>43922.791666666664</v>
      </c>
      <c r="Q2186">
        <v>149.84900000000007</v>
      </c>
      <c r="S2186" s="286">
        <v>44515.833333333336</v>
      </c>
      <c r="T2186" s="461">
        <v>95.416659999999993</v>
      </c>
      <c r="V2186" s="286">
        <v>44935.5</v>
      </c>
      <c r="W2186">
        <v>6.4613160000000001</v>
      </c>
    </row>
    <row r="2187" spans="4:23" x14ac:dyDescent="0.2">
      <c r="D2187" s="2">
        <v>43700.125</v>
      </c>
      <c r="E2187" s="398">
        <v>1.6200000047683716</v>
      </c>
      <c r="F2187" s="874"/>
      <c r="G2187" s="874"/>
      <c r="H2187" s="874"/>
      <c r="I2187" s="874"/>
      <c r="J2187" s="874"/>
      <c r="K2187" s="874"/>
      <c r="L2187" s="874"/>
      <c r="P2187" s="286">
        <v>43922.833333333336</v>
      </c>
      <c r="Q2187">
        <v>132.322</v>
      </c>
      <c r="S2187" s="286">
        <v>44515.875</v>
      </c>
      <c r="T2187" s="461">
        <v>36.62444</v>
      </c>
      <c r="V2187" s="286">
        <v>44935.541666666664</v>
      </c>
      <c r="W2187">
        <v>0.412466</v>
      </c>
    </row>
    <row r="2188" spans="4:23" x14ac:dyDescent="0.2">
      <c r="D2188" s="2">
        <v>43700.166666666664</v>
      </c>
      <c r="E2188" s="398">
        <v>2.9600000381469727</v>
      </c>
      <c r="F2188" s="874"/>
      <c r="G2188" s="874"/>
      <c r="H2188" s="874"/>
      <c r="I2188" s="874"/>
      <c r="J2188" s="874"/>
      <c r="K2188" s="874"/>
      <c r="L2188" s="874"/>
      <c r="P2188" s="286">
        <v>43922.875</v>
      </c>
      <c r="Q2188">
        <v>166.0003333333334</v>
      </c>
      <c r="S2188" s="286">
        <v>44515.916666666664</v>
      </c>
      <c r="T2188" s="461">
        <v>30.07206</v>
      </c>
      <c r="V2188" s="286">
        <v>44935.583333333336</v>
      </c>
      <c r="W2188">
        <v>0.31499650000000001</v>
      </c>
    </row>
    <row r="2189" spans="4:23" x14ac:dyDescent="0.2">
      <c r="D2189" s="2">
        <v>43700.208333333336</v>
      </c>
      <c r="E2189" s="398">
        <v>4.309999942779541</v>
      </c>
      <c r="F2189" s="874"/>
      <c r="G2189" s="874"/>
      <c r="H2189" s="874"/>
      <c r="I2189" s="874"/>
      <c r="J2189" s="874"/>
      <c r="K2189" s="874"/>
      <c r="L2189" s="874"/>
      <c r="P2189" s="286">
        <v>43922.916666666664</v>
      </c>
      <c r="Q2189">
        <v>180.75233333333338</v>
      </c>
      <c r="S2189" s="286">
        <v>44515.958333333336</v>
      </c>
      <c r="T2189" s="461">
        <v>0</v>
      </c>
      <c r="V2189" s="286">
        <v>44935.625</v>
      </c>
      <c r="W2189">
        <v>0.1130434</v>
      </c>
    </row>
    <row r="2190" spans="4:23" x14ac:dyDescent="0.2">
      <c r="D2190" s="2">
        <v>43700.25</v>
      </c>
      <c r="E2190" s="398">
        <v>2.690000057220459</v>
      </c>
      <c r="F2190" s="874"/>
      <c r="G2190" s="874"/>
      <c r="H2190" s="874"/>
      <c r="I2190" s="874"/>
      <c r="J2190" s="874"/>
      <c r="K2190" s="874"/>
      <c r="L2190" s="874"/>
      <c r="P2190" s="286">
        <v>43922.958333333336</v>
      </c>
      <c r="Q2190">
        <v>179.28033333333329</v>
      </c>
      <c r="S2190" s="286">
        <v>44516</v>
      </c>
      <c r="T2190" s="461">
        <v>23.91891</v>
      </c>
      <c r="V2190" s="286">
        <v>44935.666666666664</v>
      </c>
      <c r="W2190">
        <v>5.7448640000000002E-2</v>
      </c>
    </row>
    <row r="2191" spans="4:23" x14ac:dyDescent="0.2">
      <c r="D2191" s="2">
        <v>43700.291666666664</v>
      </c>
      <c r="E2191" s="398">
        <v>22.770000457763672</v>
      </c>
      <c r="F2191" s="874"/>
      <c r="G2191" s="874"/>
      <c r="H2191" s="874"/>
      <c r="I2191" s="874"/>
      <c r="J2191" s="874"/>
      <c r="K2191" s="874"/>
      <c r="L2191" s="874"/>
      <c r="P2191" s="286">
        <v>43923</v>
      </c>
      <c r="Q2191">
        <v>169.57400000000004</v>
      </c>
      <c r="S2191" s="286">
        <v>44516.041666666664</v>
      </c>
      <c r="T2191" s="461">
        <v>11.166790000000001</v>
      </c>
      <c r="V2191" s="286">
        <v>44935.708333333336</v>
      </c>
      <c r="W2191">
        <v>4.4785039999999998E-2</v>
      </c>
    </row>
    <row r="2192" spans="4:23" x14ac:dyDescent="0.2">
      <c r="D2192" s="2">
        <v>43700.333333333336</v>
      </c>
      <c r="E2192" s="398">
        <v>247.80000305175781</v>
      </c>
      <c r="F2192" s="874"/>
      <c r="G2192" s="874"/>
      <c r="H2192" s="874"/>
      <c r="I2192" s="874"/>
      <c r="J2192" s="874"/>
      <c r="K2192" s="874"/>
      <c r="L2192" s="874"/>
      <c r="P2192" s="286">
        <v>43923.041666666664</v>
      </c>
      <c r="Q2192">
        <v>173.04833333333332</v>
      </c>
      <c r="S2192" s="286">
        <v>44516.083333333336</v>
      </c>
      <c r="T2192" s="461">
        <v>5.6229870000000002</v>
      </c>
      <c r="V2192" s="286">
        <v>44935.75</v>
      </c>
      <c r="W2192">
        <v>4.272579E-2</v>
      </c>
    </row>
    <row r="2193" spans="4:23" x14ac:dyDescent="0.2">
      <c r="D2193" s="2">
        <v>43700.375</v>
      </c>
      <c r="E2193" s="398">
        <v>176.97999572753906</v>
      </c>
      <c r="F2193" s="874"/>
      <c r="G2193" s="874"/>
      <c r="H2193" s="874"/>
      <c r="I2193" s="874"/>
      <c r="J2193" s="874"/>
      <c r="K2193" s="874"/>
      <c r="L2193" s="874"/>
      <c r="P2193" s="286">
        <v>43923.083333333336</v>
      </c>
      <c r="Q2193">
        <v>152.80300000000003</v>
      </c>
      <c r="S2193" s="286">
        <v>44516.125</v>
      </c>
      <c r="T2193" s="461">
        <v>3.2662689999999999</v>
      </c>
      <c r="V2193" s="286">
        <v>44935.791666666664</v>
      </c>
      <c r="W2193">
        <v>3.9424750000000001E-2</v>
      </c>
    </row>
    <row r="2194" spans="4:23" x14ac:dyDescent="0.2">
      <c r="D2194" s="2">
        <v>43700.416666666664</v>
      </c>
      <c r="E2194" s="398">
        <v>263.989990234375</v>
      </c>
      <c r="F2194" s="874"/>
      <c r="G2194" s="874"/>
      <c r="H2194" s="874"/>
      <c r="I2194" s="874"/>
      <c r="J2194" s="874"/>
      <c r="K2194" s="874"/>
      <c r="L2194" s="874"/>
      <c r="P2194" s="286">
        <v>43923.125</v>
      </c>
      <c r="Q2194">
        <v>294.09516666666661</v>
      </c>
      <c r="S2194" s="286">
        <v>44516.166666666664</v>
      </c>
      <c r="T2194" s="461">
        <v>2.676498</v>
      </c>
      <c r="V2194" s="286">
        <v>44935.833333333336</v>
      </c>
      <c r="W2194">
        <v>3.5760979999999998E-2</v>
      </c>
    </row>
    <row r="2195" spans="4:23" x14ac:dyDescent="0.2">
      <c r="D2195" s="2">
        <v>43700.458333333336</v>
      </c>
      <c r="E2195" s="398">
        <v>217.8699951171875</v>
      </c>
      <c r="F2195" s="874"/>
      <c r="G2195" s="874"/>
      <c r="H2195" s="874"/>
      <c r="I2195" s="874"/>
      <c r="J2195" s="874"/>
      <c r="K2195" s="874"/>
      <c r="L2195" s="874"/>
      <c r="P2195" s="286">
        <v>43923.166666666664</v>
      </c>
      <c r="Q2195">
        <v>212.38583333333344</v>
      </c>
      <c r="S2195" s="286">
        <v>44516.208333333336</v>
      </c>
      <c r="T2195" s="461">
        <v>37.28942</v>
      </c>
      <c r="V2195" s="286">
        <v>44935.875</v>
      </c>
      <c r="W2195">
        <v>2.94104E-2</v>
      </c>
    </row>
    <row r="2196" spans="4:23" x14ac:dyDescent="0.2">
      <c r="D2196" s="2">
        <v>43700.5</v>
      </c>
      <c r="E2196" s="398">
        <v>234.99000549316406</v>
      </c>
      <c r="F2196" s="874"/>
      <c r="G2196" s="874"/>
      <c r="H2196" s="874"/>
      <c r="I2196" s="874"/>
      <c r="J2196" s="874"/>
      <c r="K2196" s="874"/>
      <c r="L2196" s="874"/>
      <c r="P2196" s="286">
        <v>43923.208333333336</v>
      </c>
      <c r="Q2196">
        <v>97.567666666666639</v>
      </c>
      <c r="S2196" s="286">
        <v>44516.25</v>
      </c>
      <c r="T2196" s="461">
        <v>147.6131</v>
      </c>
      <c r="V2196" s="286">
        <v>44936.291666666664</v>
      </c>
      <c r="W2196">
        <v>22.172940000000001</v>
      </c>
    </row>
    <row r="2197" spans="4:23" x14ac:dyDescent="0.2">
      <c r="D2197" s="2">
        <v>43700.541666666664</v>
      </c>
      <c r="E2197" s="398">
        <v>250.66000366210938</v>
      </c>
      <c r="F2197" s="874"/>
      <c r="G2197" s="874"/>
      <c r="H2197" s="874"/>
      <c r="I2197" s="874"/>
      <c r="J2197" s="874"/>
      <c r="K2197" s="874"/>
      <c r="L2197" s="874"/>
      <c r="P2197" s="286">
        <v>43923.25</v>
      </c>
      <c r="Q2197">
        <v>97.510666666666665</v>
      </c>
      <c r="S2197" s="286">
        <v>44516.291666666664</v>
      </c>
      <c r="T2197" s="461">
        <v>188.62569999999999</v>
      </c>
      <c r="V2197" s="286">
        <v>44936.333333333336</v>
      </c>
      <c r="W2197">
        <v>12.8994</v>
      </c>
    </row>
    <row r="2198" spans="4:23" x14ac:dyDescent="0.2">
      <c r="D2198" s="2">
        <v>43700.583333333336</v>
      </c>
      <c r="E2198" s="398">
        <v>242.10000610351563</v>
      </c>
      <c r="F2198" s="874"/>
      <c r="G2198" s="874"/>
      <c r="H2198" s="874"/>
      <c r="I2198" s="874"/>
      <c r="J2198" s="874"/>
      <c r="K2198" s="874"/>
      <c r="L2198" s="874"/>
      <c r="P2198" s="286">
        <v>43923.291666666664</v>
      </c>
      <c r="Q2198">
        <v>16808.986000000001</v>
      </c>
      <c r="S2198" s="286">
        <v>44516.333333333336</v>
      </c>
      <c r="T2198" s="461">
        <v>215.45050000000001</v>
      </c>
      <c r="V2198" s="286">
        <v>44936.375</v>
      </c>
      <c r="W2198">
        <v>15.11368</v>
      </c>
    </row>
    <row r="2199" spans="4:23" x14ac:dyDescent="0.2">
      <c r="D2199" s="2">
        <v>43700.625</v>
      </c>
      <c r="E2199" s="398">
        <v>134.82000732421875</v>
      </c>
      <c r="F2199" s="874"/>
      <c r="G2199" s="874"/>
      <c r="H2199" s="874"/>
      <c r="I2199" s="874"/>
      <c r="J2199" s="874"/>
      <c r="K2199" s="874"/>
      <c r="L2199" s="874"/>
      <c r="P2199" s="286">
        <v>43923.333333333336</v>
      </c>
      <c r="Q2199">
        <v>158.31633333333329</v>
      </c>
      <c r="S2199" s="286">
        <v>44516.375</v>
      </c>
      <c r="T2199" s="461">
        <v>273.27460000000002</v>
      </c>
      <c r="V2199" s="286">
        <v>44936.416666666664</v>
      </c>
      <c r="W2199">
        <v>15.58339</v>
      </c>
    </row>
    <row r="2200" spans="4:23" x14ac:dyDescent="0.2">
      <c r="D2200" s="2">
        <v>43700.666666666664</v>
      </c>
      <c r="E2200" s="398">
        <v>5.8400001525878906</v>
      </c>
      <c r="F2200" s="874"/>
      <c r="G2200" s="874"/>
      <c r="H2200" s="874"/>
      <c r="I2200" s="874"/>
      <c r="J2200" s="874"/>
      <c r="K2200" s="874"/>
      <c r="L2200" s="874"/>
      <c r="P2200" s="286">
        <v>43923.375</v>
      </c>
      <c r="Q2200">
        <v>477.91666666666674</v>
      </c>
      <c r="S2200" s="286">
        <v>44516.416666666664</v>
      </c>
      <c r="T2200" s="461">
        <v>206.2901</v>
      </c>
      <c r="V2200" s="286">
        <v>44936.458333333336</v>
      </c>
      <c r="W2200">
        <v>20.872979999999998</v>
      </c>
    </row>
    <row r="2201" spans="4:23" x14ac:dyDescent="0.2">
      <c r="D2201" s="2">
        <v>43700.708333333336</v>
      </c>
      <c r="E2201" s="398">
        <v>4.1999998092651367</v>
      </c>
      <c r="F2201" s="874"/>
      <c r="G2201" s="874"/>
      <c r="H2201" s="874"/>
      <c r="I2201" s="874"/>
      <c r="J2201" s="874"/>
      <c r="K2201" s="874"/>
      <c r="L2201" s="874"/>
      <c r="P2201" s="286">
        <v>43923.416666666664</v>
      </c>
      <c r="Q2201">
        <v>68.747499999999988</v>
      </c>
      <c r="S2201" s="286">
        <v>44516.458333333336</v>
      </c>
      <c r="T2201" s="461">
        <v>227.01740000000001</v>
      </c>
      <c r="V2201" s="286">
        <v>44936.5</v>
      </c>
      <c r="W2201">
        <v>9.1222849999999998</v>
      </c>
    </row>
    <row r="2202" spans="4:23" x14ac:dyDescent="0.2">
      <c r="D2202" s="2">
        <v>43700.75</v>
      </c>
      <c r="E2202" s="398">
        <v>3.4000000953674316</v>
      </c>
      <c r="F2202" s="874"/>
      <c r="G2202" s="874"/>
      <c r="H2202" s="874"/>
      <c r="I2202" s="874"/>
      <c r="J2202" s="874"/>
      <c r="K2202" s="874"/>
      <c r="L2202" s="874"/>
      <c r="P2202" s="286">
        <v>43923.458333333336</v>
      </c>
      <c r="Q2202">
        <v>127.22433333333336</v>
      </c>
      <c r="S2202" s="286">
        <v>44516.5</v>
      </c>
      <c r="T2202" s="461">
        <v>189.22120000000001</v>
      </c>
      <c r="V2202" s="286">
        <v>44936.541666666664</v>
      </c>
      <c r="W2202">
        <v>1.2084509999999999</v>
      </c>
    </row>
    <row r="2203" spans="4:23" x14ac:dyDescent="0.2">
      <c r="D2203" s="2">
        <v>43700.791666666664</v>
      </c>
      <c r="E2203" s="398">
        <v>3.4200000762939453</v>
      </c>
      <c r="F2203" s="874"/>
      <c r="G2203" s="874"/>
      <c r="H2203" s="874"/>
      <c r="I2203" s="874"/>
      <c r="J2203" s="874"/>
      <c r="K2203" s="874"/>
      <c r="L2203" s="874"/>
      <c r="P2203" s="286">
        <v>43923.5</v>
      </c>
      <c r="Q2203">
        <v>180.16966666666664</v>
      </c>
      <c r="S2203" s="286">
        <v>44516.541666666664</v>
      </c>
      <c r="T2203" s="461">
        <v>132.4751</v>
      </c>
      <c r="V2203" s="286">
        <v>44936.583333333336</v>
      </c>
      <c r="W2203">
        <v>0.7539226</v>
      </c>
    </row>
    <row r="2204" spans="4:23" x14ac:dyDescent="0.2">
      <c r="D2204" s="2">
        <v>43700.833333333336</v>
      </c>
      <c r="E2204" s="398">
        <v>3.9500000476837158</v>
      </c>
      <c r="F2204" s="874"/>
      <c r="G2204" s="874"/>
      <c r="H2204" s="874"/>
      <c r="I2204" s="874"/>
      <c r="J2204" s="874"/>
      <c r="K2204" s="874"/>
      <c r="L2204" s="874"/>
      <c r="P2204" s="286">
        <v>43923.541666666664</v>
      </c>
      <c r="Q2204">
        <v>171.41233333333329</v>
      </c>
      <c r="S2204" s="286">
        <v>44516.583333333336</v>
      </c>
      <c r="T2204" s="461">
        <v>195.69919999999999</v>
      </c>
      <c r="V2204" s="286">
        <v>44936.625</v>
      </c>
      <c r="W2204">
        <v>0.20825679999999999</v>
      </c>
    </row>
    <row r="2205" spans="4:23" x14ac:dyDescent="0.2">
      <c r="D2205" s="2">
        <v>43700.875</v>
      </c>
      <c r="E2205" s="398">
        <v>3.7400000095367432</v>
      </c>
      <c r="F2205" s="874"/>
      <c r="G2205" s="874"/>
      <c r="H2205" s="874"/>
      <c r="I2205" s="874"/>
      <c r="J2205" s="874"/>
      <c r="K2205" s="874"/>
      <c r="L2205" s="874"/>
      <c r="P2205" s="286">
        <v>43923.583333333336</v>
      </c>
      <c r="Q2205">
        <v>117.10199999999999</v>
      </c>
      <c r="S2205" s="286">
        <v>44516.625</v>
      </c>
      <c r="T2205" s="461">
        <v>191.70949999999999</v>
      </c>
      <c r="V2205" s="286">
        <v>44936.666666666664</v>
      </c>
      <c r="W2205">
        <v>7.367812E-2</v>
      </c>
    </row>
    <row r="2206" spans="4:23" x14ac:dyDescent="0.2">
      <c r="D2206" s="2">
        <v>43700.916666666664</v>
      </c>
      <c r="E2206" s="398">
        <v>3.619999885559082</v>
      </c>
      <c r="F2206" s="874"/>
      <c r="G2206" s="874"/>
      <c r="H2206" s="874"/>
      <c r="I2206" s="874"/>
      <c r="J2206" s="874"/>
      <c r="K2206" s="874"/>
      <c r="L2206" s="874"/>
      <c r="P2206" s="286">
        <v>43923.625</v>
      </c>
      <c r="Q2206">
        <v>177.29966666666661</v>
      </c>
      <c r="S2206" s="286">
        <v>44516.666666666664</v>
      </c>
      <c r="T2206" s="461">
        <v>117.05070000000001</v>
      </c>
      <c r="V2206" s="286">
        <v>44936.708333333336</v>
      </c>
      <c r="W2206">
        <v>4.2589660000000001E-2</v>
      </c>
    </row>
    <row r="2207" spans="4:23" x14ac:dyDescent="0.2">
      <c r="D2207" s="2">
        <v>43700.958333333336</v>
      </c>
      <c r="E2207" s="398">
        <v>3.0699999332427979</v>
      </c>
      <c r="F2207" s="874"/>
      <c r="G2207" s="874"/>
      <c r="H2207" s="874"/>
      <c r="I2207" s="874"/>
      <c r="J2207" s="874"/>
      <c r="K2207" s="874"/>
      <c r="L2207" s="874"/>
      <c r="P2207" s="286">
        <v>43923.666666666664</v>
      </c>
      <c r="Q2207">
        <v>192.1848333333333</v>
      </c>
      <c r="S2207" s="286">
        <v>44516.708333333336</v>
      </c>
      <c r="T2207" s="461">
        <v>76.818989999999999</v>
      </c>
      <c r="V2207" s="286">
        <v>44936.75</v>
      </c>
      <c r="W2207">
        <v>3.4031400000000003E-2</v>
      </c>
    </row>
    <row r="2208" spans="4:23" x14ac:dyDescent="0.2">
      <c r="D2208" s="2">
        <v>43701</v>
      </c>
      <c r="E2208" s="398">
        <v>2.7100000381469727</v>
      </c>
      <c r="F2208" s="874"/>
      <c r="G2208" s="874"/>
      <c r="H2208" s="874"/>
      <c r="I2208" s="874"/>
      <c r="J2208" s="874"/>
      <c r="K2208" s="874"/>
      <c r="L2208" s="874"/>
      <c r="P2208" s="286">
        <v>43923.708333333336</v>
      </c>
      <c r="Q2208">
        <v>158.40683333333328</v>
      </c>
      <c r="S2208" s="286">
        <v>44516.75</v>
      </c>
      <c r="T2208" s="461">
        <v>50.893120000000003</v>
      </c>
      <c r="V2208" s="286">
        <v>44936.791666666664</v>
      </c>
      <c r="W2208">
        <v>2.7019769999999999E-2</v>
      </c>
    </row>
    <row r="2209" spans="4:23" x14ac:dyDescent="0.2">
      <c r="D2209" s="2">
        <v>43701.041666666664</v>
      </c>
      <c r="E2209" s="398">
        <v>2.3599998950958252</v>
      </c>
      <c r="F2209" s="874"/>
      <c r="G2209" s="874"/>
      <c r="H2209" s="874"/>
      <c r="I2209" s="874"/>
      <c r="J2209" s="874"/>
      <c r="K2209" s="874"/>
      <c r="L2209" s="874"/>
      <c r="P2209" s="286">
        <v>43923.75</v>
      </c>
      <c r="Q2209">
        <v>121.40050000000001</v>
      </c>
      <c r="S2209" s="286">
        <v>44516.791666666664</v>
      </c>
      <c r="T2209" s="461">
        <v>46.369489999999999</v>
      </c>
      <c r="V2209" s="286">
        <v>44936.833333333336</v>
      </c>
      <c r="W2209">
        <v>2.2985459999999999E-2</v>
      </c>
    </row>
    <row r="2210" spans="4:23" x14ac:dyDescent="0.2">
      <c r="D2210" s="2">
        <v>43701.083333333336</v>
      </c>
      <c r="E2210" s="398">
        <v>2.2200000286102295</v>
      </c>
      <c r="F2210" s="874"/>
      <c r="G2210" s="874"/>
      <c r="H2210" s="874"/>
      <c r="I2210" s="874"/>
      <c r="J2210" s="874"/>
      <c r="K2210" s="874"/>
      <c r="L2210" s="874"/>
      <c r="P2210" s="286">
        <v>43923.791666666664</v>
      </c>
      <c r="Q2210">
        <v>50.622666666666646</v>
      </c>
      <c r="S2210" s="286">
        <v>44516.833333333336</v>
      </c>
      <c r="T2210" s="461">
        <v>60.316699999999997</v>
      </c>
      <c r="V2210" s="286">
        <v>44936.875</v>
      </c>
      <c r="W2210">
        <v>1.9131550000000001E-2</v>
      </c>
    </row>
    <row r="2211" spans="4:23" x14ac:dyDescent="0.2">
      <c r="D2211" s="2">
        <v>43701.125</v>
      </c>
      <c r="E2211" s="398">
        <v>2.1800000667572021</v>
      </c>
      <c r="F2211" s="874"/>
      <c r="G2211" s="874"/>
      <c r="H2211" s="874"/>
      <c r="I2211" s="874"/>
      <c r="J2211" s="874"/>
      <c r="K2211" s="874"/>
      <c r="L2211" s="874"/>
      <c r="P2211" s="286">
        <v>43923.833333333336</v>
      </c>
      <c r="Q2211">
        <v>81.198999999999998</v>
      </c>
      <c r="S2211" s="286">
        <v>44516.875</v>
      </c>
      <c r="T2211" s="461">
        <v>15.29955</v>
      </c>
      <c r="V2211" s="286">
        <v>44937.291666666664</v>
      </c>
      <c r="W2211">
        <v>15.42296</v>
      </c>
    </row>
    <row r="2212" spans="4:23" x14ac:dyDescent="0.2">
      <c r="D2212" s="2">
        <v>43701.166666666664</v>
      </c>
      <c r="E2212" s="398">
        <v>3.559999942779541</v>
      </c>
      <c r="F2212" s="874"/>
      <c r="G2212" s="874"/>
      <c r="H2212" s="874"/>
      <c r="I2212" s="874"/>
      <c r="J2212" s="874"/>
      <c r="K2212" s="874"/>
      <c r="L2212" s="874"/>
      <c r="P2212" s="286">
        <v>43923.875</v>
      </c>
      <c r="Q2212">
        <v>74.495500000000007</v>
      </c>
      <c r="S2212" s="286">
        <v>44516.916666666664</v>
      </c>
      <c r="T2212" s="461">
        <v>8.8947800000000008</v>
      </c>
      <c r="V2212" s="286">
        <v>44937.333333333336</v>
      </c>
      <c r="W2212">
        <v>8.8478600000000007</v>
      </c>
    </row>
    <row r="2213" spans="4:23" x14ac:dyDescent="0.2">
      <c r="D2213" s="2">
        <v>43701.208333333336</v>
      </c>
      <c r="E2213" s="398">
        <v>4.619999885559082</v>
      </c>
      <c r="F2213" s="874"/>
      <c r="G2213" s="874"/>
      <c r="H2213" s="874"/>
      <c r="I2213" s="874"/>
      <c r="J2213" s="874"/>
      <c r="K2213" s="874"/>
      <c r="L2213" s="874"/>
      <c r="P2213" s="286">
        <v>43923.916666666664</v>
      </c>
      <c r="Q2213">
        <v>70.001333333333363</v>
      </c>
      <c r="S2213" s="286">
        <v>44516.958333333336</v>
      </c>
      <c r="T2213" s="461">
        <v>11.893140000000001</v>
      </c>
      <c r="V2213" s="286">
        <v>44937.375</v>
      </c>
      <c r="W2213">
        <v>7.0241569999999998</v>
      </c>
    </row>
    <row r="2214" spans="4:23" x14ac:dyDescent="0.2">
      <c r="D2214" s="2">
        <v>43701.25</v>
      </c>
      <c r="E2214" s="398">
        <v>2.9900000095367432</v>
      </c>
      <c r="F2214" s="874"/>
      <c r="G2214" s="874"/>
      <c r="H2214" s="874"/>
      <c r="I2214" s="874"/>
      <c r="J2214" s="874"/>
      <c r="K2214" s="874"/>
      <c r="L2214" s="874"/>
      <c r="P2214" s="286">
        <v>43923.958333333336</v>
      </c>
      <c r="Q2214">
        <v>86.969666666666654</v>
      </c>
      <c r="S2214" s="286">
        <v>44517</v>
      </c>
      <c r="T2214" s="461">
        <v>13.005660000000001</v>
      </c>
      <c r="V2214" s="286">
        <v>44937.416666666664</v>
      </c>
      <c r="W2214">
        <v>30.54523</v>
      </c>
    </row>
    <row r="2215" spans="4:23" x14ac:dyDescent="0.2">
      <c r="D2215" s="2">
        <v>43701.291666666664</v>
      </c>
      <c r="E2215" s="398">
        <v>2.4800000190734863</v>
      </c>
      <c r="F2215" s="874"/>
      <c r="G2215" s="874"/>
      <c r="H2215" s="874"/>
      <c r="I2215" s="874"/>
      <c r="J2215" s="874"/>
      <c r="K2215" s="874"/>
      <c r="L2215" s="874"/>
      <c r="P2215" s="286">
        <v>43924</v>
      </c>
      <c r="Q2215">
        <v>99.500499999999917</v>
      </c>
      <c r="S2215" s="286">
        <v>44517.041666666664</v>
      </c>
      <c r="T2215" s="461">
        <v>7.570703</v>
      </c>
      <c r="V2215" s="286">
        <v>44937.458333333336</v>
      </c>
      <c r="W2215">
        <v>59.69426</v>
      </c>
    </row>
    <row r="2216" spans="4:23" x14ac:dyDescent="0.2">
      <c r="D2216" s="2">
        <v>43701.333333333336</v>
      </c>
      <c r="E2216" s="398">
        <v>2.0699999332427979</v>
      </c>
      <c r="F2216" s="874"/>
      <c r="G2216" s="874"/>
      <c r="H2216" s="874"/>
      <c r="I2216" s="874"/>
      <c r="J2216" s="874"/>
      <c r="K2216" s="874"/>
      <c r="L2216" s="874"/>
      <c r="P2216" s="286">
        <v>43924.041666666664</v>
      </c>
      <c r="Q2216">
        <v>67.176666666666634</v>
      </c>
      <c r="S2216" s="286">
        <v>44517.083333333336</v>
      </c>
      <c r="T2216" s="461">
        <v>6.7696820000000004</v>
      </c>
      <c r="V2216" s="286">
        <v>44937.5</v>
      </c>
      <c r="W2216">
        <v>15.38719</v>
      </c>
    </row>
    <row r="2217" spans="4:23" x14ac:dyDescent="0.2">
      <c r="D2217" s="2">
        <v>43701.375</v>
      </c>
      <c r="E2217" s="398">
        <v>2.0999999046325684</v>
      </c>
      <c r="F2217" s="874"/>
      <c r="G2217" s="874"/>
      <c r="H2217" s="874"/>
      <c r="I2217" s="874"/>
      <c r="J2217" s="874"/>
      <c r="K2217" s="874"/>
      <c r="L2217" s="874"/>
      <c r="P2217" s="286">
        <v>43924.083333333336</v>
      </c>
      <c r="Q2217">
        <v>89.876499999999993</v>
      </c>
      <c r="S2217" s="286">
        <v>44517.125</v>
      </c>
      <c r="T2217" s="461">
        <v>9.7710570000000008</v>
      </c>
      <c r="V2217" s="286">
        <v>44937.541666666664</v>
      </c>
      <c r="W2217">
        <v>0.84072659999999999</v>
      </c>
    </row>
    <row r="2218" spans="4:23" x14ac:dyDescent="0.2">
      <c r="D2218" s="2">
        <v>43701.416666666664</v>
      </c>
      <c r="E2218" s="398">
        <v>2.0399999618530273</v>
      </c>
      <c r="F2218" s="874"/>
      <c r="G2218" s="874"/>
      <c r="H2218" s="874"/>
      <c r="I2218" s="874"/>
      <c r="J2218" s="874"/>
      <c r="K2218" s="874"/>
      <c r="L2218" s="874"/>
      <c r="P2218" s="286">
        <v>43924.125</v>
      </c>
      <c r="Q2218">
        <v>294.54516666666666</v>
      </c>
      <c r="S2218" s="286">
        <v>44517.166666666664</v>
      </c>
      <c r="T2218" s="461">
        <v>10.871409999999999</v>
      </c>
      <c r="V2218" s="286">
        <v>44937.583333333336</v>
      </c>
      <c r="W2218">
        <v>0.79377050000000005</v>
      </c>
    </row>
    <row r="2219" spans="4:23" x14ac:dyDescent="0.2">
      <c r="D2219" s="2">
        <v>43701.458333333336</v>
      </c>
      <c r="E2219" s="398">
        <v>1.9099999666213989</v>
      </c>
      <c r="F2219" s="874"/>
      <c r="G2219" s="874"/>
      <c r="H2219" s="874"/>
      <c r="I2219" s="874"/>
      <c r="J2219" s="874"/>
      <c r="K2219" s="874"/>
      <c r="L2219" s="874"/>
      <c r="P2219" s="286">
        <v>43924.166666666664</v>
      </c>
      <c r="Q2219">
        <v>71.947833333333321</v>
      </c>
      <c r="S2219" s="286">
        <v>44517.208333333336</v>
      </c>
      <c r="T2219" s="461">
        <v>43.62209</v>
      </c>
      <c r="V2219" s="286">
        <v>44937.625</v>
      </c>
      <c r="W2219">
        <v>0.23294010000000001</v>
      </c>
    </row>
    <row r="2220" spans="4:23" x14ac:dyDescent="0.2">
      <c r="D2220" s="2">
        <v>43701.5</v>
      </c>
      <c r="E2220" s="398">
        <v>1.8500000238418579</v>
      </c>
      <c r="F2220" s="874"/>
      <c r="G2220" s="874"/>
      <c r="H2220" s="874"/>
      <c r="I2220" s="874"/>
      <c r="J2220" s="874"/>
      <c r="K2220" s="874"/>
      <c r="L2220" s="874"/>
      <c r="P2220" s="286">
        <v>43924.208333333336</v>
      </c>
      <c r="Q2220">
        <v>80.478833333333299</v>
      </c>
      <c r="S2220" s="286">
        <v>44517.25</v>
      </c>
      <c r="T2220" s="461">
        <v>177.101</v>
      </c>
      <c r="V2220" s="286">
        <v>44937.666666666664</v>
      </c>
      <c r="W2220">
        <v>7.8594460000000005E-2</v>
      </c>
    </row>
    <row r="2221" spans="4:23" x14ac:dyDescent="0.2">
      <c r="D2221" s="2">
        <v>43701.541666666664</v>
      </c>
      <c r="E2221" s="398">
        <v>2.0099999904632568</v>
      </c>
      <c r="F2221" s="874"/>
      <c r="G2221" s="874"/>
      <c r="H2221" s="874"/>
      <c r="I2221" s="874"/>
      <c r="J2221" s="874"/>
      <c r="K2221" s="874"/>
      <c r="L2221" s="874"/>
      <c r="P2221" s="286">
        <v>43924.25</v>
      </c>
      <c r="Q2221">
        <v>69.137666666666661</v>
      </c>
      <c r="S2221" s="286">
        <v>44517.291666666664</v>
      </c>
      <c r="T2221" s="461">
        <v>72.362260000000006</v>
      </c>
      <c r="V2221" s="286">
        <v>44937.708333333336</v>
      </c>
      <c r="W2221">
        <v>5.1392130000000001E-2</v>
      </c>
    </row>
    <row r="2222" spans="4:23" x14ac:dyDescent="0.2">
      <c r="D2222" s="2">
        <v>43701.583333333336</v>
      </c>
      <c r="E2222" s="398">
        <v>2.309999942779541</v>
      </c>
      <c r="F2222" s="874"/>
      <c r="G2222" s="874"/>
      <c r="H2222" s="874"/>
      <c r="I2222" s="874"/>
      <c r="J2222" s="874"/>
      <c r="K2222" s="874"/>
      <c r="L2222" s="874"/>
      <c r="P2222" s="286">
        <v>43924.291666666664</v>
      </c>
      <c r="Q2222">
        <v>49.328166666666689</v>
      </c>
      <c r="S2222" s="286">
        <v>44517.333333333336</v>
      </c>
      <c r="T2222" s="461">
        <v>66.442229999999995</v>
      </c>
      <c r="V2222" s="286">
        <v>44937.75</v>
      </c>
      <c r="W2222">
        <v>4.0685720000000002E-2</v>
      </c>
    </row>
    <row r="2223" spans="4:23" x14ac:dyDescent="0.2">
      <c r="D2223" s="2">
        <v>43701.625</v>
      </c>
      <c r="E2223" s="398">
        <v>2.5999999046325684</v>
      </c>
      <c r="F2223" s="874"/>
      <c r="G2223" s="874"/>
      <c r="H2223" s="874"/>
      <c r="I2223" s="874"/>
      <c r="J2223" s="874"/>
      <c r="K2223" s="874"/>
      <c r="L2223" s="874"/>
      <c r="P2223" s="286">
        <v>43924.333333333336</v>
      </c>
      <c r="Q2223">
        <v>76.908333333333303</v>
      </c>
      <c r="S2223" s="286">
        <v>44517.375</v>
      </c>
      <c r="T2223" s="461">
        <v>94.323909999999998</v>
      </c>
      <c r="V2223" s="286">
        <v>44937.791666666664</v>
      </c>
      <c r="W2223">
        <v>3.6159179999999999E-2</v>
      </c>
    </row>
    <row r="2224" spans="4:23" x14ac:dyDescent="0.2">
      <c r="D2224" s="2">
        <v>43701.666666666664</v>
      </c>
      <c r="E2224" s="398">
        <v>2.6600000858306885</v>
      </c>
      <c r="F2224" s="874"/>
      <c r="G2224" s="874"/>
      <c r="H2224" s="874"/>
      <c r="I2224" s="874"/>
      <c r="J2224" s="874"/>
      <c r="K2224" s="874"/>
      <c r="L2224" s="874"/>
      <c r="P2224" s="286">
        <v>43924.375</v>
      </c>
      <c r="Q2224">
        <v>86.731166666666653</v>
      </c>
      <c r="S2224" s="286">
        <v>44517.416666666664</v>
      </c>
      <c r="T2224" s="461">
        <v>164.5908</v>
      </c>
      <c r="V2224" s="286">
        <v>44937.833333333336</v>
      </c>
      <c r="W2224">
        <v>2.9593749999999999E-2</v>
      </c>
    </row>
    <row r="2225" spans="4:23" x14ac:dyDescent="0.2">
      <c r="D2225" s="2">
        <v>43701.708333333336</v>
      </c>
      <c r="E2225" s="398">
        <v>2.5099999904632568</v>
      </c>
      <c r="F2225" s="874"/>
      <c r="G2225" s="874"/>
      <c r="H2225" s="874"/>
      <c r="I2225" s="874"/>
      <c r="J2225" s="874"/>
      <c r="K2225" s="874"/>
      <c r="L2225" s="874"/>
      <c r="P2225" s="286">
        <v>43924.416666666664</v>
      </c>
      <c r="Q2225">
        <v>42.005499999999998</v>
      </c>
      <c r="S2225" s="286">
        <v>44517.458333333336</v>
      </c>
      <c r="T2225" s="461">
        <v>201.93299999999999</v>
      </c>
      <c r="V2225" s="286">
        <v>44937.875</v>
      </c>
      <c r="W2225">
        <v>2.5961000000000001E-2</v>
      </c>
    </row>
    <row r="2226" spans="4:23" x14ac:dyDescent="0.2">
      <c r="D2226" s="2">
        <v>43701.75</v>
      </c>
      <c r="E2226" s="398">
        <v>2.4200000762939453</v>
      </c>
      <c r="F2226" s="874"/>
      <c r="G2226" s="874"/>
      <c r="H2226" s="874"/>
      <c r="I2226" s="874"/>
      <c r="J2226" s="874"/>
      <c r="K2226" s="874"/>
      <c r="L2226" s="874"/>
      <c r="P2226" s="286">
        <v>43924.458333333336</v>
      </c>
      <c r="Q2226">
        <v>54.973333333333343</v>
      </c>
      <c r="S2226" s="286">
        <v>44517.5</v>
      </c>
      <c r="T2226" s="461">
        <v>163.8252</v>
      </c>
      <c r="V2226" s="286">
        <v>44938.291666666664</v>
      </c>
      <c r="W2226">
        <v>48.791899999999998</v>
      </c>
    </row>
    <row r="2227" spans="4:23" x14ac:dyDescent="0.2">
      <c r="D2227" s="2">
        <v>43701.791666666664</v>
      </c>
      <c r="E2227" s="398">
        <v>2.380000114440918</v>
      </c>
      <c r="F2227" s="874"/>
      <c r="G2227" s="874"/>
      <c r="H2227" s="874"/>
      <c r="I2227" s="874"/>
      <c r="J2227" s="874"/>
      <c r="K2227" s="874"/>
      <c r="L2227" s="874"/>
      <c r="P2227" s="286">
        <v>43924.5</v>
      </c>
      <c r="Q2227">
        <v>65.300666666666658</v>
      </c>
      <c r="S2227" s="286">
        <v>44517.541666666664</v>
      </c>
      <c r="T2227" s="461">
        <v>114.1786</v>
      </c>
      <c r="V2227" s="286">
        <v>44938.333333333336</v>
      </c>
      <c r="W2227">
        <v>128.80420000000001</v>
      </c>
    </row>
    <row r="2228" spans="4:23" x14ac:dyDescent="0.2">
      <c r="D2228" s="2">
        <v>43701.833333333336</v>
      </c>
      <c r="E2228" s="398">
        <v>2.1700000762939453</v>
      </c>
      <c r="F2228" s="874"/>
      <c r="G2228" s="874"/>
      <c r="H2228" s="874"/>
      <c r="I2228" s="874"/>
      <c r="J2228" s="874"/>
      <c r="K2228" s="874"/>
      <c r="L2228" s="874"/>
      <c r="P2228" s="286">
        <v>43924.541666666664</v>
      </c>
      <c r="Q2228">
        <v>145.75266666666667</v>
      </c>
      <c r="S2228" s="286">
        <v>44517.583333333336</v>
      </c>
      <c r="T2228" s="461">
        <v>130.85849999999999</v>
      </c>
      <c r="V2228" s="286">
        <v>44938.375</v>
      </c>
      <c r="W2228">
        <v>128.26060000000001</v>
      </c>
    </row>
    <row r="2229" spans="4:23" x14ac:dyDescent="0.2">
      <c r="D2229" s="2">
        <v>43701.875</v>
      </c>
      <c r="E2229" s="398">
        <v>1.9800000190734863</v>
      </c>
      <c r="F2229" s="874"/>
      <c r="G2229" s="874"/>
      <c r="H2229" s="874"/>
      <c r="I2229" s="874"/>
      <c r="J2229" s="874"/>
      <c r="K2229" s="874"/>
      <c r="L2229" s="874"/>
      <c r="P2229" s="286">
        <v>43924.583333333336</v>
      </c>
      <c r="Q2229">
        <v>80.023500000000041</v>
      </c>
      <c r="S2229" s="286">
        <v>44517.625</v>
      </c>
      <c r="T2229" s="461">
        <v>130.11699999999999</v>
      </c>
      <c r="V2229" s="286">
        <v>44938.416666666664</v>
      </c>
      <c r="W2229">
        <v>65.479460000000003</v>
      </c>
    </row>
    <row r="2230" spans="4:23" x14ac:dyDescent="0.2">
      <c r="D2230" s="2">
        <v>43701.916666666664</v>
      </c>
      <c r="E2230" s="398">
        <v>1.7799999713897705</v>
      </c>
      <c r="F2230" s="874"/>
      <c r="G2230" s="874"/>
      <c r="H2230" s="874"/>
      <c r="I2230" s="874"/>
      <c r="J2230" s="874"/>
      <c r="K2230" s="874"/>
      <c r="L2230" s="874"/>
      <c r="P2230" s="286">
        <v>43924.625</v>
      </c>
      <c r="Q2230">
        <v>108.27000000000001</v>
      </c>
      <c r="S2230" s="286">
        <v>44517.666666666664</v>
      </c>
      <c r="T2230" s="461">
        <v>98.034480000000002</v>
      </c>
      <c r="V2230" s="286">
        <v>44938.458333333336</v>
      </c>
      <c r="W2230">
        <v>60.198259999999998</v>
      </c>
    </row>
    <row r="2231" spans="4:23" x14ac:dyDescent="0.2">
      <c r="D2231" s="2">
        <v>43701.958333333336</v>
      </c>
      <c r="E2231" s="398">
        <v>1.7000000476837158</v>
      </c>
      <c r="F2231" s="874"/>
      <c r="G2231" s="874"/>
      <c r="H2231" s="874"/>
      <c r="I2231" s="874"/>
      <c r="J2231" s="874"/>
      <c r="K2231" s="874"/>
      <c r="L2231" s="874"/>
      <c r="P2231" s="286">
        <v>43924.666666666664</v>
      </c>
      <c r="Q2231">
        <v>100.38900000000004</v>
      </c>
      <c r="S2231" s="286">
        <v>44517.708333333336</v>
      </c>
      <c r="T2231" s="461">
        <v>104.7304</v>
      </c>
      <c r="V2231" s="286">
        <v>44938.5</v>
      </c>
      <c r="W2231">
        <v>0.58451549999999997</v>
      </c>
    </row>
    <row r="2232" spans="4:23" x14ac:dyDescent="0.2">
      <c r="D2232" s="2">
        <v>43702</v>
      </c>
      <c r="E2232" s="398">
        <v>1.7699999809265137</v>
      </c>
      <c r="F2232" s="874"/>
      <c r="G2232" s="874"/>
      <c r="H2232" s="874"/>
      <c r="I2232" s="874"/>
      <c r="J2232" s="874"/>
      <c r="K2232" s="874"/>
      <c r="L2232" s="874"/>
      <c r="P2232" s="286">
        <v>43924.708333333336</v>
      </c>
      <c r="Q2232">
        <v>123.82266666666665</v>
      </c>
      <c r="S2232" s="286">
        <v>44517.75</v>
      </c>
      <c r="T2232" s="461">
        <v>233.3511</v>
      </c>
      <c r="V2232" s="286">
        <v>44938.541666666664</v>
      </c>
      <c r="W2232">
        <v>0.57030119999999995</v>
      </c>
    </row>
    <row r="2233" spans="4:23" x14ac:dyDescent="0.2">
      <c r="D2233" s="2">
        <v>43702.041666666664</v>
      </c>
      <c r="E2233" s="398">
        <v>1.690000057220459</v>
      </c>
      <c r="F2233" s="874"/>
      <c r="G2233" s="874"/>
      <c r="H2233" s="874"/>
      <c r="I2233" s="874"/>
      <c r="J2233" s="874"/>
      <c r="K2233" s="874"/>
      <c r="L2233" s="874"/>
      <c r="P2233" s="286">
        <v>43924.75</v>
      </c>
      <c r="Q2233">
        <v>48.844000000000001</v>
      </c>
      <c r="S2233" s="286">
        <v>44517.791666666664</v>
      </c>
      <c r="T2233" s="461">
        <v>260.2774</v>
      </c>
      <c r="V2233" s="286">
        <v>44938.583333333336</v>
      </c>
      <c r="W2233">
        <v>0.2146544</v>
      </c>
    </row>
    <row r="2234" spans="4:23" x14ac:dyDescent="0.2">
      <c r="D2234" s="2">
        <v>43702.083333333336</v>
      </c>
      <c r="E2234" s="398">
        <v>1.6200000047683716</v>
      </c>
      <c r="F2234" s="874"/>
      <c r="G2234" s="874"/>
      <c r="H2234" s="874"/>
      <c r="I2234" s="874"/>
      <c r="J2234" s="874"/>
      <c r="K2234" s="874"/>
      <c r="L2234" s="874"/>
      <c r="P2234" s="286">
        <v>43924.791666666664</v>
      </c>
      <c r="Q2234">
        <v>46.326666666666682</v>
      </c>
      <c r="S2234" s="286">
        <v>44517.833333333336</v>
      </c>
      <c r="T2234" s="461">
        <v>93.322919999999996</v>
      </c>
      <c r="V2234" s="286">
        <v>44938.625</v>
      </c>
      <c r="W2234">
        <v>8.4955080000000002E-2</v>
      </c>
    </row>
    <row r="2235" spans="4:23" x14ac:dyDescent="0.2">
      <c r="D2235" s="2">
        <v>43702.125</v>
      </c>
      <c r="E2235" s="398">
        <v>1.5399999618530273</v>
      </c>
      <c r="F2235" s="874"/>
      <c r="G2235" s="874"/>
      <c r="H2235" s="874"/>
      <c r="I2235" s="874"/>
      <c r="J2235" s="874"/>
      <c r="K2235" s="874"/>
      <c r="L2235" s="874"/>
      <c r="P2235" s="286">
        <v>43924.833333333336</v>
      </c>
      <c r="Q2235">
        <v>56.732000000000006</v>
      </c>
      <c r="S2235" s="286">
        <v>44517.875</v>
      </c>
      <c r="T2235" s="461">
        <v>20.290459999999999</v>
      </c>
      <c r="V2235" s="286">
        <v>44938.666666666664</v>
      </c>
      <c r="W2235">
        <v>5.2628620000000001E-2</v>
      </c>
    </row>
    <row r="2236" spans="4:23" x14ac:dyDescent="0.2">
      <c r="D2236" s="2">
        <v>43702.166666666664</v>
      </c>
      <c r="E2236" s="398">
        <v>3.0899999141693115</v>
      </c>
      <c r="F2236" s="874"/>
      <c r="G2236" s="874"/>
      <c r="H2236" s="874"/>
      <c r="I2236" s="874"/>
      <c r="J2236" s="874"/>
      <c r="K2236" s="874"/>
      <c r="L2236" s="874"/>
      <c r="P2236" s="286">
        <v>43924.875</v>
      </c>
      <c r="Q2236">
        <v>169.27349999999998</v>
      </c>
      <c r="S2236" s="286">
        <v>44517.916666666664</v>
      </c>
      <c r="T2236" s="461">
        <v>14.556609999999999</v>
      </c>
      <c r="V2236" s="286">
        <v>44938.708333333336</v>
      </c>
      <c r="W2236">
        <v>4.6571410000000001E-2</v>
      </c>
    </row>
    <row r="2237" spans="4:23" x14ac:dyDescent="0.2">
      <c r="D2237" s="2">
        <v>43702.208333333336</v>
      </c>
      <c r="E2237" s="398">
        <v>4.369999885559082</v>
      </c>
      <c r="F2237" s="874"/>
      <c r="G2237" s="874"/>
      <c r="H2237" s="874"/>
      <c r="I2237" s="874"/>
      <c r="J2237" s="874"/>
      <c r="K2237" s="874"/>
      <c r="L2237" s="874"/>
      <c r="P2237" s="286">
        <v>43924.916666666664</v>
      </c>
      <c r="Q2237">
        <v>80.884333333333402</v>
      </c>
      <c r="S2237" s="286">
        <v>44517.958333333336</v>
      </c>
      <c r="T2237" s="461">
        <v>12.83581</v>
      </c>
      <c r="V2237" s="286">
        <v>44938.75</v>
      </c>
      <c r="W2237">
        <v>6.9345950000000003E-2</v>
      </c>
    </row>
    <row r="2238" spans="4:23" x14ac:dyDescent="0.2">
      <c r="D2238" s="2">
        <v>43702.25</v>
      </c>
      <c r="E2238" s="398">
        <v>2.7899999618530273</v>
      </c>
      <c r="F2238" s="874"/>
      <c r="G2238" s="874"/>
      <c r="H2238" s="874"/>
      <c r="I2238" s="874"/>
      <c r="J2238" s="874"/>
      <c r="K2238" s="874"/>
      <c r="L2238" s="874"/>
      <c r="P2238" s="286">
        <v>43924.958333333336</v>
      </c>
      <c r="Q2238">
        <v>31.148999999999997</v>
      </c>
      <c r="S2238" s="286">
        <v>44518</v>
      </c>
      <c r="T2238" s="461">
        <v>11.910729999999999</v>
      </c>
      <c r="V2238" s="286">
        <v>44938.791666666664</v>
      </c>
      <c r="W2238">
        <v>6.1827199999999999E-2</v>
      </c>
    </row>
    <row r="2239" spans="4:23" x14ac:dyDescent="0.2">
      <c r="D2239" s="2">
        <v>43702.291666666664</v>
      </c>
      <c r="E2239" s="398">
        <v>2.2300000190734863</v>
      </c>
      <c r="F2239" s="874"/>
      <c r="G2239" s="874"/>
      <c r="H2239" s="874"/>
      <c r="I2239" s="874"/>
      <c r="J2239" s="874"/>
      <c r="K2239" s="874"/>
      <c r="L2239" s="874"/>
      <c r="P2239" s="286">
        <v>43925</v>
      </c>
      <c r="Q2239">
        <v>24.2575</v>
      </c>
      <c r="S2239" s="286">
        <v>44518.041666666664</v>
      </c>
      <c r="T2239" s="461">
        <v>6.5972039999999996</v>
      </c>
      <c r="V2239" s="286">
        <v>44938.833333333336</v>
      </c>
      <c r="W2239">
        <v>3.2132979999999998E-2</v>
      </c>
    </row>
    <row r="2240" spans="4:23" x14ac:dyDescent="0.2">
      <c r="D2240" s="2">
        <v>43702.333333333336</v>
      </c>
      <c r="E2240" s="398">
        <v>1.9600000381469727</v>
      </c>
      <c r="F2240" s="874"/>
      <c r="G2240" s="874"/>
      <c r="H2240" s="874"/>
      <c r="I2240" s="874"/>
      <c r="J2240" s="874"/>
      <c r="K2240" s="874"/>
      <c r="L2240" s="874"/>
      <c r="P2240" s="286">
        <v>43925.041666666664</v>
      </c>
      <c r="Q2240">
        <v>18.747333333333334</v>
      </c>
      <c r="S2240" s="286">
        <v>44518.083333333336</v>
      </c>
      <c r="T2240" s="461">
        <v>5.9763349999999997</v>
      </c>
      <c r="V2240" s="286">
        <v>44938.875</v>
      </c>
      <c r="W2240">
        <v>2.5476599999999999E-2</v>
      </c>
    </row>
    <row r="2241" spans="4:23" x14ac:dyDescent="0.2">
      <c r="D2241" s="2">
        <v>43702.375</v>
      </c>
      <c r="E2241" s="398">
        <v>1.7899999618530273</v>
      </c>
      <c r="F2241" s="874"/>
      <c r="G2241" s="874"/>
      <c r="H2241" s="874"/>
      <c r="I2241" s="874"/>
      <c r="J2241" s="874"/>
      <c r="K2241" s="874"/>
      <c r="L2241" s="874"/>
      <c r="P2241" s="286">
        <v>43925.083333333336</v>
      </c>
      <c r="Q2241">
        <v>16.672666666666668</v>
      </c>
      <c r="S2241" s="286">
        <v>44518.125</v>
      </c>
      <c r="T2241" s="461">
        <v>5.4271430000000001</v>
      </c>
      <c r="V2241" s="286">
        <v>44939.291666666664</v>
      </c>
      <c r="W2241" t="s">
        <v>1735</v>
      </c>
    </row>
    <row r="2242" spans="4:23" x14ac:dyDescent="0.2">
      <c r="D2242" s="2">
        <v>43702.416666666664</v>
      </c>
      <c r="E2242" s="398">
        <v>1.7599999904632568</v>
      </c>
      <c r="F2242" s="874"/>
      <c r="G2242" s="874"/>
      <c r="H2242" s="874"/>
      <c r="I2242" s="874"/>
      <c r="J2242" s="874"/>
      <c r="K2242" s="874"/>
      <c r="L2242" s="874"/>
      <c r="P2242" s="286">
        <v>43925.125</v>
      </c>
      <c r="Q2242">
        <v>13.029166666666667</v>
      </c>
      <c r="S2242" s="286">
        <v>44518.166666666664</v>
      </c>
      <c r="T2242" s="461">
        <v>0.87484680000000004</v>
      </c>
      <c r="V2242" s="286">
        <v>44939.333333333336</v>
      </c>
      <c r="W2242" t="s">
        <v>1735</v>
      </c>
    </row>
    <row r="2243" spans="4:23" x14ac:dyDescent="0.2">
      <c r="D2243" s="2">
        <v>43702.458333333336</v>
      </c>
      <c r="E2243" s="398">
        <v>1.7400000095367432</v>
      </c>
      <c r="F2243" s="874"/>
      <c r="G2243" s="874"/>
      <c r="H2243" s="874"/>
      <c r="I2243" s="874"/>
      <c r="J2243" s="874"/>
      <c r="K2243" s="874"/>
      <c r="L2243" s="874"/>
      <c r="P2243" s="286">
        <v>43925.166666666664</v>
      </c>
      <c r="Q2243">
        <v>25.264500000000002</v>
      </c>
      <c r="S2243" s="286">
        <v>44518.208333333336</v>
      </c>
      <c r="T2243" s="461">
        <v>192.7619</v>
      </c>
      <c r="V2243" s="286">
        <v>44939.375</v>
      </c>
      <c r="W2243" t="s">
        <v>1735</v>
      </c>
    </row>
    <row r="2244" spans="4:23" x14ac:dyDescent="0.2">
      <c r="D2244" s="2">
        <v>43702.5</v>
      </c>
      <c r="E2244" s="398">
        <v>1.7200000286102295</v>
      </c>
      <c r="F2244" s="874"/>
      <c r="G2244" s="874"/>
      <c r="H2244" s="874"/>
      <c r="I2244" s="874"/>
      <c r="J2244" s="874"/>
      <c r="K2244" s="874"/>
      <c r="L2244" s="874"/>
      <c r="P2244" s="286">
        <v>43925.208333333336</v>
      </c>
      <c r="Q2244">
        <v>15.569666666666665</v>
      </c>
      <c r="S2244" s="286">
        <v>44518.25</v>
      </c>
      <c r="T2244" s="461">
        <v>87.118849999999995</v>
      </c>
      <c r="V2244" s="286">
        <v>44939.416666666664</v>
      </c>
      <c r="W2244" t="s">
        <v>1735</v>
      </c>
    </row>
    <row r="2245" spans="4:23" x14ac:dyDescent="0.2">
      <c r="D2245" s="2">
        <v>43702.541666666664</v>
      </c>
      <c r="E2245" s="398">
        <v>1.8600000143051147</v>
      </c>
      <c r="F2245" s="874"/>
      <c r="G2245" s="874"/>
      <c r="H2245" s="874"/>
      <c r="I2245" s="874"/>
      <c r="J2245" s="874"/>
      <c r="K2245" s="874"/>
      <c r="L2245" s="874"/>
      <c r="P2245" s="286">
        <v>43925.25</v>
      </c>
      <c r="Q2245">
        <v>12.851833333333333</v>
      </c>
      <c r="S2245" s="286">
        <v>44518.291666666664</v>
      </c>
      <c r="T2245" s="461">
        <v>177.9941</v>
      </c>
      <c r="V2245" s="286">
        <v>44939.458333333336</v>
      </c>
      <c r="W2245" t="s">
        <v>1735</v>
      </c>
    </row>
    <row r="2246" spans="4:23" x14ac:dyDescent="0.2">
      <c r="D2246" s="2">
        <v>43702.583333333336</v>
      </c>
      <c r="E2246" s="398">
        <v>1.9900000095367432</v>
      </c>
      <c r="F2246" s="874"/>
      <c r="G2246" s="874"/>
      <c r="H2246" s="874"/>
      <c r="I2246" s="874"/>
      <c r="J2246" s="874"/>
      <c r="K2246" s="874"/>
      <c r="L2246" s="874"/>
      <c r="P2246" s="286">
        <v>43925.291666666664</v>
      </c>
      <c r="Q2246">
        <v>9.8373333333333353</v>
      </c>
      <c r="S2246" s="286">
        <v>44518.333333333336</v>
      </c>
      <c r="T2246" s="461">
        <v>216.2604</v>
      </c>
      <c r="V2246" s="286">
        <v>44939.5</v>
      </c>
      <c r="W2246" t="s">
        <v>1735</v>
      </c>
    </row>
    <row r="2247" spans="4:23" x14ac:dyDescent="0.2">
      <c r="D2247" s="2">
        <v>43702.625</v>
      </c>
      <c r="E2247" s="398">
        <v>1.9800000190734863</v>
      </c>
      <c r="F2247" s="874"/>
      <c r="G2247" s="874"/>
      <c r="H2247" s="874"/>
      <c r="I2247" s="874"/>
      <c r="J2247" s="874"/>
      <c r="K2247" s="874"/>
      <c r="L2247" s="874"/>
      <c r="P2247" s="286">
        <v>43925.333333333336</v>
      </c>
      <c r="Q2247">
        <v>11.011166666666664</v>
      </c>
      <c r="S2247" s="286">
        <v>44518.375</v>
      </c>
      <c r="T2247" s="461">
        <v>204.7603</v>
      </c>
      <c r="V2247" s="286">
        <v>44939.541666666664</v>
      </c>
      <c r="W2247" t="s">
        <v>1735</v>
      </c>
    </row>
    <row r="2248" spans="4:23" x14ac:dyDescent="0.2">
      <c r="D2248" s="2">
        <v>43702.666666666664</v>
      </c>
      <c r="E2248" s="398">
        <v>1.9800000190734863</v>
      </c>
      <c r="F2248" s="874"/>
      <c r="G2248" s="874"/>
      <c r="H2248" s="874"/>
      <c r="I2248" s="874"/>
      <c r="J2248" s="874"/>
      <c r="K2248" s="874"/>
      <c r="L2248" s="874"/>
      <c r="P2248" s="286">
        <v>43925.375</v>
      </c>
      <c r="Q2248">
        <v>15.397833333333333</v>
      </c>
      <c r="S2248" s="286">
        <v>44518.416666666664</v>
      </c>
      <c r="T2248" s="461">
        <v>215.6464</v>
      </c>
      <c r="V2248" s="286">
        <v>44939.583333333336</v>
      </c>
      <c r="W2248" t="s">
        <v>1735</v>
      </c>
    </row>
    <row r="2249" spans="4:23" x14ac:dyDescent="0.2">
      <c r="D2249" s="2">
        <v>43702.708333333336</v>
      </c>
      <c r="E2249" s="398">
        <v>1.8700000047683716</v>
      </c>
      <c r="F2249" s="874"/>
      <c r="G2249" s="874"/>
      <c r="H2249" s="874"/>
      <c r="I2249" s="874"/>
      <c r="J2249" s="874"/>
      <c r="K2249" s="874"/>
      <c r="L2249" s="874"/>
      <c r="P2249" s="286">
        <v>43925.416666666664</v>
      </c>
      <c r="Q2249">
        <v>6.373000000000002</v>
      </c>
      <c r="S2249" s="286">
        <v>44518.458333333336</v>
      </c>
      <c r="T2249" s="461">
        <v>228.65899999999999</v>
      </c>
      <c r="V2249" s="286">
        <v>44939.625</v>
      </c>
      <c r="W2249" t="s">
        <v>1735</v>
      </c>
    </row>
    <row r="2250" spans="4:23" x14ac:dyDescent="0.2">
      <c r="D2250" s="2">
        <v>43702.75</v>
      </c>
      <c r="E2250" s="398">
        <v>1.7200000286102295</v>
      </c>
      <c r="F2250" s="874"/>
      <c r="G2250" s="874"/>
      <c r="H2250" s="874"/>
      <c r="I2250" s="874"/>
      <c r="J2250" s="874"/>
      <c r="K2250" s="874"/>
      <c r="L2250" s="874"/>
      <c r="P2250" s="286">
        <v>43925.458333333336</v>
      </c>
      <c r="Q2250">
        <v>4.7993333333333323</v>
      </c>
      <c r="S2250" s="286">
        <v>44518.5</v>
      </c>
      <c r="T2250" s="461">
        <v>176.1028</v>
      </c>
      <c r="V2250" s="286">
        <v>44939.666666666664</v>
      </c>
      <c r="W2250" t="s">
        <v>1735</v>
      </c>
    </row>
    <row r="2251" spans="4:23" x14ac:dyDescent="0.2">
      <c r="D2251" s="2">
        <v>43702.791666666664</v>
      </c>
      <c r="E2251" s="398">
        <v>1.6499999761581421</v>
      </c>
      <c r="F2251" s="874"/>
      <c r="G2251" s="874"/>
      <c r="H2251" s="874"/>
      <c r="I2251" s="874"/>
      <c r="J2251" s="874"/>
      <c r="K2251" s="874"/>
      <c r="L2251" s="874"/>
      <c r="P2251" s="286">
        <v>43925.5</v>
      </c>
      <c r="Q2251">
        <v>7.2458333333333327</v>
      </c>
      <c r="S2251" s="286">
        <v>44518.541666666664</v>
      </c>
      <c r="T2251" s="461">
        <v>139.21850000000001</v>
      </c>
      <c r="V2251" s="286">
        <v>44939.708333333336</v>
      </c>
      <c r="W2251" t="s">
        <v>1735</v>
      </c>
    </row>
    <row r="2252" spans="4:23" x14ac:dyDescent="0.2">
      <c r="D2252" s="2">
        <v>43702.833333333336</v>
      </c>
      <c r="E2252" s="398">
        <v>1.5399999618530273</v>
      </c>
      <c r="F2252" s="874"/>
      <c r="G2252" s="874"/>
      <c r="H2252" s="874"/>
      <c r="I2252" s="874"/>
      <c r="J2252" s="874"/>
      <c r="K2252" s="874"/>
      <c r="L2252" s="874"/>
      <c r="P2252" s="286">
        <v>43925.541666666664</v>
      </c>
      <c r="Q2252">
        <v>22.983166666666669</v>
      </c>
      <c r="S2252" s="286">
        <v>44518.583333333336</v>
      </c>
      <c r="T2252" s="461">
        <v>236.5847</v>
      </c>
      <c r="V2252" s="286">
        <v>44939.75</v>
      </c>
      <c r="W2252" t="s">
        <v>1735</v>
      </c>
    </row>
    <row r="2253" spans="4:23" x14ac:dyDescent="0.2">
      <c r="D2253" s="2">
        <v>43702.875</v>
      </c>
      <c r="E2253" s="398">
        <v>1.4600000381469727</v>
      </c>
      <c r="F2253" s="874"/>
      <c r="G2253" s="874"/>
      <c r="H2253" s="874"/>
      <c r="I2253" s="874"/>
      <c r="J2253" s="874"/>
      <c r="K2253" s="874"/>
      <c r="L2253" s="874"/>
      <c r="P2253" s="286">
        <v>43925.583333333336</v>
      </c>
      <c r="Q2253">
        <v>6.8089999999999993</v>
      </c>
      <c r="S2253" s="286">
        <v>44518.625</v>
      </c>
      <c r="T2253" s="461">
        <v>207.6816</v>
      </c>
      <c r="V2253" s="286">
        <v>44939.791666666664</v>
      </c>
      <c r="W2253" t="s">
        <v>1735</v>
      </c>
    </row>
    <row r="2254" spans="4:23" x14ac:dyDescent="0.2">
      <c r="D2254" s="2">
        <v>43702.916666666664</v>
      </c>
      <c r="E2254" s="398">
        <v>1.4500000476837158</v>
      </c>
      <c r="F2254" s="874"/>
      <c r="G2254" s="874"/>
      <c r="H2254" s="874"/>
      <c r="I2254" s="874"/>
      <c r="J2254" s="874"/>
      <c r="K2254" s="874"/>
      <c r="L2254" s="874"/>
      <c r="P2254" s="286">
        <v>43925.625</v>
      </c>
      <c r="Q2254">
        <v>5.8890000000000002</v>
      </c>
      <c r="S2254" s="286">
        <v>44518.666666666664</v>
      </c>
      <c r="T2254" s="461">
        <v>210.00960000000001</v>
      </c>
      <c r="V2254" s="286">
        <v>44939.833333333336</v>
      </c>
      <c r="W2254" t="s">
        <v>1735</v>
      </c>
    </row>
    <row r="2255" spans="4:23" x14ac:dyDescent="0.2">
      <c r="D2255" s="2">
        <v>43702.958333333336</v>
      </c>
      <c r="E2255" s="398">
        <v>1.3799999952316284</v>
      </c>
      <c r="F2255" s="874"/>
      <c r="G2255" s="874"/>
      <c r="H2255" s="874"/>
      <c r="I2255" s="874"/>
      <c r="J2255" s="874"/>
      <c r="K2255" s="874"/>
      <c r="L2255" s="874"/>
      <c r="P2255" s="286">
        <v>43925.666666666664</v>
      </c>
      <c r="Q2255">
        <v>5.3021666666666665</v>
      </c>
      <c r="S2255" s="286">
        <v>44518.708333333336</v>
      </c>
      <c r="T2255" s="461">
        <v>136.43979999999999</v>
      </c>
      <c r="V2255" s="286">
        <v>44939.875</v>
      </c>
      <c r="W2255" t="s">
        <v>1735</v>
      </c>
    </row>
    <row r="2256" spans="4:23" x14ac:dyDescent="0.2">
      <c r="D2256" s="2">
        <v>43703</v>
      </c>
      <c r="E2256" s="398">
        <v>1.3799999952316284</v>
      </c>
      <c r="F2256" s="874"/>
      <c r="G2256" s="874"/>
      <c r="H2256" s="874"/>
      <c r="I2256" s="874"/>
      <c r="J2256" s="874"/>
      <c r="K2256" s="874"/>
      <c r="L2256" s="874"/>
      <c r="P2256" s="286">
        <v>43925.708333333336</v>
      </c>
      <c r="Q2256">
        <v>6.2879999999999994</v>
      </c>
      <c r="S2256" s="286">
        <v>44518.75</v>
      </c>
      <c r="T2256" s="461">
        <v>209.77010000000001</v>
      </c>
      <c r="V2256" s="286">
        <v>44940.291666666664</v>
      </c>
      <c r="W2256" t="s">
        <v>1735</v>
      </c>
    </row>
    <row r="2257" spans="4:23" x14ac:dyDescent="0.2">
      <c r="D2257" s="2">
        <v>43703.041666666664</v>
      </c>
      <c r="E2257" s="398">
        <v>1.3500000238418579</v>
      </c>
      <c r="F2257" s="874"/>
      <c r="G2257" s="874"/>
      <c r="H2257" s="874"/>
      <c r="I2257" s="874"/>
      <c r="J2257" s="874"/>
      <c r="K2257" s="874"/>
      <c r="L2257" s="874"/>
      <c r="P2257" s="286">
        <v>43925.75</v>
      </c>
      <c r="Q2257">
        <v>6.4171666666666676</v>
      </c>
      <c r="S2257" s="286">
        <v>44518.791666666664</v>
      </c>
      <c r="T2257" s="461">
        <v>241.38900000000001</v>
      </c>
      <c r="V2257" s="286">
        <v>44940.333333333336</v>
      </c>
      <c r="W2257" t="s">
        <v>1735</v>
      </c>
    </row>
    <row r="2258" spans="4:23" x14ac:dyDescent="0.2">
      <c r="D2258" s="2">
        <v>43703.083333333336</v>
      </c>
      <c r="E2258" s="398">
        <v>1.3200000524520874</v>
      </c>
      <c r="F2258" s="874"/>
      <c r="G2258" s="874"/>
      <c r="H2258" s="874"/>
      <c r="I2258" s="874"/>
      <c r="J2258" s="874"/>
      <c r="K2258" s="874"/>
      <c r="L2258" s="874"/>
      <c r="P2258" s="286">
        <v>43925.791666666664</v>
      </c>
      <c r="Q2258">
        <v>6.061166666666665</v>
      </c>
      <c r="S2258" s="286">
        <v>44518.833333333336</v>
      </c>
      <c r="T2258" s="461">
        <v>78.275670000000005</v>
      </c>
      <c r="V2258" s="286">
        <v>44940.375</v>
      </c>
      <c r="W2258" t="s">
        <v>1735</v>
      </c>
    </row>
    <row r="2259" spans="4:23" x14ac:dyDescent="0.2">
      <c r="D2259" s="2">
        <v>43703.125</v>
      </c>
      <c r="E2259" s="398">
        <v>1.2699999809265137</v>
      </c>
      <c r="F2259" s="874"/>
      <c r="G2259" s="874"/>
      <c r="H2259" s="874"/>
      <c r="I2259" s="874"/>
      <c r="J2259" s="874"/>
      <c r="K2259" s="874"/>
      <c r="L2259" s="874"/>
      <c r="P2259" s="286">
        <v>43925.833333333336</v>
      </c>
      <c r="Q2259">
        <v>6.198999999999999</v>
      </c>
      <c r="S2259" s="286">
        <v>44518.875</v>
      </c>
      <c r="T2259" s="461">
        <v>14.520379999999999</v>
      </c>
      <c r="V2259" s="286">
        <v>44940.416666666664</v>
      </c>
      <c r="W2259" t="s">
        <v>1735</v>
      </c>
    </row>
    <row r="2260" spans="4:23" x14ac:dyDescent="0.2">
      <c r="D2260" s="2">
        <v>43703.166666666664</v>
      </c>
      <c r="E2260" s="398">
        <v>2.6099998950958252</v>
      </c>
      <c r="F2260" s="874"/>
      <c r="G2260" s="874"/>
      <c r="H2260" s="874"/>
      <c r="I2260" s="874"/>
      <c r="J2260" s="874"/>
      <c r="K2260" s="874"/>
      <c r="L2260" s="874"/>
      <c r="P2260" s="286">
        <v>43925.875</v>
      </c>
      <c r="Q2260">
        <v>5</v>
      </c>
      <c r="S2260" s="286">
        <v>44518.916666666664</v>
      </c>
      <c r="T2260" s="461">
        <v>8.9612990000000003</v>
      </c>
      <c r="V2260" s="286">
        <v>44940.458333333336</v>
      </c>
      <c r="W2260" t="s">
        <v>1735</v>
      </c>
    </row>
    <row r="2261" spans="4:23" x14ac:dyDescent="0.2">
      <c r="D2261" s="2">
        <v>43703.208333333336</v>
      </c>
      <c r="E2261" s="398">
        <v>3.9800000190734863</v>
      </c>
      <c r="F2261" s="874"/>
      <c r="G2261" s="874"/>
      <c r="H2261" s="874"/>
      <c r="I2261" s="874"/>
      <c r="J2261" s="874"/>
      <c r="K2261" s="874"/>
      <c r="L2261" s="874"/>
      <c r="P2261" s="286">
        <v>43925.916666666664</v>
      </c>
      <c r="Q2261">
        <v>4.5220000000000002</v>
      </c>
      <c r="S2261" s="286">
        <v>44518.958333333336</v>
      </c>
      <c r="T2261" s="461">
        <v>10.71644</v>
      </c>
      <c r="V2261" s="286">
        <v>44940.5</v>
      </c>
      <c r="W2261" t="s">
        <v>1735</v>
      </c>
    </row>
    <row r="2262" spans="4:23" x14ac:dyDescent="0.2">
      <c r="D2262" s="2">
        <v>43703.25</v>
      </c>
      <c r="E2262" s="398">
        <v>2.440000057220459</v>
      </c>
      <c r="F2262" s="874"/>
      <c r="G2262" s="874"/>
      <c r="H2262" s="874"/>
      <c r="I2262" s="874"/>
      <c r="J2262" s="874"/>
      <c r="K2262" s="874"/>
      <c r="L2262" s="874"/>
      <c r="P2262" s="286">
        <v>43925.958333333336</v>
      </c>
      <c r="Q2262">
        <v>4.3138333333333341</v>
      </c>
      <c r="S2262" s="286">
        <v>44519</v>
      </c>
      <c r="T2262" s="461">
        <v>9.9519289999999998</v>
      </c>
      <c r="V2262" s="286">
        <v>44940.541666666664</v>
      </c>
      <c r="W2262" t="s">
        <v>1735</v>
      </c>
    </row>
    <row r="2263" spans="4:23" x14ac:dyDescent="0.2">
      <c r="D2263" s="2">
        <v>43703.291666666664</v>
      </c>
      <c r="E2263" s="398">
        <v>20.870000839233398</v>
      </c>
      <c r="F2263" s="874"/>
      <c r="G2263" s="874"/>
      <c r="H2263" s="874"/>
      <c r="I2263" s="874"/>
      <c r="J2263" s="874"/>
      <c r="K2263" s="874"/>
      <c r="L2263" s="874"/>
      <c r="P2263" s="286">
        <v>43926</v>
      </c>
      <c r="Q2263">
        <v>4.1888333333333332</v>
      </c>
      <c r="S2263" s="286">
        <v>44519.041666666664</v>
      </c>
      <c r="T2263" s="461">
        <v>4.6659090000000001</v>
      </c>
      <c r="V2263" s="286">
        <v>44940.583333333336</v>
      </c>
      <c r="W2263" t="s">
        <v>1735</v>
      </c>
    </row>
    <row r="2264" spans="4:23" x14ac:dyDescent="0.2">
      <c r="D2264" s="2">
        <v>43703.333333333336</v>
      </c>
      <c r="E2264" s="398">
        <v>243.33999633789063</v>
      </c>
      <c r="F2264" s="874"/>
      <c r="G2264" s="874"/>
      <c r="H2264" s="874"/>
      <c r="I2264" s="874"/>
      <c r="J2264" s="874"/>
      <c r="K2264" s="874"/>
      <c r="L2264" s="874"/>
      <c r="P2264" s="286">
        <v>43926.041666666664</v>
      </c>
      <c r="Q2264">
        <v>4.3076666666666679</v>
      </c>
      <c r="S2264" s="286">
        <v>44519.083333333336</v>
      </c>
      <c r="T2264" s="461">
        <v>4.2130710000000002</v>
      </c>
      <c r="V2264" s="286">
        <v>44940.625</v>
      </c>
      <c r="W2264" t="s">
        <v>1735</v>
      </c>
    </row>
    <row r="2265" spans="4:23" x14ac:dyDescent="0.2">
      <c r="D2265" s="2">
        <v>43703.375</v>
      </c>
      <c r="E2265" s="398">
        <v>160.27999877929688</v>
      </c>
      <c r="F2265" s="874"/>
      <c r="G2265" s="874"/>
      <c r="H2265" s="874"/>
      <c r="I2265" s="874"/>
      <c r="J2265" s="874"/>
      <c r="K2265" s="874"/>
      <c r="L2265" s="874"/>
      <c r="P2265" s="286">
        <v>43926.083333333336</v>
      </c>
      <c r="Q2265">
        <v>4.3415000000000008</v>
      </c>
      <c r="S2265" s="286">
        <v>44519.125</v>
      </c>
      <c r="T2265" s="461">
        <v>2.8531659999999999</v>
      </c>
      <c r="V2265" s="286">
        <v>44940.666666666664</v>
      </c>
      <c r="W2265" t="s">
        <v>1735</v>
      </c>
    </row>
    <row r="2266" spans="4:23" x14ac:dyDescent="0.2">
      <c r="D2266" s="2">
        <v>43703.416666666664</v>
      </c>
      <c r="E2266" s="398">
        <v>106.76999664306641</v>
      </c>
      <c r="F2266" s="874"/>
      <c r="G2266" s="874"/>
      <c r="H2266" s="874"/>
      <c r="I2266" s="874"/>
      <c r="J2266" s="874"/>
      <c r="K2266" s="874"/>
      <c r="L2266" s="874"/>
      <c r="P2266" s="286">
        <v>43926.125</v>
      </c>
      <c r="Q2266">
        <v>269.21483333333339</v>
      </c>
      <c r="S2266" s="286">
        <v>44519.166666666664</v>
      </c>
      <c r="T2266" s="461">
        <v>2.7046790000000001</v>
      </c>
      <c r="V2266" s="286">
        <v>44940.708333333336</v>
      </c>
      <c r="W2266" t="s">
        <v>1735</v>
      </c>
    </row>
    <row r="2267" spans="4:23" x14ac:dyDescent="0.2">
      <c r="D2267" s="2">
        <v>43703.458333333336</v>
      </c>
      <c r="E2267" s="398">
        <v>166.72000122070313</v>
      </c>
      <c r="F2267" s="874"/>
      <c r="G2267" s="874"/>
      <c r="H2267" s="874"/>
      <c r="I2267" s="874"/>
      <c r="J2267" s="874"/>
      <c r="K2267" s="874"/>
      <c r="L2267" s="874"/>
      <c r="P2267" s="286">
        <v>43926.166666666664</v>
      </c>
      <c r="Q2267">
        <v>15.051000000000005</v>
      </c>
      <c r="S2267" s="286">
        <v>44519.208333333336</v>
      </c>
      <c r="T2267" s="461">
        <v>33.697789999999998</v>
      </c>
      <c r="V2267" s="286">
        <v>44940.75</v>
      </c>
      <c r="W2267" t="s">
        <v>1735</v>
      </c>
    </row>
    <row r="2268" spans="4:23" x14ac:dyDescent="0.2">
      <c r="D2268" s="2">
        <v>43703.5</v>
      </c>
      <c r="E2268" s="398">
        <v>123.58000183105469</v>
      </c>
      <c r="F2268" s="874"/>
      <c r="G2268" s="874"/>
      <c r="H2268" s="874"/>
      <c r="I2268" s="874"/>
      <c r="J2268" s="874"/>
      <c r="K2268" s="874"/>
      <c r="L2268" s="874"/>
      <c r="P2268" s="286">
        <v>43926.208333333336</v>
      </c>
      <c r="Q2268">
        <v>7.8205000000000018</v>
      </c>
      <c r="S2268" s="286">
        <v>44519.25</v>
      </c>
      <c r="T2268" s="461">
        <v>94.244950000000003</v>
      </c>
      <c r="V2268" s="286">
        <v>44940.791666666664</v>
      </c>
      <c r="W2268" t="s">
        <v>1735</v>
      </c>
    </row>
    <row r="2269" spans="4:23" x14ac:dyDescent="0.2">
      <c r="D2269" s="2">
        <v>43703.541666666664</v>
      </c>
      <c r="E2269" s="398">
        <v>79.709999084472656</v>
      </c>
      <c r="F2269" s="874"/>
      <c r="G2269" s="874"/>
      <c r="H2269" s="874"/>
      <c r="I2269" s="874"/>
      <c r="J2269" s="874"/>
      <c r="K2269" s="874"/>
      <c r="L2269" s="874"/>
      <c r="P2269" s="286">
        <v>43926.25</v>
      </c>
      <c r="Q2269">
        <v>4.1728333333333332</v>
      </c>
      <c r="S2269" s="286">
        <v>44519.291666666664</v>
      </c>
      <c r="T2269" s="461">
        <v>262.64960000000002</v>
      </c>
      <c r="V2269" s="286">
        <v>44940.833333333336</v>
      </c>
      <c r="W2269" t="s">
        <v>1735</v>
      </c>
    </row>
    <row r="2270" spans="4:23" x14ac:dyDescent="0.2">
      <c r="D2270" s="2">
        <v>43703.583333333336</v>
      </c>
      <c r="E2270" s="398">
        <v>68.339996337890625</v>
      </c>
      <c r="F2270" s="874"/>
      <c r="G2270" s="874"/>
      <c r="H2270" s="874"/>
      <c r="I2270" s="874"/>
      <c r="J2270" s="874"/>
      <c r="K2270" s="874"/>
      <c r="L2270" s="874"/>
      <c r="P2270" s="286">
        <v>43926.291666666664</v>
      </c>
      <c r="Q2270">
        <v>6.737000000000001</v>
      </c>
      <c r="S2270" s="286">
        <v>44519.333333333336</v>
      </c>
      <c r="T2270" s="461">
        <v>128.0188</v>
      </c>
      <c r="V2270" s="286">
        <v>44940.875</v>
      </c>
      <c r="W2270" t="s">
        <v>1735</v>
      </c>
    </row>
    <row r="2271" spans="4:23" x14ac:dyDescent="0.2">
      <c r="D2271" s="2">
        <v>43703.625</v>
      </c>
      <c r="E2271" s="398">
        <v>63.430000305175781</v>
      </c>
      <c r="F2271" s="874"/>
      <c r="G2271" s="874"/>
      <c r="H2271" s="874"/>
      <c r="I2271" s="874"/>
      <c r="J2271" s="874"/>
      <c r="K2271" s="874"/>
      <c r="L2271" s="874"/>
      <c r="P2271" s="286">
        <v>43926.333333333336</v>
      </c>
      <c r="Q2271">
        <v>7.6235000000000035</v>
      </c>
      <c r="S2271" s="286">
        <v>44519.375</v>
      </c>
      <c r="T2271" s="461">
        <v>186.03210000000001</v>
      </c>
      <c r="V2271" s="286">
        <v>44941.291666666664</v>
      </c>
      <c r="W2271" t="s">
        <v>1735</v>
      </c>
    </row>
    <row r="2272" spans="4:23" x14ac:dyDescent="0.2">
      <c r="D2272" s="2">
        <v>43703.666666666664</v>
      </c>
      <c r="E2272" s="398">
        <v>3.940000057220459</v>
      </c>
      <c r="F2272" s="874"/>
      <c r="G2272" s="874"/>
      <c r="H2272" s="874"/>
      <c r="I2272" s="874"/>
      <c r="J2272" s="874"/>
      <c r="K2272" s="874"/>
      <c r="L2272" s="874"/>
      <c r="P2272" s="286">
        <v>43926.375</v>
      </c>
      <c r="Q2272">
        <v>7.1608333333333327</v>
      </c>
      <c r="S2272" s="286">
        <v>44519.416666666664</v>
      </c>
      <c r="T2272" s="461">
        <v>163.09569999999999</v>
      </c>
      <c r="V2272" s="286">
        <v>44941.333333333336</v>
      </c>
      <c r="W2272" t="s">
        <v>1735</v>
      </c>
    </row>
    <row r="2273" spans="4:23" x14ac:dyDescent="0.2">
      <c r="D2273" s="2">
        <v>43703.708333333336</v>
      </c>
      <c r="E2273" s="398">
        <v>3.3900001049041748</v>
      </c>
      <c r="F2273" s="874"/>
      <c r="G2273" s="874"/>
      <c r="H2273" s="874"/>
      <c r="I2273" s="874"/>
      <c r="J2273" s="874"/>
      <c r="K2273" s="874"/>
      <c r="L2273" s="874"/>
      <c r="P2273" s="286">
        <v>43926.416666666664</v>
      </c>
      <c r="Q2273">
        <v>6.8878333333333348</v>
      </c>
      <c r="S2273" s="286">
        <v>44519.458333333336</v>
      </c>
      <c r="T2273" s="461">
        <v>142.91370000000001</v>
      </c>
      <c r="V2273" s="286">
        <v>44941.375</v>
      </c>
      <c r="W2273" t="s">
        <v>1735</v>
      </c>
    </row>
    <row r="2274" spans="4:23" x14ac:dyDescent="0.2">
      <c r="D2274" s="2">
        <v>43703.75</v>
      </c>
      <c r="E2274" s="398">
        <v>2.7699999809265137</v>
      </c>
      <c r="F2274" s="874"/>
      <c r="G2274" s="874"/>
      <c r="H2274" s="874"/>
      <c r="I2274" s="874"/>
      <c r="J2274" s="874"/>
      <c r="K2274" s="874"/>
      <c r="L2274" s="874"/>
      <c r="P2274" s="286">
        <v>43926.458333333336</v>
      </c>
      <c r="Q2274">
        <v>7.2455000000000016</v>
      </c>
      <c r="S2274" s="286">
        <v>44519.5</v>
      </c>
      <c r="T2274" s="461">
        <v>259.1216</v>
      </c>
      <c r="V2274" s="286">
        <v>44941.416666666664</v>
      </c>
      <c r="W2274" t="s">
        <v>1735</v>
      </c>
    </row>
    <row r="2275" spans="4:23" x14ac:dyDescent="0.2">
      <c r="D2275" s="2">
        <v>43703.791666666664</v>
      </c>
      <c r="E2275" s="398">
        <v>2.5</v>
      </c>
      <c r="F2275" s="874"/>
      <c r="G2275" s="874"/>
      <c r="H2275" s="874"/>
      <c r="I2275" s="874"/>
      <c r="J2275" s="874"/>
      <c r="K2275" s="874"/>
      <c r="L2275" s="874"/>
      <c r="P2275" s="286">
        <v>43926.5</v>
      </c>
      <c r="Q2275">
        <v>7.3886666666666638</v>
      </c>
      <c r="S2275" s="286">
        <v>44519.541666666664</v>
      </c>
      <c r="T2275" s="461">
        <v>19.384779999999999</v>
      </c>
      <c r="V2275" s="286">
        <v>44941.458333333336</v>
      </c>
      <c r="W2275" t="s">
        <v>1735</v>
      </c>
    </row>
    <row r="2276" spans="4:23" x14ac:dyDescent="0.2">
      <c r="D2276" s="2">
        <v>43703.833333333336</v>
      </c>
      <c r="E2276" s="398">
        <v>2.5699999332427979</v>
      </c>
      <c r="F2276" s="874"/>
      <c r="G2276" s="874"/>
      <c r="H2276" s="874"/>
      <c r="I2276" s="874"/>
      <c r="J2276" s="874"/>
      <c r="K2276" s="874"/>
      <c r="L2276" s="874"/>
      <c r="P2276" s="286">
        <v>43926.541666666664</v>
      </c>
      <c r="Q2276">
        <v>7.8341666666666665</v>
      </c>
      <c r="S2276" s="286">
        <v>44519.583333333336</v>
      </c>
      <c r="T2276" s="461">
        <v>10.53697</v>
      </c>
      <c r="V2276" s="286">
        <v>44941.5</v>
      </c>
      <c r="W2276" t="s">
        <v>1735</v>
      </c>
    </row>
    <row r="2277" spans="4:23" x14ac:dyDescent="0.2">
      <c r="D2277" s="2">
        <v>43703.875</v>
      </c>
      <c r="E2277" s="398">
        <v>2.4700000286102295</v>
      </c>
      <c r="F2277" s="874"/>
      <c r="G2277" s="874"/>
      <c r="H2277" s="874"/>
      <c r="I2277" s="874"/>
      <c r="J2277" s="874"/>
      <c r="K2277" s="874"/>
      <c r="L2277" s="874"/>
      <c r="P2277" s="286">
        <v>43926.583333333336</v>
      </c>
      <c r="Q2277">
        <v>7.6610000000000005</v>
      </c>
      <c r="S2277" s="286">
        <v>44519.625</v>
      </c>
      <c r="T2277" s="461">
        <v>1.704359</v>
      </c>
      <c r="V2277" s="286">
        <v>44941.541666666664</v>
      </c>
      <c r="W2277" t="s">
        <v>1735</v>
      </c>
    </row>
    <row r="2278" spans="4:23" x14ac:dyDescent="0.2">
      <c r="D2278" s="2">
        <v>43703.916666666664</v>
      </c>
      <c r="E2278" s="398">
        <v>2.0399999618530273</v>
      </c>
      <c r="F2278" s="874"/>
      <c r="G2278" s="874"/>
      <c r="H2278" s="874"/>
      <c r="I2278" s="874"/>
      <c r="J2278" s="874"/>
      <c r="K2278" s="874"/>
      <c r="L2278" s="874"/>
      <c r="P2278" s="286">
        <v>43926.625</v>
      </c>
      <c r="Q2278">
        <v>7.7396666666666647</v>
      </c>
      <c r="S2278" s="286">
        <v>44519.666666666664</v>
      </c>
      <c r="T2278" s="461">
        <v>6.2127730000000003</v>
      </c>
      <c r="V2278" s="286">
        <v>44941.583333333336</v>
      </c>
      <c r="W2278" t="s">
        <v>1735</v>
      </c>
    </row>
    <row r="2279" spans="4:23" x14ac:dyDescent="0.2">
      <c r="D2279" s="2">
        <v>43703.958333333336</v>
      </c>
      <c r="E2279" s="398">
        <v>2.2100000381469727</v>
      </c>
      <c r="F2279" s="874"/>
      <c r="G2279" s="874"/>
      <c r="H2279" s="874"/>
      <c r="I2279" s="874"/>
      <c r="J2279" s="874"/>
      <c r="K2279" s="874"/>
      <c r="L2279" s="874"/>
      <c r="P2279" s="286">
        <v>43926.666666666664</v>
      </c>
      <c r="Q2279">
        <v>7.8766666666666652</v>
      </c>
      <c r="S2279" s="286">
        <v>44519.708333333336</v>
      </c>
      <c r="T2279" s="461">
        <v>5.5804080000000003</v>
      </c>
      <c r="V2279" s="286">
        <v>44941.625</v>
      </c>
      <c r="W2279" t="s">
        <v>1735</v>
      </c>
    </row>
    <row r="2280" spans="4:23" x14ac:dyDescent="0.2">
      <c r="D2280" s="2">
        <v>43704</v>
      </c>
      <c r="E2280" s="398">
        <v>2.1500000953674316</v>
      </c>
      <c r="F2280" s="874"/>
      <c r="G2280" s="874"/>
      <c r="H2280" s="874"/>
      <c r="I2280" s="874"/>
      <c r="J2280" s="874"/>
      <c r="K2280" s="874"/>
      <c r="L2280" s="874"/>
      <c r="P2280" s="286">
        <v>43926.708333333336</v>
      </c>
      <c r="Q2280">
        <v>7.4714999999999998</v>
      </c>
      <c r="S2280" s="286">
        <v>44519.75</v>
      </c>
      <c r="T2280" s="461">
        <v>4.577744</v>
      </c>
      <c r="V2280" s="286">
        <v>44941.666666666664</v>
      </c>
      <c r="W2280" t="s">
        <v>1735</v>
      </c>
    </row>
    <row r="2281" spans="4:23" x14ac:dyDescent="0.2">
      <c r="D2281" s="2">
        <v>43704.041666666664</v>
      </c>
      <c r="E2281" s="398">
        <v>2.0299999713897705</v>
      </c>
      <c r="F2281" s="874"/>
      <c r="G2281" s="874"/>
      <c r="H2281" s="874"/>
      <c r="I2281" s="874"/>
      <c r="J2281" s="874"/>
      <c r="K2281" s="874"/>
      <c r="L2281" s="874"/>
      <c r="P2281" s="286">
        <v>43926.75</v>
      </c>
      <c r="Q2281">
        <v>7.9815000000000005</v>
      </c>
      <c r="S2281" s="286">
        <v>44519.791666666664</v>
      </c>
      <c r="T2281" s="461">
        <v>4.3693099999999996</v>
      </c>
      <c r="V2281" s="286">
        <v>44941.708333333336</v>
      </c>
      <c r="W2281" t="s">
        <v>1735</v>
      </c>
    </row>
    <row r="2282" spans="4:23" x14ac:dyDescent="0.2">
      <c r="D2282" s="2">
        <v>43704.083333333336</v>
      </c>
      <c r="E2282" s="398">
        <v>1.9500000476837158</v>
      </c>
      <c r="F2282" s="874"/>
      <c r="G2282" s="874"/>
      <c r="H2282" s="874"/>
      <c r="I2282" s="874"/>
      <c r="J2282" s="874"/>
      <c r="K2282" s="874"/>
      <c r="L2282" s="874"/>
      <c r="P2282" s="286">
        <v>43926.791666666664</v>
      </c>
      <c r="Q2282">
        <v>7.3958333333333366</v>
      </c>
      <c r="S2282" s="286">
        <v>44519.833333333336</v>
      </c>
      <c r="T2282" s="461">
        <v>4.0952719999999996</v>
      </c>
      <c r="V2282" s="286">
        <v>44941.75</v>
      </c>
      <c r="W2282" t="s">
        <v>1735</v>
      </c>
    </row>
    <row r="2283" spans="4:23" x14ac:dyDescent="0.2">
      <c r="D2283" s="2">
        <v>43704.125</v>
      </c>
      <c r="E2283" s="398">
        <v>1.9099999666213989</v>
      </c>
      <c r="F2283" s="874"/>
      <c r="G2283" s="874"/>
      <c r="H2283" s="874"/>
      <c r="I2283" s="874"/>
      <c r="J2283" s="874"/>
      <c r="K2283" s="874"/>
      <c r="L2283" s="874"/>
      <c r="P2283" s="286">
        <v>43926.833333333336</v>
      </c>
      <c r="Q2283">
        <v>5.6401666666666666</v>
      </c>
      <c r="S2283" s="286">
        <v>44519.875</v>
      </c>
      <c r="T2283" s="461">
        <v>3.8327170000000002</v>
      </c>
      <c r="V2283" s="286">
        <v>44941.791666666664</v>
      </c>
      <c r="W2283" t="s">
        <v>1735</v>
      </c>
    </row>
    <row r="2284" spans="4:23" x14ac:dyDescent="0.2">
      <c r="D2284" s="2">
        <v>43704.166666666664</v>
      </c>
      <c r="E2284" s="398">
        <v>4.070000171661377</v>
      </c>
      <c r="F2284" s="874"/>
      <c r="G2284" s="874"/>
      <c r="H2284" s="874"/>
      <c r="I2284" s="874"/>
      <c r="J2284" s="874"/>
      <c r="K2284" s="874"/>
      <c r="L2284" s="874"/>
      <c r="P2284" s="286">
        <v>43926.875</v>
      </c>
      <c r="Q2284">
        <v>7.7571666666666657</v>
      </c>
      <c r="S2284" s="286">
        <v>44519.916666666664</v>
      </c>
      <c r="T2284" s="461">
        <v>3.1343679999999998</v>
      </c>
      <c r="V2284" s="286">
        <v>44941.833333333336</v>
      </c>
      <c r="W2284" t="s">
        <v>1735</v>
      </c>
    </row>
    <row r="2285" spans="4:23" x14ac:dyDescent="0.2">
      <c r="D2285" s="2">
        <v>43704.208333333336</v>
      </c>
      <c r="E2285" s="398">
        <v>6.0399999618530273</v>
      </c>
      <c r="F2285" s="874"/>
      <c r="G2285" s="874"/>
      <c r="H2285" s="874"/>
      <c r="I2285" s="874"/>
      <c r="J2285" s="874"/>
      <c r="K2285" s="874"/>
      <c r="L2285" s="874"/>
      <c r="P2285" s="286">
        <v>43926.916666666664</v>
      </c>
      <c r="Q2285">
        <v>32.339500000000001</v>
      </c>
      <c r="S2285" s="286">
        <v>44519.958333333336</v>
      </c>
      <c r="T2285" s="461">
        <v>9.9501600000000003</v>
      </c>
      <c r="V2285" s="286">
        <v>44941.875</v>
      </c>
      <c r="W2285" t="s">
        <v>1735</v>
      </c>
    </row>
    <row r="2286" spans="4:23" x14ac:dyDescent="0.2">
      <c r="D2286" s="2">
        <v>43704.25</v>
      </c>
      <c r="E2286" s="398">
        <v>3.2799999713897705</v>
      </c>
      <c r="F2286" s="874"/>
      <c r="G2286" s="874"/>
      <c r="H2286" s="874"/>
      <c r="I2286" s="874"/>
      <c r="J2286" s="874"/>
      <c r="K2286" s="874"/>
      <c r="L2286" s="874"/>
      <c r="P2286" s="286">
        <v>43926.958333333336</v>
      </c>
      <c r="Q2286">
        <v>5.9651666666666658</v>
      </c>
      <c r="S2286" s="286">
        <v>44520</v>
      </c>
      <c r="T2286" s="461">
        <v>10.43749</v>
      </c>
      <c r="V2286" s="286">
        <v>44942.291666666664</v>
      </c>
      <c r="W2286" t="s">
        <v>1735</v>
      </c>
    </row>
    <row r="2287" spans="4:23" x14ac:dyDescent="0.2">
      <c r="D2287" s="2">
        <v>43704.291666666664</v>
      </c>
      <c r="E2287" s="398">
        <v>26.360000610351563</v>
      </c>
      <c r="F2287" s="874"/>
      <c r="G2287" s="874"/>
      <c r="H2287" s="874"/>
      <c r="I2287" s="874"/>
      <c r="J2287" s="874"/>
      <c r="K2287" s="874"/>
      <c r="L2287" s="874"/>
      <c r="P2287" s="286">
        <v>43927</v>
      </c>
      <c r="Q2287">
        <v>7.4960000000000013</v>
      </c>
      <c r="S2287" s="286">
        <v>44520.041666666664</v>
      </c>
      <c r="T2287" s="461">
        <v>7.3186910000000003</v>
      </c>
      <c r="V2287" s="286">
        <v>44942.333333333336</v>
      </c>
      <c r="W2287" t="s">
        <v>1735</v>
      </c>
    </row>
    <row r="2288" spans="4:23" x14ac:dyDescent="0.2">
      <c r="D2288" s="2">
        <v>43704.333333333336</v>
      </c>
      <c r="E2288" s="398">
        <v>149.77999877929688</v>
      </c>
      <c r="F2288" s="874"/>
      <c r="G2288" s="874"/>
      <c r="H2288" s="874"/>
      <c r="I2288" s="874"/>
      <c r="J2288" s="874"/>
      <c r="K2288" s="874"/>
      <c r="L2288" s="874"/>
      <c r="P2288" s="286">
        <v>43927.041666666664</v>
      </c>
      <c r="Q2288">
        <v>6.6634999999999982</v>
      </c>
      <c r="S2288" s="286">
        <v>44520.083333333336</v>
      </c>
      <c r="T2288" s="461">
        <v>3.56867</v>
      </c>
      <c r="V2288" s="286">
        <v>44942.375</v>
      </c>
      <c r="W2288" t="s">
        <v>1735</v>
      </c>
    </row>
    <row r="2289" spans="4:23" x14ac:dyDescent="0.2">
      <c r="D2289" s="2">
        <v>43704.375</v>
      </c>
      <c r="E2289" s="398">
        <v>107.05000305175781</v>
      </c>
      <c r="F2289" s="874"/>
      <c r="G2289" s="874"/>
      <c r="H2289" s="874"/>
      <c r="I2289" s="874"/>
      <c r="J2289" s="874"/>
      <c r="K2289" s="874"/>
      <c r="L2289" s="874"/>
      <c r="P2289" s="286">
        <v>43927.083333333336</v>
      </c>
      <c r="Q2289">
        <v>6.1483333333333343</v>
      </c>
      <c r="S2289" s="286">
        <v>44520.125</v>
      </c>
      <c r="T2289" s="461">
        <v>3.8839600000000001</v>
      </c>
      <c r="V2289" s="286">
        <v>44942.416666666664</v>
      </c>
      <c r="W2289" t="s">
        <v>1735</v>
      </c>
    </row>
    <row r="2290" spans="4:23" x14ac:dyDescent="0.2">
      <c r="D2290" s="2">
        <v>43704.416666666664</v>
      </c>
      <c r="E2290" s="398">
        <v>135.60000610351563</v>
      </c>
      <c r="F2290" s="874"/>
      <c r="G2290" s="874"/>
      <c r="H2290" s="874"/>
      <c r="I2290" s="874"/>
      <c r="J2290" s="874"/>
      <c r="K2290" s="874"/>
      <c r="L2290" s="874"/>
      <c r="P2290" s="286">
        <v>43927.125</v>
      </c>
      <c r="Q2290">
        <v>276.99616666666668</v>
      </c>
      <c r="S2290" s="286">
        <v>44520.166666666664</v>
      </c>
      <c r="T2290" s="461">
        <v>1.2133510000000001</v>
      </c>
      <c r="V2290" s="286">
        <v>44942.458333333336</v>
      </c>
      <c r="W2290" t="s">
        <v>1735</v>
      </c>
    </row>
    <row r="2291" spans="4:23" x14ac:dyDescent="0.2">
      <c r="D2291" s="2">
        <v>43704.458333333336</v>
      </c>
      <c r="E2291" s="398">
        <v>131.36000061035156</v>
      </c>
      <c r="F2291" s="874"/>
      <c r="G2291" s="874"/>
      <c r="H2291" s="874"/>
      <c r="I2291" s="874"/>
      <c r="J2291" s="874"/>
      <c r="K2291" s="874"/>
      <c r="L2291" s="874"/>
      <c r="P2291" s="286">
        <v>43927.166666666664</v>
      </c>
      <c r="Q2291">
        <v>24.055833333333332</v>
      </c>
      <c r="S2291" s="286">
        <v>44520.208333333336</v>
      </c>
      <c r="T2291" s="461">
        <v>2.4722759999999999</v>
      </c>
      <c r="V2291" s="286">
        <v>44942.5</v>
      </c>
      <c r="W2291" t="s">
        <v>1735</v>
      </c>
    </row>
    <row r="2292" spans="4:23" x14ac:dyDescent="0.2">
      <c r="D2292" s="2">
        <v>43704.5</v>
      </c>
      <c r="E2292" s="398">
        <v>133.8800048828125</v>
      </c>
      <c r="F2292" s="874"/>
      <c r="G2292" s="874"/>
      <c r="H2292" s="874"/>
      <c r="I2292" s="874"/>
      <c r="J2292" s="874"/>
      <c r="K2292" s="874"/>
      <c r="L2292" s="874"/>
      <c r="P2292" s="286">
        <v>43927.208333333336</v>
      </c>
      <c r="Q2292">
        <v>15.293166666666668</v>
      </c>
      <c r="S2292" s="286">
        <v>44520.25</v>
      </c>
      <c r="T2292" s="461">
        <v>2.3404039999999999</v>
      </c>
      <c r="V2292" s="286">
        <v>44942.541666666664</v>
      </c>
      <c r="W2292" t="s">
        <v>1735</v>
      </c>
    </row>
    <row r="2293" spans="4:23" x14ac:dyDescent="0.2">
      <c r="D2293" s="2">
        <v>43704.541666666664</v>
      </c>
      <c r="E2293" s="398">
        <v>139.41000366210938</v>
      </c>
      <c r="F2293" s="874"/>
      <c r="G2293" s="874"/>
      <c r="H2293" s="874"/>
      <c r="I2293" s="874"/>
      <c r="J2293" s="874"/>
      <c r="K2293" s="874"/>
      <c r="L2293" s="874"/>
      <c r="P2293" s="286">
        <v>43927.25</v>
      </c>
      <c r="Q2293">
        <v>10.516333333333337</v>
      </c>
      <c r="S2293" s="286">
        <v>44520.291666666664</v>
      </c>
      <c r="T2293" s="461">
        <v>3.1761699999999999</v>
      </c>
      <c r="V2293" s="286">
        <v>44942.583333333336</v>
      </c>
      <c r="W2293" t="s">
        <v>1735</v>
      </c>
    </row>
    <row r="2294" spans="4:23" x14ac:dyDescent="0.2">
      <c r="D2294" s="2">
        <v>43704.583333333336</v>
      </c>
      <c r="E2294" s="398">
        <v>104.44999694824219</v>
      </c>
      <c r="F2294" s="874"/>
      <c r="G2294" s="874"/>
      <c r="H2294" s="874"/>
      <c r="I2294" s="874"/>
      <c r="J2294" s="874"/>
      <c r="K2294" s="874"/>
      <c r="L2294" s="874"/>
      <c r="P2294" s="286">
        <v>43927.291666666664</v>
      </c>
      <c r="Q2294">
        <v>33.780166666666659</v>
      </c>
      <c r="S2294" s="286">
        <v>44520.333333333336</v>
      </c>
      <c r="T2294" s="461">
        <v>11.60028</v>
      </c>
      <c r="V2294" s="286">
        <v>44942.625</v>
      </c>
      <c r="W2294" t="s">
        <v>1735</v>
      </c>
    </row>
    <row r="2295" spans="4:23" x14ac:dyDescent="0.2">
      <c r="D2295" s="2">
        <v>43704.625</v>
      </c>
      <c r="E2295" s="398">
        <v>54.979999542236328</v>
      </c>
      <c r="F2295" s="874"/>
      <c r="G2295" s="874"/>
      <c r="H2295" s="874"/>
      <c r="I2295" s="874"/>
      <c r="J2295" s="874"/>
      <c r="K2295" s="874"/>
      <c r="L2295" s="874"/>
      <c r="P2295" s="286">
        <v>43927.333333333336</v>
      </c>
      <c r="Q2295">
        <v>227.0855</v>
      </c>
      <c r="S2295" s="286">
        <v>44520.375</v>
      </c>
      <c r="T2295" s="461">
        <v>3.3904890000000001</v>
      </c>
      <c r="V2295" s="286">
        <v>44942.666666666664</v>
      </c>
      <c r="W2295" t="s">
        <v>1735</v>
      </c>
    </row>
    <row r="2296" spans="4:23" x14ac:dyDescent="0.2">
      <c r="D2296" s="2">
        <v>43704.666666666664</v>
      </c>
      <c r="E2296" s="398">
        <v>2.369999885559082</v>
      </c>
      <c r="F2296" s="874"/>
      <c r="G2296" s="874"/>
      <c r="H2296" s="874"/>
      <c r="I2296" s="874"/>
      <c r="J2296" s="874"/>
      <c r="K2296" s="874"/>
      <c r="L2296" s="874"/>
      <c r="P2296" s="286">
        <v>43927.375</v>
      </c>
      <c r="Q2296">
        <v>103.86666666666665</v>
      </c>
      <c r="S2296" s="286">
        <v>44520.416666666664</v>
      </c>
      <c r="T2296" s="461">
        <v>3.5881970000000001</v>
      </c>
      <c r="V2296" s="286">
        <v>44942.708333333336</v>
      </c>
      <c r="W2296" t="s">
        <v>1735</v>
      </c>
    </row>
    <row r="2297" spans="4:23" x14ac:dyDescent="0.2">
      <c r="D2297" s="2">
        <v>43704.708333333336</v>
      </c>
      <c r="E2297" s="398">
        <v>1.7300000190734863</v>
      </c>
      <c r="F2297" s="874"/>
      <c r="G2297" s="874"/>
      <c r="H2297" s="874"/>
      <c r="I2297" s="874"/>
      <c r="J2297" s="874"/>
      <c r="K2297" s="874"/>
      <c r="L2297" s="874"/>
      <c r="P2297" s="286">
        <v>43927.416666666664</v>
      </c>
      <c r="Q2297">
        <v>59.366166666666665</v>
      </c>
      <c r="S2297" s="286">
        <v>44520.458333333336</v>
      </c>
      <c r="T2297" s="461">
        <v>3.3776220000000001</v>
      </c>
      <c r="V2297" s="286">
        <v>44942.75</v>
      </c>
      <c r="W2297" t="s">
        <v>1735</v>
      </c>
    </row>
    <row r="2298" spans="4:23" x14ac:dyDescent="0.2">
      <c r="D2298" s="2">
        <v>43704.75</v>
      </c>
      <c r="E2298" s="398">
        <v>1.5499999523162842</v>
      </c>
      <c r="F2298" s="874"/>
      <c r="G2298" s="874"/>
      <c r="H2298" s="874"/>
      <c r="I2298" s="874"/>
      <c r="J2298" s="874"/>
      <c r="K2298" s="874"/>
      <c r="L2298" s="874"/>
      <c r="P2298" s="286">
        <v>43927.458333333336</v>
      </c>
      <c r="Q2298">
        <v>77.450166666666675</v>
      </c>
      <c r="S2298" s="286">
        <v>44520.5</v>
      </c>
      <c r="T2298" s="461">
        <v>3.4256609999999998</v>
      </c>
      <c r="V2298" s="286">
        <v>44942.791666666664</v>
      </c>
      <c r="W2298" t="s">
        <v>1735</v>
      </c>
    </row>
    <row r="2299" spans="4:23" x14ac:dyDescent="0.2">
      <c r="D2299" s="2">
        <v>43704.791666666664</v>
      </c>
      <c r="E2299" s="398">
        <v>1.7999999523162842</v>
      </c>
      <c r="F2299" s="874"/>
      <c r="G2299" s="874"/>
      <c r="H2299" s="874"/>
      <c r="I2299" s="874"/>
      <c r="J2299" s="874"/>
      <c r="K2299" s="874"/>
      <c r="L2299" s="874"/>
      <c r="P2299" s="286">
        <v>43927.5</v>
      </c>
      <c r="Q2299">
        <v>74.428666666666643</v>
      </c>
      <c r="S2299" s="286">
        <v>44520.541666666664</v>
      </c>
      <c r="T2299" s="461">
        <v>2.9712269999999998</v>
      </c>
      <c r="V2299" s="286">
        <v>44942.833333333336</v>
      </c>
      <c r="W2299" t="s">
        <v>1735</v>
      </c>
    </row>
    <row r="2300" spans="4:23" x14ac:dyDescent="0.2">
      <c r="D2300" s="2">
        <v>43704.833333333336</v>
      </c>
      <c r="E2300" s="398">
        <v>2.2999999523162842</v>
      </c>
      <c r="F2300" s="874"/>
      <c r="G2300" s="874"/>
      <c r="H2300" s="874"/>
      <c r="I2300" s="874"/>
      <c r="J2300" s="874"/>
      <c r="K2300" s="874"/>
      <c r="L2300" s="874"/>
      <c r="P2300" s="286">
        <v>43927.541666666664</v>
      </c>
      <c r="Q2300">
        <v>125.95800000000001</v>
      </c>
      <c r="S2300" s="286">
        <v>44520.583333333336</v>
      </c>
      <c r="T2300" s="461">
        <v>3.2956210000000001</v>
      </c>
      <c r="V2300" s="286">
        <v>44942.875</v>
      </c>
      <c r="W2300" t="s">
        <v>1735</v>
      </c>
    </row>
    <row r="2301" spans="4:23" x14ac:dyDescent="0.2">
      <c r="D2301" s="2">
        <v>43704.875</v>
      </c>
      <c r="E2301" s="398">
        <v>2.440000057220459</v>
      </c>
      <c r="F2301" s="874"/>
      <c r="G2301" s="874"/>
      <c r="H2301" s="874"/>
      <c r="I2301" s="874"/>
      <c r="J2301" s="874"/>
      <c r="K2301" s="874"/>
      <c r="L2301" s="874"/>
      <c r="P2301" s="286">
        <v>43927.583333333336</v>
      </c>
      <c r="Q2301">
        <v>87.615499999999983</v>
      </c>
      <c r="S2301" s="286">
        <v>44520.625</v>
      </c>
      <c r="T2301" s="461">
        <v>3.0744940000000001</v>
      </c>
      <c r="V2301" s="286">
        <v>44943.291666666664</v>
      </c>
      <c r="W2301">
        <v>127.2955</v>
      </c>
    </row>
    <row r="2302" spans="4:23" x14ac:dyDescent="0.2">
      <c r="D2302" s="2">
        <v>43704.916666666664</v>
      </c>
      <c r="E2302" s="398">
        <v>2.369999885559082</v>
      </c>
      <c r="F2302" s="874"/>
      <c r="G2302" s="874"/>
      <c r="H2302" s="874"/>
      <c r="I2302" s="874"/>
      <c r="J2302" s="874"/>
      <c r="K2302" s="874"/>
      <c r="L2302" s="874"/>
      <c r="P2302" s="286">
        <v>43927.625</v>
      </c>
      <c r="Q2302">
        <v>129.66633333333326</v>
      </c>
      <c r="S2302" s="286">
        <v>44520.666666666664</v>
      </c>
      <c r="T2302" s="461">
        <v>2.960105</v>
      </c>
      <c r="V2302" s="286">
        <v>44943.333333333336</v>
      </c>
      <c r="W2302">
        <v>119.51349999999999</v>
      </c>
    </row>
    <row r="2303" spans="4:23" x14ac:dyDescent="0.2">
      <c r="D2303" s="2">
        <v>43704.958333333336</v>
      </c>
      <c r="E2303" s="398">
        <v>2.0999999046325684</v>
      </c>
      <c r="F2303" s="874"/>
      <c r="G2303" s="874"/>
      <c r="H2303" s="874"/>
      <c r="I2303" s="874"/>
      <c r="J2303" s="874"/>
      <c r="K2303" s="874"/>
      <c r="L2303" s="874"/>
      <c r="P2303" s="286">
        <v>43927.666666666664</v>
      </c>
      <c r="Q2303">
        <v>82.151666666666642</v>
      </c>
      <c r="S2303" s="286">
        <v>44520.708333333336</v>
      </c>
      <c r="T2303" s="461">
        <v>2.6703790000000001</v>
      </c>
      <c r="V2303" s="286">
        <v>44943.375</v>
      </c>
      <c r="W2303">
        <v>128.63390000000001</v>
      </c>
    </row>
    <row r="2304" spans="4:23" x14ac:dyDescent="0.2">
      <c r="D2304" s="2">
        <v>43705</v>
      </c>
      <c r="E2304" s="398">
        <v>2.1099998950958252</v>
      </c>
      <c r="F2304" s="874"/>
      <c r="G2304" s="874"/>
      <c r="H2304" s="874"/>
      <c r="I2304" s="874"/>
      <c r="J2304" s="874"/>
      <c r="K2304" s="874"/>
      <c r="L2304" s="874"/>
      <c r="P2304" s="286">
        <v>43927.708333333336</v>
      </c>
      <c r="Q2304">
        <v>112.14816666666665</v>
      </c>
      <c r="S2304" s="286">
        <v>44520.75</v>
      </c>
      <c r="T2304" s="461">
        <v>3.2015220000000002</v>
      </c>
      <c r="V2304" s="286">
        <v>44943.416666666664</v>
      </c>
      <c r="W2304">
        <v>222.26009999999999</v>
      </c>
    </row>
    <row r="2305" spans="4:23" x14ac:dyDescent="0.2">
      <c r="D2305" s="2">
        <v>43705.041666666664</v>
      </c>
      <c r="E2305" s="398">
        <v>1.9199999570846558</v>
      </c>
      <c r="F2305" s="874"/>
      <c r="G2305" s="874"/>
      <c r="H2305" s="874"/>
      <c r="I2305" s="874"/>
      <c r="J2305" s="874"/>
      <c r="K2305" s="874"/>
      <c r="L2305" s="874"/>
      <c r="P2305" s="286">
        <v>43927.75</v>
      </c>
      <c r="Q2305">
        <v>138.02166666666668</v>
      </c>
      <c r="S2305" s="286">
        <v>44520.791666666664</v>
      </c>
      <c r="T2305" s="461">
        <v>2.2599830000000001</v>
      </c>
      <c r="V2305" s="286">
        <v>44943.458333333336</v>
      </c>
      <c r="W2305">
        <v>304.66149999999999</v>
      </c>
    </row>
    <row r="2306" spans="4:23" x14ac:dyDescent="0.2">
      <c r="D2306" s="2">
        <v>43705.083333333336</v>
      </c>
      <c r="E2306" s="398">
        <v>1.7200000286102295</v>
      </c>
      <c r="F2306" s="874"/>
      <c r="G2306" s="874"/>
      <c r="H2306" s="874"/>
      <c r="I2306" s="874"/>
      <c r="J2306" s="874"/>
      <c r="K2306" s="874"/>
      <c r="L2306" s="874"/>
      <c r="P2306" s="286">
        <v>43927.791666666664</v>
      </c>
      <c r="Q2306">
        <v>70.778166666666664</v>
      </c>
      <c r="S2306" s="286">
        <v>44520.833333333336</v>
      </c>
      <c r="T2306" s="461">
        <v>8.9555170000000004</v>
      </c>
      <c r="V2306" s="286">
        <v>44943.5</v>
      </c>
      <c r="W2306">
        <v>65.554730000000006</v>
      </c>
    </row>
    <row r="2307" spans="4:23" x14ac:dyDescent="0.2">
      <c r="D2307" s="2">
        <v>43705.125</v>
      </c>
      <c r="E2307" s="398">
        <v>1.7100000381469727</v>
      </c>
      <c r="F2307" s="874"/>
      <c r="G2307" s="874"/>
      <c r="H2307" s="874"/>
      <c r="I2307" s="874"/>
      <c r="J2307" s="874"/>
      <c r="K2307" s="874"/>
      <c r="L2307" s="874"/>
      <c r="P2307" s="286">
        <v>43927.833333333336</v>
      </c>
      <c r="Q2307">
        <v>66.46216666666669</v>
      </c>
      <c r="S2307" s="286">
        <v>44520.875</v>
      </c>
      <c r="T2307" s="461">
        <v>2.6383730000000001</v>
      </c>
      <c r="V2307" s="286">
        <v>44943.541666666664</v>
      </c>
      <c r="W2307">
        <v>117.2988</v>
      </c>
    </row>
    <row r="2308" spans="4:23" x14ac:dyDescent="0.2">
      <c r="D2308" s="2">
        <v>43705.166666666664</v>
      </c>
      <c r="E2308" s="398">
        <v>3.2599999904632568</v>
      </c>
      <c r="F2308" s="874"/>
      <c r="G2308" s="874"/>
      <c r="H2308" s="874"/>
      <c r="I2308" s="874"/>
      <c r="J2308" s="874"/>
      <c r="K2308" s="874"/>
      <c r="L2308" s="874"/>
      <c r="P2308" s="286">
        <v>43927.875</v>
      </c>
      <c r="Q2308">
        <v>49.554333333333339</v>
      </c>
      <c r="S2308" s="286">
        <v>44520.916666666664</v>
      </c>
      <c r="T2308" s="461">
        <v>2.0180310000000001</v>
      </c>
      <c r="V2308" s="286">
        <v>44943.583333333336</v>
      </c>
      <c r="W2308">
        <v>105.82380000000001</v>
      </c>
    </row>
    <row r="2309" spans="4:23" x14ac:dyDescent="0.2">
      <c r="D2309" s="2">
        <v>43705.208333333336</v>
      </c>
      <c r="E2309" s="398">
        <v>4.4099998474121094</v>
      </c>
      <c r="F2309" s="874"/>
      <c r="G2309" s="874"/>
      <c r="H2309" s="874"/>
      <c r="I2309" s="874"/>
      <c r="J2309" s="874"/>
      <c r="K2309" s="874"/>
      <c r="L2309" s="874"/>
      <c r="P2309" s="286">
        <v>43927.916666666664</v>
      </c>
      <c r="Q2309">
        <v>49.951999999999998</v>
      </c>
      <c r="S2309" s="286">
        <v>44520.958333333336</v>
      </c>
      <c r="T2309" s="461">
        <v>6.3745880000000001</v>
      </c>
      <c r="V2309" s="286">
        <v>44943.625</v>
      </c>
      <c r="W2309">
        <v>58.355789999999999</v>
      </c>
    </row>
    <row r="2310" spans="4:23" x14ac:dyDescent="0.2">
      <c r="D2310" s="2">
        <v>43705.25</v>
      </c>
      <c r="E2310" s="398">
        <v>2.619999885559082</v>
      </c>
      <c r="F2310" s="874"/>
      <c r="G2310" s="874"/>
      <c r="H2310" s="874"/>
      <c r="I2310" s="874"/>
      <c r="J2310" s="874"/>
      <c r="K2310" s="874"/>
      <c r="L2310" s="874"/>
      <c r="P2310" s="286">
        <v>43927.958333333336</v>
      </c>
      <c r="Q2310">
        <v>126.72716666666672</v>
      </c>
      <c r="S2310" s="286">
        <v>44521</v>
      </c>
      <c r="T2310" s="461">
        <v>8.0162759999999995</v>
      </c>
      <c r="V2310" s="286">
        <v>44943.666666666664</v>
      </c>
      <c r="W2310">
        <v>3.5740669999999999</v>
      </c>
    </row>
    <row r="2311" spans="4:23" x14ac:dyDescent="0.2">
      <c r="D2311" s="2">
        <v>43705.291666666664</v>
      </c>
      <c r="E2311" s="398">
        <v>21.739999771118164</v>
      </c>
      <c r="F2311" s="874"/>
      <c r="G2311" s="874"/>
      <c r="H2311" s="874"/>
      <c r="I2311" s="874"/>
      <c r="J2311" s="874"/>
      <c r="K2311" s="874"/>
      <c r="L2311" s="874"/>
      <c r="P2311" s="286">
        <v>43928</v>
      </c>
      <c r="Q2311">
        <v>148.78716666666665</v>
      </c>
      <c r="S2311" s="286">
        <v>44521.041666666664</v>
      </c>
      <c r="T2311" s="461">
        <v>5.6030620000000004</v>
      </c>
      <c r="V2311" s="286">
        <v>44943.708333333336</v>
      </c>
      <c r="W2311">
        <v>17.438130000000001</v>
      </c>
    </row>
    <row r="2312" spans="4:23" x14ac:dyDescent="0.2">
      <c r="D2312" s="2">
        <v>43705.333333333336</v>
      </c>
      <c r="E2312" s="398">
        <v>213.00999450683594</v>
      </c>
      <c r="F2312" s="874"/>
      <c r="G2312" s="874"/>
      <c r="H2312" s="874"/>
      <c r="I2312" s="874"/>
      <c r="J2312" s="874"/>
      <c r="K2312" s="874"/>
      <c r="L2312" s="874"/>
      <c r="P2312" s="286">
        <v>43928.041666666664</v>
      </c>
      <c r="Q2312">
        <v>123.6885</v>
      </c>
      <c r="S2312" s="286">
        <v>44521.083333333336</v>
      </c>
      <c r="T2312" s="461">
        <v>2.400058</v>
      </c>
      <c r="V2312" s="286">
        <v>44943.75</v>
      </c>
      <c r="W2312">
        <v>11.8714</v>
      </c>
    </row>
    <row r="2313" spans="4:23" x14ac:dyDescent="0.2">
      <c r="D2313" s="2">
        <v>43705.375</v>
      </c>
      <c r="E2313" s="398">
        <v>126.68000030517578</v>
      </c>
      <c r="F2313" s="874"/>
      <c r="G2313" s="874"/>
      <c r="H2313" s="874"/>
      <c r="I2313" s="874"/>
      <c r="J2313" s="874"/>
      <c r="K2313" s="874"/>
      <c r="L2313" s="874"/>
      <c r="P2313" s="286">
        <v>43928.083333333336</v>
      </c>
      <c r="Q2313">
        <v>124.58300000000001</v>
      </c>
      <c r="S2313" s="286">
        <v>44521.125</v>
      </c>
      <c r="T2313" s="461">
        <v>1.984092</v>
      </c>
      <c r="V2313" s="286">
        <v>44943.791666666664</v>
      </c>
      <c r="W2313">
        <v>17.364570000000001</v>
      </c>
    </row>
    <row r="2314" spans="4:23" x14ac:dyDescent="0.2">
      <c r="D2314" s="2">
        <v>43705.416666666664</v>
      </c>
      <c r="E2314" s="398">
        <v>149.21000671386719</v>
      </c>
      <c r="F2314" s="874"/>
      <c r="G2314" s="874"/>
      <c r="H2314" s="874"/>
      <c r="I2314" s="874"/>
      <c r="J2314" s="874"/>
      <c r="K2314" s="874"/>
      <c r="L2314" s="874"/>
      <c r="P2314" s="286">
        <v>43928.125</v>
      </c>
      <c r="Q2314">
        <v>345.34616666666665</v>
      </c>
      <c r="S2314" s="286">
        <v>44521.166666666664</v>
      </c>
      <c r="T2314" s="461">
        <v>2.6476899999999999</v>
      </c>
      <c r="V2314" s="286">
        <v>44943.833333333336</v>
      </c>
      <c r="W2314">
        <v>25.573930000000001</v>
      </c>
    </row>
    <row r="2315" spans="4:23" x14ac:dyDescent="0.2">
      <c r="D2315" s="2">
        <v>43705.458333333336</v>
      </c>
      <c r="E2315" s="398">
        <v>108.86000061035156</v>
      </c>
      <c r="F2315" s="874"/>
      <c r="G2315" s="874"/>
      <c r="H2315" s="874"/>
      <c r="I2315" s="874"/>
      <c r="J2315" s="874"/>
      <c r="K2315" s="874"/>
      <c r="L2315" s="874"/>
      <c r="P2315" s="286">
        <v>43928.166666666664</v>
      </c>
      <c r="Q2315">
        <v>164.85483333333335</v>
      </c>
      <c r="S2315" s="286">
        <v>44521.208333333336</v>
      </c>
      <c r="T2315" s="461">
        <v>2.478386</v>
      </c>
      <c r="V2315" s="286">
        <v>44943.875</v>
      </c>
      <c r="W2315">
        <v>10.172180000000001</v>
      </c>
    </row>
    <row r="2316" spans="4:23" x14ac:dyDescent="0.2">
      <c r="D2316" s="2">
        <v>43705.5</v>
      </c>
      <c r="E2316" s="398">
        <v>107.37000274658203</v>
      </c>
      <c r="F2316" s="874"/>
      <c r="G2316" s="874"/>
      <c r="H2316" s="874"/>
      <c r="I2316" s="874"/>
      <c r="J2316" s="874"/>
      <c r="K2316" s="874"/>
      <c r="L2316" s="874"/>
      <c r="P2316" s="286">
        <v>43928.208333333336</v>
      </c>
      <c r="Q2316">
        <v>230.57766666666663</v>
      </c>
      <c r="S2316" s="286">
        <v>44521.25</v>
      </c>
      <c r="T2316" s="461">
        <v>2.6225320000000001</v>
      </c>
      <c r="V2316" s="286">
        <v>44944.291666666664</v>
      </c>
      <c r="W2316">
        <v>134.72470000000001</v>
      </c>
    </row>
    <row r="2317" spans="4:23" x14ac:dyDescent="0.2">
      <c r="D2317" s="2">
        <v>43705.541666666664</v>
      </c>
      <c r="E2317" s="398">
        <v>100.04000091552734</v>
      </c>
      <c r="F2317" s="874"/>
      <c r="G2317" s="874"/>
      <c r="H2317" s="874"/>
      <c r="I2317" s="874"/>
      <c r="J2317" s="874"/>
      <c r="K2317" s="874"/>
      <c r="L2317" s="874"/>
      <c r="P2317" s="286">
        <v>43928.25</v>
      </c>
      <c r="Q2317">
        <v>96.710833333333326</v>
      </c>
      <c r="S2317" s="286">
        <v>44521.291666666664</v>
      </c>
      <c r="T2317" s="461">
        <v>2.707055</v>
      </c>
      <c r="V2317" s="286">
        <v>44944.333333333336</v>
      </c>
      <c r="W2317">
        <v>104.3488</v>
      </c>
    </row>
    <row r="2318" spans="4:23" x14ac:dyDescent="0.2">
      <c r="D2318" s="2">
        <v>43705.583333333336</v>
      </c>
      <c r="E2318" s="398">
        <v>99.589996337890625</v>
      </c>
      <c r="F2318" s="874"/>
      <c r="G2318" s="874"/>
      <c r="H2318" s="874"/>
      <c r="I2318" s="874"/>
      <c r="J2318" s="874"/>
      <c r="K2318" s="874"/>
      <c r="L2318" s="874"/>
      <c r="P2318" s="286">
        <v>43928.291666666664</v>
      </c>
      <c r="Q2318">
        <v>38.319999999999979</v>
      </c>
      <c r="S2318" s="286">
        <v>44521.333333333336</v>
      </c>
      <c r="T2318" s="461">
        <v>2.6938689999999998</v>
      </c>
      <c r="V2318" s="286">
        <v>44944.375</v>
      </c>
      <c r="W2318">
        <v>124.8309</v>
      </c>
    </row>
    <row r="2319" spans="4:23" x14ac:dyDescent="0.2">
      <c r="D2319" s="2">
        <v>43705.625</v>
      </c>
      <c r="E2319" s="398">
        <v>90.139999389648438</v>
      </c>
      <c r="F2319" s="874"/>
      <c r="G2319" s="874"/>
      <c r="H2319" s="874"/>
      <c r="I2319" s="874"/>
      <c r="J2319" s="874"/>
      <c r="K2319" s="874"/>
      <c r="L2319" s="874"/>
      <c r="P2319" s="286">
        <v>43928.333333333336</v>
      </c>
      <c r="Q2319">
        <v>73.203000000000003</v>
      </c>
      <c r="S2319" s="286">
        <v>44521.375</v>
      </c>
      <c r="T2319" s="461">
        <v>2.9343509999999999</v>
      </c>
      <c r="V2319" s="286">
        <v>44944.416666666664</v>
      </c>
      <c r="W2319">
        <v>38.610610000000001</v>
      </c>
    </row>
    <row r="2320" spans="4:23" x14ac:dyDescent="0.2">
      <c r="D2320" s="2">
        <v>43705.666666666664</v>
      </c>
      <c r="E2320" s="398">
        <v>3.9600000381469727</v>
      </c>
      <c r="F2320" s="874"/>
      <c r="G2320" s="874"/>
      <c r="H2320" s="874"/>
      <c r="I2320" s="874"/>
      <c r="J2320" s="874"/>
      <c r="K2320" s="874"/>
      <c r="L2320" s="874"/>
      <c r="P2320" s="286">
        <v>43928.375</v>
      </c>
      <c r="Q2320">
        <v>54.694499999999977</v>
      </c>
      <c r="S2320" s="286">
        <v>44521.416666666664</v>
      </c>
      <c r="T2320" s="461">
        <v>3.2140520000000001</v>
      </c>
      <c r="V2320" s="286">
        <v>44944.458333333336</v>
      </c>
      <c r="W2320">
        <v>50.749690000000001</v>
      </c>
    </row>
    <row r="2321" spans="4:23" x14ac:dyDescent="0.2">
      <c r="D2321" s="2">
        <v>43705.708333333336</v>
      </c>
      <c r="E2321" s="398">
        <v>2.0099999904632568</v>
      </c>
      <c r="F2321" s="874"/>
      <c r="G2321" s="874"/>
      <c r="H2321" s="874"/>
      <c r="I2321" s="874"/>
      <c r="J2321" s="874"/>
      <c r="K2321" s="874"/>
      <c r="L2321" s="874"/>
      <c r="P2321" s="286">
        <v>43928.416666666664</v>
      </c>
      <c r="Q2321">
        <v>43.61033333333333</v>
      </c>
      <c r="S2321" s="286">
        <v>44521.458333333336</v>
      </c>
      <c r="T2321" s="461">
        <v>2.9648620000000001</v>
      </c>
      <c r="V2321" s="286">
        <v>44944.5</v>
      </c>
      <c r="W2321">
        <v>181.0676</v>
      </c>
    </row>
    <row r="2322" spans="4:23" x14ac:dyDescent="0.2">
      <c r="D2322" s="2">
        <v>43705.75</v>
      </c>
      <c r="E2322" s="398">
        <v>1.940000057220459</v>
      </c>
      <c r="F2322" s="874"/>
      <c r="G2322" s="874"/>
      <c r="H2322" s="874"/>
      <c r="I2322" s="874"/>
      <c r="J2322" s="874"/>
      <c r="K2322" s="874"/>
      <c r="L2322" s="874"/>
      <c r="P2322" s="286">
        <v>43928.458333333336</v>
      </c>
      <c r="Q2322">
        <v>138.31233333333324</v>
      </c>
      <c r="S2322" s="286">
        <v>44521.5</v>
      </c>
      <c r="T2322" s="461">
        <v>0.38795590000000002</v>
      </c>
      <c r="V2322" s="286">
        <v>44944.541666666664</v>
      </c>
      <c r="W2322">
        <v>446.3612</v>
      </c>
    </row>
    <row r="2323" spans="4:23" x14ac:dyDescent="0.2">
      <c r="D2323" s="2">
        <v>43705.791666666664</v>
      </c>
      <c r="E2323" s="398">
        <v>2.2999999523162842</v>
      </c>
      <c r="F2323" s="874"/>
      <c r="G2323" s="874"/>
      <c r="H2323" s="874"/>
      <c r="I2323" s="874"/>
      <c r="J2323" s="874"/>
      <c r="K2323" s="874"/>
      <c r="L2323" s="874"/>
      <c r="P2323" s="286">
        <v>43928.5</v>
      </c>
      <c r="Q2323">
        <v>73.944833333333321</v>
      </c>
      <c r="S2323" s="286">
        <v>44521.541666666664</v>
      </c>
      <c r="T2323" s="461">
        <v>1.8092090000000001</v>
      </c>
      <c r="V2323" s="286">
        <v>44944.583333333336</v>
      </c>
      <c r="W2323">
        <v>232.21469999999999</v>
      </c>
    </row>
    <row r="2324" spans="4:23" x14ac:dyDescent="0.2">
      <c r="D2324" s="2">
        <v>43705.833333333336</v>
      </c>
      <c r="E2324" s="398">
        <v>2.5399999618530273</v>
      </c>
      <c r="F2324" s="874"/>
      <c r="G2324" s="874"/>
      <c r="H2324" s="874"/>
      <c r="I2324" s="874"/>
      <c r="J2324" s="874"/>
      <c r="K2324" s="874"/>
      <c r="L2324" s="874"/>
      <c r="P2324" s="286">
        <v>43928.541666666664</v>
      </c>
      <c r="Q2324">
        <v>154.76616666666669</v>
      </c>
      <c r="S2324" s="286">
        <v>44521.583333333336</v>
      </c>
      <c r="T2324" s="461">
        <v>3.1018750000000002</v>
      </c>
      <c r="V2324" s="286">
        <v>44944.625</v>
      </c>
      <c r="W2324">
        <v>56.598999999999997</v>
      </c>
    </row>
    <row r="2325" spans="4:23" x14ac:dyDescent="0.2">
      <c r="D2325" s="2">
        <v>43705.875</v>
      </c>
      <c r="E2325" s="398">
        <v>2.3299999237060547</v>
      </c>
      <c r="F2325" s="874"/>
      <c r="G2325" s="874"/>
      <c r="H2325" s="874"/>
      <c r="I2325" s="874"/>
      <c r="J2325" s="874"/>
      <c r="K2325" s="874"/>
      <c r="L2325" s="874"/>
      <c r="P2325" s="286">
        <v>43928.583333333336</v>
      </c>
      <c r="Q2325">
        <v>79.250833333333304</v>
      </c>
      <c r="S2325" s="286">
        <v>44521.625</v>
      </c>
      <c r="T2325" s="461">
        <v>0</v>
      </c>
      <c r="V2325" s="286">
        <v>44944.666666666664</v>
      </c>
      <c r="W2325">
        <v>15.086209999999999</v>
      </c>
    </row>
    <row r="2326" spans="4:23" x14ac:dyDescent="0.2">
      <c r="D2326" s="2">
        <v>43705.916666666664</v>
      </c>
      <c r="E2326" s="398">
        <v>2.0299999713897705</v>
      </c>
      <c r="F2326" s="874"/>
      <c r="G2326" s="874"/>
      <c r="H2326" s="874"/>
      <c r="I2326" s="874"/>
      <c r="J2326" s="874"/>
      <c r="K2326" s="874"/>
      <c r="L2326" s="874"/>
      <c r="P2326" s="286">
        <v>43928.625</v>
      </c>
      <c r="Q2326">
        <v>90.316666666666677</v>
      </c>
      <c r="S2326" s="286">
        <v>44521.666666666664</v>
      </c>
      <c r="T2326" s="461">
        <v>3.7692420000000002</v>
      </c>
      <c r="V2326" s="286">
        <v>44944.708333333336</v>
      </c>
      <c r="W2326">
        <v>15.82321</v>
      </c>
    </row>
    <row r="2327" spans="4:23" x14ac:dyDescent="0.2">
      <c r="D2327" s="2">
        <v>43705.958333333336</v>
      </c>
      <c r="E2327" s="398">
        <v>1.940000057220459</v>
      </c>
      <c r="F2327" s="874"/>
      <c r="G2327" s="874"/>
      <c r="H2327" s="874"/>
      <c r="I2327" s="874"/>
      <c r="J2327" s="874"/>
      <c r="K2327" s="874"/>
      <c r="L2327" s="874"/>
      <c r="P2327" s="286">
        <v>43928.666666666664</v>
      </c>
      <c r="Q2327">
        <v>28.327499999999993</v>
      </c>
      <c r="S2327" s="286">
        <v>44521.708333333336</v>
      </c>
      <c r="T2327" s="461">
        <v>12.42774</v>
      </c>
      <c r="V2327" s="286">
        <v>44944.75</v>
      </c>
      <c r="W2327">
        <v>6.1043250000000002</v>
      </c>
    </row>
    <row r="2328" spans="4:23" x14ac:dyDescent="0.2">
      <c r="D2328" s="2">
        <v>43706</v>
      </c>
      <c r="E2328" s="398">
        <v>1.8600000143051147</v>
      </c>
      <c r="F2328" s="874"/>
      <c r="G2328" s="874"/>
      <c r="H2328" s="874"/>
      <c r="I2328" s="874"/>
      <c r="J2328" s="874"/>
      <c r="K2328" s="874"/>
      <c r="L2328" s="874"/>
      <c r="P2328" s="286">
        <v>43928.708333333336</v>
      </c>
      <c r="Q2328">
        <v>45.269999999999989</v>
      </c>
      <c r="S2328" s="286">
        <v>44521.75</v>
      </c>
      <c r="T2328" s="461">
        <v>2.8075459999999999</v>
      </c>
      <c r="V2328" s="286">
        <v>44944.791666666664</v>
      </c>
      <c r="W2328">
        <v>5.7423029999999997</v>
      </c>
    </row>
    <row r="2329" spans="4:23" x14ac:dyDescent="0.2">
      <c r="D2329" s="2">
        <v>43706.041666666664</v>
      </c>
      <c r="E2329" s="398">
        <v>1.7400000095367432</v>
      </c>
      <c r="F2329" s="874"/>
      <c r="G2329" s="874"/>
      <c r="H2329" s="874"/>
      <c r="I2329" s="874"/>
      <c r="J2329" s="874"/>
      <c r="K2329" s="874"/>
      <c r="L2329" s="874"/>
      <c r="P2329" s="286">
        <v>43928.75</v>
      </c>
      <c r="Q2329">
        <v>42.593666666666678</v>
      </c>
      <c r="S2329" s="286">
        <v>44521.791666666664</v>
      </c>
      <c r="T2329" s="461">
        <v>2.7692939999999999</v>
      </c>
      <c r="V2329" s="286">
        <v>44944.833333333336</v>
      </c>
      <c r="W2329">
        <v>2.0752459999999999</v>
      </c>
    </row>
    <row r="2330" spans="4:23" x14ac:dyDescent="0.2">
      <c r="D2330" s="2">
        <v>43706.083333333336</v>
      </c>
      <c r="E2330" s="398">
        <v>1.6299999952316284</v>
      </c>
      <c r="F2330" s="874"/>
      <c r="G2330" s="874"/>
      <c r="H2330" s="874"/>
      <c r="I2330" s="874"/>
      <c r="J2330" s="874"/>
      <c r="K2330" s="874"/>
      <c r="L2330" s="874"/>
      <c r="P2330" s="286">
        <v>43928.791666666664</v>
      </c>
      <c r="Q2330">
        <v>91.133666666666656</v>
      </c>
      <c r="S2330" s="286">
        <v>44521.833333333336</v>
      </c>
      <c r="T2330" s="461">
        <v>2.0920420000000002</v>
      </c>
      <c r="V2330" s="286">
        <v>44944.875</v>
      </c>
      <c r="W2330" t="s">
        <v>1737</v>
      </c>
    </row>
    <row r="2331" spans="4:23" x14ac:dyDescent="0.2">
      <c r="D2331" s="2">
        <v>43706.125</v>
      </c>
      <c r="E2331" s="398">
        <v>1.5299999713897705</v>
      </c>
      <c r="F2331" s="874"/>
      <c r="G2331" s="874"/>
      <c r="H2331" s="874"/>
      <c r="I2331" s="874"/>
      <c r="J2331" s="874"/>
      <c r="K2331" s="874"/>
      <c r="L2331" s="874"/>
      <c r="P2331" s="286">
        <v>43928.833333333336</v>
      </c>
      <c r="Q2331">
        <v>90.130333333333354</v>
      </c>
      <c r="S2331" s="286">
        <v>44521.875</v>
      </c>
      <c r="T2331" s="461">
        <v>3.402301</v>
      </c>
      <c r="V2331" s="286">
        <v>44945.291666666664</v>
      </c>
      <c r="W2331">
        <v>186.5531</v>
      </c>
    </row>
    <row r="2332" spans="4:23" x14ac:dyDescent="0.2">
      <c r="D2332" s="2">
        <v>43706.166666666664</v>
      </c>
      <c r="E2332" s="398">
        <v>3.2799999713897705</v>
      </c>
      <c r="F2332" s="874"/>
      <c r="G2332" s="874"/>
      <c r="H2332" s="874"/>
      <c r="I2332" s="874"/>
      <c r="J2332" s="874"/>
      <c r="K2332" s="874"/>
      <c r="L2332" s="874"/>
      <c r="P2332" s="286">
        <v>43928.875</v>
      </c>
      <c r="Q2332">
        <v>94.387833333333347</v>
      </c>
      <c r="S2332" s="286">
        <v>44521.916666666664</v>
      </c>
      <c r="T2332" s="461">
        <v>1.896366</v>
      </c>
      <c r="V2332" s="286">
        <v>44945.333333333336</v>
      </c>
      <c r="W2332">
        <v>252.34780000000001</v>
      </c>
    </row>
    <row r="2333" spans="4:23" x14ac:dyDescent="0.2">
      <c r="D2333" s="2">
        <v>43706.208333333336</v>
      </c>
      <c r="E2333" s="398">
        <v>4.1599998474121094</v>
      </c>
      <c r="F2333" s="874"/>
      <c r="G2333" s="874"/>
      <c r="H2333" s="874"/>
      <c r="I2333" s="874"/>
      <c r="J2333" s="874"/>
      <c r="K2333" s="874"/>
      <c r="L2333" s="874"/>
      <c r="P2333" s="286">
        <v>43928.916666666664</v>
      </c>
      <c r="Q2333">
        <v>69.91100000000003</v>
      </c>
      <c r="S2333" s="286">
        <v>44521.958333333336</v>
      </c>
      <c r="T2333" s="461">
        <v>6.6021840000000003</v>
      </c>
      <c r="V2333" s="286">
        <v>44945.375</v>
      </c>
      <c r="W2333">
        <v>81.104410000000001</v>
      </c>
    </row>
    <row r="2334" spans="4:23" x14ac:dyDescent="0.2">
      <c r="D2334" s="2">
        <v>43706.25</v>
      </c>
      <c r="E2334" s="398">
        <v>2.5999999046325684</v>
      </c>
      <c r="F2334" s="874"/>
      <c r="G2334" s="874"/>
      <c r="H2334" s="874"/>
      <c r="I2334" s="874"/>
      <c r="J2334" s="874"/>
      <c r="K2334" s="874"/>
      <c r="L2334" s="874"/>
      <c r="P2334" s="286">
        <v>43928.958333333336</v>
      </c>
      <c r="Q2334">
        <v>94.989500000000007</v>
      </c>
      <c r="S2334" s="286">
        <v>44522</v>
      </c>
      <c r="T2334" s="461">
        <v>10.908849999999999</v>
      </c>
      <c r="V2334" s="286">
        <v>44945.416666666664</v>
      </c>
      <c r="W2334">
        <v>206.54640000000001</v>
      </c>
    </row>
    <row r="2335" spans="4:23" x14ac:dyDescent="0.2">
      <c r="D2335" s="2">
        <v>43706.291666666664</v>
      </c>
      <c r="E2335" s="398">
        <v>22.520000457763672</v>
      </c>
      <c r="F2335" s="874"/>
      <c r="G2335" s="874"/>
      <c r="H2335" s="874"/>
      <c r="I2335" s="874"/>
      <c r="J2335" s="874"/>
      <c r="K2335" s="874"/>
      <c r="L2335" s="874"/>
      <c r="P2335" s="286">
        <v>43929</v>
      </c>
      <c r="Q2335">
        <v>151.58450000000002</v>
      </c>
      <c r="S2335" s="286">
        <v>44522.041666666664</v>
      </c>
      <c r="T2335" s="461">
        <v>5.8790829999999996</v>
      </c>
      <c r="V2335" s="286">
        <v>44945.458333333336</v>
      </c>
      <c r="W2335">
        <v>216.06219999999999</v>
      </c>
    </row>
    <row r="2336" spans="4:23" x14ac:dyDescent="0.2">
      <c r="D2336" s="2">
        <v>43706.333333333336</v>
      </c>
      <c r="E2336" s="398">
        <v>123.98000335693359</v>
      </c>
      <c r="F2336" s="874"/>
      <c r="G2336" s="874"/>
      <c r="H2336" s="874"/>
      <c r="I2336" s="874"/>
      <c r="J2336" s="874"/>
      <c r="K2336" s="874"/>
      <c r="L2336" s="874"/>
      <c r="P2336" s="286">
        <v>43929.041666666664</v>
      </c>
      <c r="Q2336">
        <v>524.06783333333328</v>
      </c>
      <c r="S2336" s="286">
        <v>44522.083333333336</v>
      </c>
      <c r="T2336" s="461">
        <v>4.177111</v>
      </c>
      <c r="V2336" s="286">
        <v>44945.5</v>
      </c>
      <c r="W2336">
        <v>291.8467</v>
      </c>
    </row>
    <row r="2337" spans="4:23" x14ac:dyDescent="0.2">
      <c r="D2337" s="2">
        <v>43706.375</v>
      </c>
      <c r="E2337" s="398">
        <v>160.71000671386719</v>
      </c>
      <c r="F2337" s="874"/>
      <c r="G2337" s="874"/>
      <c r="H2337" s="874"/>
      <c r="I2337" s="874"/>
      <c r="J2337" s="874"/>
      <c r="K2337" s="874"/>
      <c r="L2337" s="874"/>
      <c r="P2337" s="286">
        <v>43929.083333333336</v>
      </c>
      <c r="Q2337">
        <v>90.175500000000014</v>
      </c>
      <c r="S2337" s="286">
        <v>44522.125</v>
      </c>
      <c r="T2337" s="461">
        <v>3.586398</v>
      </c>
      <c r="V2337" s="286">
        <v>44945.541666666664</v>
      </c>
      <c r="W2337">
        <v>276.69810000000001</v>
      </c>
    </row>
    <row r="2338" spans="4:23" x14ac:dyDescent="0.2">
      <c r="D2338" s="2">
        <v>43706.416666666664</v>
      </c>
      <c r="E2338" s="398">
        <v>176.88999938964844</v>
      </c>
      <c r="F2338" s="874"/>
      <c r="G2338" s="874"/>
      <c r="H2338" s="874"/>
      <c r="I2338" s="874"/>
      <c r="J2338" s="874"/>
      <c r="K2338" s="874"/>
      <c r="L2338" s="874"/>
      <c r="P2338" s="286">
        <v>43929.125</v>
      </c>
      <c r="Q2338">
        <v>302.78483333333338</v>
      </c>
      <c r="S2338" s="286">
        <v>44522.166666666664</v>
      </c>
      <c r="T2338" s="461">
        <v>3.098068</v>
      </c>
      <c r="V2338" s="286">
        <v>44945.583333333336</v>
      </c>
      <c r="W2338">
        <v>396.39909999999998</v>
      </c>
    </row>
    <row r="2339" spans="4:23" x14ac:dyDescent="0.2">
      <c r="D2339" s="2">
        <v>43706.458333333336</v>
      </c>
      <c r="E2339" s="398">
        <v>176.72999572753906</v>
      </c>
      <c r="F2339" s="874"/>
      <c r="G2339" s="874"/>
      <c r="H2339" s="874"/>
      <c r="I2339" s="874"/>
      <c r="J2339" s="874"/>
      <c r="K2339" s="874"/>
      <c r="L2339" s="874"/>
      <c r="P2339" s="286">
        <v>43929.166666666664</v>
      </c>
      <c r="Q2339">
        <v>106.33783333333332</v>
      </c>
      <c r="S2339" s="286">
        <v>44522.208333333336</v>
      </c>
      <c r="T2339" s="461">
        <v>121.50709999999999</v>
      </c>
      <c r="V2339" s="286">
        <v>44945.625</v>
      </c>
      <c r="W2339">
        <v>272.47699999999998</v>
      </c>
    </row>
    <row r="2340" spans="4:23" x14ac:dyDescent="0.2">
      <c r="D2340" s="2">
        <v>43706.5</v>
      </c>
      <c r="E2340" s="398">
        <v>77.349998474121094</v>
      </c>
      <c r="F2340" s="874"/>
      <c r="G2340" s="874"/>
      <c r="H2340" s="874"/>
      <c r="I2340" s="874"/>
      <c r="J2340" s="874"/>
      <c r="K2340" s="874"/>
      <c r="L2340" s="874"/>
      <c r="P2340" s="286">
        <v>43929.208333333336</v>
      </c>
      <c r="Q2340">
        <v>121.81483333333331</v>
      </c>
      <c r="S2340" s="286">
        <v>44522.25</v>
      </c>
      <c r="T2340" s="461">
        <v>149.4786</v>
      </c>
      <c r="V2340" s="286">
        <v>44945.666666666664</v>
      </c>
      <c r="W2340">
        <v>255.32079999999999</v>
      </c>
    </row>
    <row r="2341" spans="4:23" x14ac:dyDescent="0.2">
      <c r="D2341" s="2">
        <v>43706.541666666664</v>
      </c>
      <c r="E2341" s="398">
        <v>80.019996643066406</v>
      </c>
      <c r="F2341" s="874"/>
      <c r="G2341" s="874"/>
      <c r="H2341" s="874"/>
      <c r="I2341" s="874"/>
      <c r="J2341" s="874"/>
      <c r="K2341" s="874"/>
      <c r="L2341" s="874"/>
      <c r="P2341" s="286">
        <v>43929.25</v>
      </c>
      <c r="Q2341">
        <v>82.41816666666665</v>
      </c>
      <c r="S2341" s="286">
        <v>44522.291666666664</v>
      </c>
      <c r="T2341" s="461">
        <v>328.25310000000002</v>
      </c>
      <c r="V2341" s="286">
        <v>44945.708333333336</v>
      </c>
      <c r="W2341">
        <v>135.5986</v>
      </c>
    </row>
    <row r="2342" spans="4:23" x14ac:dyDescent="0.2">
      <c r="D2342" s="2">
        <v>43706.583333333336</v>
      </c>
      <c r="E2342" s="398">
        <v>85.860000610351563</v>
      </c>
      <c r="F2342" s="874"/>
      <c r="G2342" s="874"/>
      <c r="H2342" s="874"/>
      <c r="I2342" s="874"/>
      <c r="J2342" s="874"/>
      <c r="K2342" s="874"/>
      <c r="L2342" s="874"/>
      <c r="P2342" s="286">
        <v>43929.291666666664</v>
      </c>
      <c r="Q2342">
        <v>59.598166666666671</v>
      </c>
      <c r="S2342" s="286">
        <v>44522.333333333336</v>
      </c>
      <c r="T2342" s="461">
        <v>206.23320000000001</v>
      </c>
      <c r="V2342" s="286">
        <v>44945.75</v>
      </c>
      <c r="W2342">
        <v>132.19399999999999</v>
      </c>
    </row>
    <row r="2343" spans="4:23" x14ac:dyDescent="0.2">
      <c r="D2343" s="2">
        <v>43706.625</v>
      </c>
      <c r="E2343" s="398">
        <v>13.130000114440918</v>
      </c>
      <c r="F2343" s="874"/>
      <c r="G2343" s="874"/>
      <c r="H2343" s="874"/>
      <c r="I2343" s="874"/>
      <c r="J2343" s="874"/>
      <c r="K2343" s="874"/>
      <c r="L2343" s="874"/>
      <c r="P2343" s="286">
        <v>43929.333333333336</v>
      </c>
      <c r="Q2343">
        <v>93.954333333333338</v>
      </c>
      <c r="S2343" s="286">
        <v>44522.375</v>
      </c>
      <c r="T2343" s="461">
        <v>192.11340000000001</v>
      </c>
      <c r="V2343" s="286">
        <v>44945.791666666664</v>
      </c>
      <c r="W2343">
        <v>53.407229999999998</v>
      </c>
    </row>
    <row r="2344" spans="4:23" x14ac:dyDescent="0.2">
      <c r="D2344" s="2">
        <v>43706.666666666664</v>
      </c>
      <c r="E2344" s="398">
        <v>2.3299999237060547</v>
      </c>
      <c r="F2344" s="874"/>
      <c r="G2344" s="874"/>
      <c r="H2344" s="874"/>
      <c r="I2344" s="874"/>
      <c r="J2344" s="874"/>
      <c r="K2344" s="874"/>
      <c r="L2344" s="874"/>
      <c r="P2344" s="286">
        <v>43929.375</v>
      </c>
      <c r="Q2344">
        <v>66.849833333333308</v>
      </c>
      <c r="S2344" s="286">
        <v>44522.416666666664</v>
      </c>
      <c r="T2344" s="461">
        <v>111.43899999999999</v>
      </c>
      <c r="V2344" s="286">
        <v>44945.833333333336</v>
      </c>
      <c r="W2344">
        <v>6.3802880000000002</v>
      </c>
    </row>
    <row r="2345" spans="4:23" x14ac:dyDescent="0.2">
      <c r="D2345" s="2">
        <v>43706.708333333336</v>
      </c>
      <c r="E2345" s="398">
        <v>2.4200000762939453</v>
      </c>
      <c r="F2345" s="874"/>
      <c r="G2345" s="874"/>
      <c r="H2345" s="874"/>
      <c r="I2345" s="874"/>
      <c r="J2345" s="874"/>
      <c r="K2345" s="874"/>
      <c r="L2345" s="874"/>
      <c r="P2345" s="286">
        <v>43929.416666666664</v>
      </c>
      <c r="Q2345">
        <v>50.650166666666678</v>
      </c>
      <c r="S2345" s="286">
        <v>44522.458333333336</v>
      </c>
      <c r="T2345" s="461">
        <v>117.9152</v>
      </c>
      <c r="V2345" s="286">
        <v>44945.875</v>
      </c>
      <c r="W2345">
        <v>20.76727</v>
      </c>
    </row>
    <row r="2346" spans="4:23" x14ac:dyDescent="0.2">
      <c r="D2346" s="2">
        <v>43706.75</v>
      </c>
      <c r="E2346" s="398">
        <v>2.7899999618530273</v>
      </c>
      <c r="F2346" s="874"/>
      <c r="G2346" s="874"/>
      <c r="H2346" s="874"/>
      <c r="I2346" s="874"/>
      <c r="J2346" s="874"/>
      <c r="K2346" s="874"/>
      <c r="L2346" s="874"/>
      <c r="P2346" s="286">
        <v>43929.458333333336</v>
      </c>
      <c r="Q2346">
        <v>122.2893333333333</v>
      </c>
      <c r="S2346" s="286">
        <v>44522.5</v>
      </c>
      <c r="T2346" s="461">
        <v>160.8939</v>
      </c>
      <c r="V2346" s="286">
        <v>44946.291666666664</v>
      </c>
      <c r="W2346">
        <v>134.47880000000001</v>
      </c>
    </row>
    <row r="2347" spans="4:23" x14ac:dyDescent="0.2">
      <c r="D2347" s="2">
        <v>43706.791666666664</v>
      </c>
      <c r="E2347" s="398">
        <v>2.940000057220459</v>
      </c>
      <c r="F2347" s="874"/>
      <c r="G2347" s="874"/>
      <c r="H2347" s="874"/>
      <c r="I2347" s="874"/>
      <c r="J2347" s="874"/>
      <c r="K2347" s="874"/>
      <c r="L2347" s="874"/>
      <c r="P2347" s="286">
        <v>43929.5</v>
      </c>
      <c r="Q2347">
        <v>322.60099999999989</v>
      </c>
      <c r="S2347" s="286">
        <v>44522.541666666664</v>
      </c>
      <c r="T2347" s="461">
        <v>117.7722</v>
      </c>
      <c r="V2347" s="286">
        <v>44946.333333333336</v>
      </c>
      <c r="W2347">
        <v>141.35050000000001</v>
      </c>
    </row>
    <row r="2348" spans="4:23" x14ac:dyDescent="0.2">
      <c r="D2348" s="2">
        <v>43706.833333333336</v>
      </c>
      <c r="E2348" s="398">
        <v>2.6600000858306885</v>
      </c>
      <c r="F2348" s="874"/>
      <c r="G2348" s="874"/>
      <c r="H2348" s="874"/>
      <c r="I2348" s="874"/>
      <c r="J2348" s="874"/>
      <c r="K2348" s="874"/>
      <c r="L2348" s="874"/>
      <c r="P2348" s="286">
        <v>43929.541666666664</v>
      </c>
      <c r="Q2348">
        <v>146.02249999999998</v>
      </c>
      <c r="S2348" s="286">
        <v>44522.583333333336</v>
      </c>
      <c r="T2348" s="461">
        <v>184.59639999999999</v>
      </c>
      <c r="V2348" s="286">
        <v>44946.375</v>
      </c>
      <c r="W2348">
        <v>61.567599999999999</v>
      </c>
    </row>
    <row r="2349" spans="4:23" x14ac:dyDescent="0.2">
      <c r="D2349" s="2">
        <v>43706.875</v>
      </c>
      <c r="E2349" s="398">
        <v>2.5099999904632568</v>
      </c>
      <c r="F2349" s="874"/>
      <c r="G2349" s="874"/>
      <c r="H2349" s="874"/>
      <c r="I2349" s="874"/>
      <c r="J2349" s="874"/>
      <c r="K2349" s="874"/>
      <c r="L2349" s="874"/>
      <c r="P2349" s="286">
        <v>43929.583333333336</v>
      </c>
      <c r="Q2349">
        <v>42.404166666666647</v>
      </c>
      <c r="S2349" s="286">
        <v>44522.625</v>
      </c>
      <c r="T2349" s="461">
        <v>248.14930000000001</v>
      </c>
      <c r="V2349" s="286">
        <v>44946.416666666664</v>
      </c>
      <c r="W2349">
        <v>27.640689999999999</v>
      </c>
    </row>
    <row r="2350" spans="4:23" x14ac:dyDescent="0.2">
      <c r="D2350" s="2">
        <v>43706.916666666664</v>
      </c>
      <c r="E2350" s="398">
        <v>2.3399999141693115</v>
      </c>
      <c r="F2350" s="874"/>
      <c r="G2350" s="874"/>
      <c r="H2350" s="874"/>
      <c r="I2350" s="874"/>
      <c r="J2350" s="874"/>
      <c r="K2350" s="874"/>
      <c r="L2350" s="874"/>
      <c r="P2350" s="286">
        <v>43929.625</v>
      </c>
      <c r="Q2350">
        <v>154.46333333333342</v>
      </c>
      <c r="S2350" s="286">
        <v>44522.666666666664</v>
      </c>
      <c r="T2350" s="461">
        <v>162.29</v>
      </c>
      <c r="V2350" s="286">
        <v>44946.458333333336</v>
      </c>
      <c r="W2350">
        <v>29.475680000000001</v>
      </c>
    </row>
    <row r="2351" spans="4:23" x14ac:dyDescent="0.2">
      <c r="D2351" s="2">
        <v>43706.958333333336</v>
      </c>
      <c r="E2351" s="398">
        <v>2.2100000381469727</v>
      </c>
      <c r="F2351" s="874"/>
      <c r="G2351" s="874"/>
      <c r="H2351" s="874"/>
      <c r="I2351" s="874"/>
      <c r="J2351" s="874"/>
      <c r="K2351" s="874"/>
      <c r="L2351" s="874"/>
      <c r="P2351" s="286">
        <v>43929.666666666664</v>
      </c>
      <c r="Q2351">
        <v>77.163000000000025</v>
      </c>
      <c r="S2351" s="286">
        <v>44522.708333333336</v>
      </c>
      <c r="T2351" s="461">
        <v>136.47499999999999</v>
      </c>
      <c r="V2351" s="286">
        <v>44946.5</v>
      </c>
      <c r="W2351">
        <v>60.702739999999999</v>
      </c>
    </row>
    <row r="2352" spans="4:23" x14ac:dyDescent="0.2">
      <c r="D2352" s="2">
        <v>43707</v>
      </c>
      <c r="E2352" s="398">
        <v>2.0199999809265137</v>
      </c>
      <c r="F2352" s="874"/>
      <c r="G2352" s="874"/>
      <c r="H2352" s="874"/>
      <c r="I2352" s="874"/>
      <c r="J2352" s="874"/>
      <c r="K2352" s="874"/>
      <c r="L2352" s="874"/>
      <c r="P2352" s="286">
        <v>43929.708333333336</v>
      </c>
      <c r="Q2352">
        <v>73.566500000000005</v>
      </c>
      <c r="S2352" s="286">
        <v>44522.75</v>
      </c>
      <c r="T2352" s="461">
        <v>130.58240000000001</v>
      </c>
      <c r="V2352" s="286">
        <v>44946.541666666664</v>
      </c>
      <c r="W2352">
        <v>122.7706</v>
      </c>
    </row>
    <row r="2353" spans="4:23" x14ac:dyDescent="0.2">
      <c r="D2353" s="2">
        <v>43707.041666666664</v>
      </c>
      <c r="E2353" s="398">
        <v>1.8600000143051147</v>
      </c>
      <c r="F2353" s="874"/>
      <c r="G2353" s="874"/>
      <c r="H2353" s="874"/>
      <c r="I2353" s="874"/>
      <c r="J2353" s="874"/>
      <c r="K2353" s="874"/>
      <c r="L2353" s="874"/>
      <c r="P2353" s="286">
        <v>43929.75</v>
      </c>
      <c r="Q2353">
        <v>105.73283333333333</v>
      </c>
      <c r="S2353" s="286">
        <v>44522.791666666664</v>
      </c>
      <c r="T2353" s="461">
        <v>127.8331</v>
      </c>
      <c r="V2353" s="286">
        <v>44946.583333333336</v>
      </c>
      <c r="W2353">
        <v>100.7539</v>
      </c>
    </row>
    <row r="2354" spans="4:23" x14ac:dyDescent="0.2">
      <c r="D2354" s="2">
        <v>43707.083333333336</v>
      </c>
      <c r="E2354" s="398">
        <v>1.8600000143051147</v>
      </c>
      <c r="F2354" s="874"/>
      <c r="G2354" s="874"/>
      <c r="H2354" s="874"/>
      <c r="I2354" s="874"/>
      <c r="J2354" s="874"/>
      <c r="K2354" s="874"/>
      <c r="L2354" s="874"/>
      <c r="P2354" s="286">
        <v>43929.791666666664</v>
      </c>
      <c r="Q2354">
        <v>104.06166666666667</v>
      </c>
      <c r="S2354" s="286">
        <v>44522.833333333336</v>
      </c>
      <c r="T2354" s="461">
        <v>55.440510000000003</v>
      </c>
      <c r="V2354" s="286">
        <v>44946.625</v>
      </c>
      <c r="W2354">
        <v>84.041600000000003</v>
      </c>
    </row>
    <row r="2355" spans="4:23" x14ac:dyDescent="0.2">
      <c r="D2355" s="2">
        <v>43707.125</v>
      </c>
      <c r="E2355" s="398">
        <v>1.7699999809265137</v>
      </c>
      <c r="F2355" s="874"/>
      <c r="G2355" s="874"/>
      <c r="H2355" s="874"/>
      <c r="I2355" s="874"/>
      <c r="J2355" s="874"/>
      <c r="K2355" s="874"/>
      <c r="L2355" s="874"/>
      <c r="P2355" s="286">
        <v>43929.833333333336</v>
      </c>
      <c r="Q2355">
        <v>101.47916666666666</v>
      </c>
      <c r="S2355" s="286">
        <v>44522.875</v>
      </c>
      <c r="T2355" s="461">
        <v>23.710660000000001</v>
      </c>
      <c r="V2355" s="286">
        <v>44946.666666666664</v>
      </c>
      <c r="W2355">
        <v>42.46519</v>
      </c>
    </row>
    <row r="2356" spans="4:23" x14ac:dyDescent="0.2">
      <c r="D2356" s="2">
        <v>43707.166666666664</v>
      </c>
      <c r="E2356" s="398">
        <v>3.2799999713897705</v>
      </c>
      <c r="F2356" s="874"/>
      <c r="G2356" s="874"/>
      <c r="H2356" s="874"/>
      <c r="I2356" s="874"/>
      <c r="J2356" s="874"/>
      <c r="K2356" s="874"/>
      <c r="L2356" s="874"/>
      <c r="P2356" s="286">
        <v>43929.875</v>
      </c>
      <c r="Q2356">
        <v>70.816500000000033</v>
      </c>
      <c r="S2356" s="286">
        <v>44522.916666666664</v>
      </c>
      <c r="T2356" s="461">
        <v>15.882770000000001</v>
      </c>
      <c r="V2356" s="286">
        <v>44946.708333333336</v>
      </c>
      <c r="W2356">
        <v>11.376899999999999</v>
      </c>
    </row>
    <row r="2357" spans="4:23" x14ac:dyDescent="0.2">
      <c r="D2357" s="2">
        <v>43707.208333333336</v>
      </c>
      <c r="E2357" s="398">
        <v>4.5900001525878906</v>
      </c>
      <c r="F2357" s="874"/>
      <c r="G2357" s="874"/>
      <c r="H2357" s="874"/>
      <c r="I2357" s="874"/>
      <c r="J2357" s="874"/>
      <c r="K2357" s="874"/>
      <c r="L2357" s="874"/>
      <c r="P2357" s="286">
        <v>43929.916666666664</v>
      </c>
      <c r="Q2357">
        <v>198.55866666666665</v>
      </c>
      <c r="S2357" s="286">
        <v>44522.958333333336</v>
      </c>
      <c r="T2357" s="461">
        <v>16.912459999999999</v>
      </c>
      <c r="V2357" s="286">
        <v>44946.75</v>
      </c>
      <c r="W2357">
        <v>15.26704</v>
      </c>
    </row>
    <row r="2358" spans="4:23" x14ac:dyDescent="0.2">
      <c r="D2358" s="2">
        <v>43707.25</v>
      </c>
      <c r="E2358" s="398">
        <v>2.5799999237060547</v>
      </c>
      <c r="F2358" s="874"/>
      <c r="G2358" s="874"/>
      <c r="H2358" s="874"/>
      <c r="I2358" s="874"/>
      <c r="J2358" s="874"/>
      <c r="K2358" s="874"/>
      <c r="L2358" s="874"/>
      <c r="P2358" s="286">
        <v>43929.958333333336</v>
      </c>
      <c r="Q2358">
        <v>88.886166666666668</v>
      </c>
      <c r="S2358" s="286">
        <v>44523</v>
      </c>
      <c r="T2358" s="461">
        <v>12.25943</v>
      </c>
      <c r="V2358" s="286">
        <v>44946.791666666664</v>
      </c>
      <c r="W2358" t="s">
        <v>1735</v>
      </c>
    </row>
    <row r="2359" spans="4:23" x14ac:dyDescent="0.2">
      <c r="D2359" s="2">
        <v>43707.291666666664</v>
      </c>
      <c r="E2359" s="398">
        <v>2.1099998950958252</v>
      </c>
      <c r="F2359" s="874"/>
      <c r="G2359" s="874"/>
      <c r="H2359" s="874"/>
      <c r="I2359" s="874"/>
      <c r="J2359" s="874"/>
      <c r="K2359" s="874"/>
      <c r="L2359" s="874"/>
      <c r="P2359" s="286">
        <v>43930</v>
      </c>
      <c r="Q2359">
        <v>76.67</v>
      </c>
      <c r="S2359" s="286">
        <v>44523.041666666664</v>
      </c>
      <c r="T2359" s="461">
        <v>8.4763680000000008</v>
      </c>
      <c r="V2359" s="286">
        <v>44946.833333333336</v>
      </c>
      <c r="W2359">
        <v>5.3868729999999996</v>
      </c>
    </row>
    <row r="2360" spans="4:23" x14ac:dyDescent="0.2">
      <c r="D2360" s="2">
        <v>43707.333333333336</v>
      </c>
      <c r="E2360" s="398">
        <v>1.9199999570846558</v>
      </c>
      <c r="F2360" s="874"/>
      <c r="G2360" s="874"/>
      <c r="H2360" s="874"/>
      <c r="I2360" s="874"/>
      <c r="J2360" s="874"/>
      <c r="K2360" s="874"/>
      <c r="L2360" s="874"/>
      <c r="P2360" s="286">
        <v>43930.041666666664</v>
      </c>
      <c r="Q2360">
        <v>91.399666666666661</v>
      </c>
      <c r="S2360" s="286">
        <v>44523.083333333336</v>
      </c>
      <c r="T2360" s="461">
        <v>7.0499099999999997</v>
      </c>
      <c r="V2360" s="286">
        <v>44946.875</v>
      </c>
      <c r="W2360" t="s">
        <v>1735</v>
      </c>
    </row>
    <row r="2361" spans="4:23" x14ac:dyDescent="0.2">
      <c r="D2361" s="2">
        <v>43707.375</v>
      </c>
      <c r="E2361" s="398">
        <v>1.8400000333786011</v>
      </c>
      <c r="F2361" s="874"/>
      <c r="G2361" s="874"/>
      <c r="H2361" s="874"/>
      <c r="I2361" s="874"/>
      <c r="J2361" s="874"/>
      <c r="K2361" s="874"/>
      <c r="L2361" s="874"/>
      <c r="P2361" s="286">
        <v>43930.083333333336</v>
      </c>
      <c r="Q2361">
        <v>98.281333333333365</v>
      </c>
      <c r="S2361" s="286">
        <v>44523.125</v>
      </c>
      <c r="T2361" s="461">
        <v>4.8394190000000004</v>
      </c>
      <c r="V2361" s="286">
        <v>44947.291666666664</v>
      </c>
      <c r="W2361" t="s">
        <v>1735</v>
      </c>
    </row>
    <row r="2362" spans="4:23" x14ac:dyDescent="0.2">
      <c r="D2362" s="2">
        <v>43707.416666666664</v>
      </c>
      <c r="E2362" s="398">
        <v>1.8700000047683716</v>
      </c>
      <c r="F2362" s="874"/>
      <c r="G2362" s="874"/>
      <c r="H2362" s="874"/>
      <c r="I2362" s="874"/>
      <c r="J2362" s="874"/>
      <c r="K2362" s="874"/>
      <c r="L2362" s="874"/>
      <c r="P2362" s="286">
        <v>43930.125</v>
      </c>
      <c r="Q2362">
        <v>298.6875</v>
      </c>
      <c r="S2362" s="286">
        <v>44523.166666666664</v>
      </c>
      <c r="T2362" s="461">
        <v>5.4681639999999998</v>
      </c>
      <c r="V2362" s="286">
        <v>44947.333333333336</v>
      </c>
      <c r="W2362" t="s">
        <v>1735</v>
      </c>
    </row>
    <row r="2363" spans="4:23" x14ac:dyDescent="0.2">
      <c r="D2363" s="2">
        <v>43707.458333333336</v>
      </c>
      <c r="E2363" s="398">
        <v>1.7400000095367432</v>
      </c>
      <c r="F2363" s="874"/>
      <c r="G2363" s="874"/>
      <c r="H2363" s="874"/>
      <c r="I2363" s="874"/>
      <c r="J2363" s="874"/>
      <c r="K2363" s="874"/>
      <c r="L2363" s="874"/>
      <c r="P2363" s="286">
        <v>43930.166666666664</v>
      </c>
      <c r="Q2363">
        <v>100.78816666666667</v>
      </c>
      <c r="S2363" s="286">
        <v>44523.208333333336</v>
      </c>
      <c r="T2363" s="461">
        <v>145.56489999999999</v>
      </c>
      <c r="V2363" s="286">
        <v>44947.375</v>
      </c>
      <c r="W2363" t="s">
        <v>1735</v>
      </c>
    </row>
    <row r="2364" spans="4:23" x14ac:dyDescent="0.2">
      <c r="D2364" s="2">
        <v>43707.5</v>
      </c>
      <c r="E2364" s="398">
        <v>1.7599999904632568</v>
      </c>
      <c r="F2364" s="874"/>
      <c r="G2364" s="874"/>
      <c r="H2364" s="874"/>
      <c r="I2364" s="874"/>
      <c r="J2364" s="874"/>
      <c r="K2364" s="874"/>
      <c r="L2364" s="874"/>
      <c r="P2364" s="286">
        <v>43930.208333333336</v>
      </c>
      <c r="Q2364">
        <v>102.34950000000003</v>
      </c>
      <c r="S2364" s="286">
        <v>44523.25</v>
      </c>
      <c r="T2364" s="461">
        <v>161.52629999999999</v>
      </c>
      <c r="V2364" s="286">
        <v>44947.416666666664</v>
      </c>
      <c r="W2364" t="s">
        <v>1735</v>
      </c>
    </row>
    <row r="2365" spans="4:23" x14ac:dyDescent="0.2">
      <c r="D2365" s="2">
        <v>43707.541666666664</v>
      </c>
      <c r="E2365" s="398">
        <v>1.9199999570846558</v>
      </c>
      <c r="F2365" s="874"/>
      <c r="G2365" s="874"/>
      <c r="H2365" s="874"/>
      <c r="I2365" s="874"/>
      <c r="J2365" s="874"/>
      <c r="K2365" s="874"/>
      <c r="L2365" s="874"/>
      <c r="P2365" s="286">
        <v>43930.25</v>
      </c>
      <c r="Q2365">
        <v>141.74950000000001</v>
      </c>
      <c r="S2365" s="286">
        <v>44523.291666666664</v>
      </c>
      <c r="T2365" s="461">
        <v>103.1897</v>
      </c>
      <c r="V2365" s="286">
        <v>44947.458333333336</v>
      </c>
      <c r="W2365" t="s">
        <v>1735</v>
      </c>
    </row>
    <row r="2366" spans="4:23" x14ac:dyDescent="0.2">
      <c r="D2366" s="2">
        <v>43707.583333333336</v>
      </c>
      <c r="E2366" s="398">
        <v>2.130000114440918</v>
      </c>
      <c r="F2366" s="874"/>
      <c r="G2366" s="874"/>
      <c r="H2366" s="874"/>
      <c r="I2366" s="874"/>
      <c r="J2366" s="874"/>
      <c r="K2366" s="874"/>
      <c r="L2366" s="874"/>
      <c r="P2366" s="286">
        <v>43930.291666666664</v>
      </c>
      <c r="Q2366">
        <v>100.7835</v>
      </c>
      <c r="S2366" s="286">
        <v>44523.333333333336</v>
      </c>
      <c r="T2366" s="461">
        <v>129.8852</v>
      </c>
      <c r="V2366" s="286">
        <v>44947.5</v>
      </c>
      <c r="W2366" t="s">
        <v>1735</v>
      </c>
    </row>
    <row r="2367" spans="4:23" x14ac:dyDescent="0.2">
      <c r="D2367" s="2">
        <v>43707.625</v>
      </c>
      <c r="E2367" s="398">
        <v>2.2599999904632568</v>
      </c>
      <c r="F2367" s="874"/>
      <c r="G2367" s="874"/>
      <c r="H2367" s="874"/>
      <c r="I2367" s="874"/>
      <c r="J2367" s="874"/>
      <c r="K2367" s="874"/>
      <c r="L2367" s="874"/>
      <c r="P2367" s="286">
        <v>43930.333333333336</v>
      </c>
      <c r="Q2367">
        <v>63.277833333333326</v>
      </c>
      <c r="S2367" s="286">
        <v>44523.375</v>
      </c>
      <c r="T2367" s="461">
        <v>228.50309999999999</v>
      </c>
      <c r="V2367" s="286">
        <v>44947.541666666664</v>
      </c>
      <c r="W2367" t="s">
        <v>1735</v>
      </c>
    </row>
    <row r="2368" spans="4:23" x14ac:dyDescent="0.2">
      <c r="D2368" s="2">
        <v>43707.666666666664</v>
      </c>
      <c r="E2368" s="398">
        <v>2.2899999618530273</v>
      </c>
      <c r="F2368" s="874"/>
      <c r="G2368" s="874"/>
      <c r="H2368" s="874"/>
      <c r="I2368" s="874"/>
      <c r="J2368" s="874"/>
      <c r="K2368" s="874"/>
      <c r="L2368" s="874"/>
      <c r="P2368" s="286">
        <v>43930.375</v>
      </c>
      <c r="Q2368">
        <v>16.003333333333334</v>
      </c>
      <c r="S2368" s="286">
        <v>44523.416666666664</v>
      </c>
      <c r="T2368" s="461">
        <v>221.0094</v>
      </c>
      <c r="V2368" s="286">
        <v>44947.583333333336</v>
      </c>
      <c r="W2368" t="s">
        <v>1735</v>
      </c>
    </row>
    <row r="2369" spans="4:23" x14ac:dyDescent="0.2">
      <c r="D2369" s="2">
        <v>43707.708333333336</v>
      </c>
      <c r="E2369" s="398">
        <v>2.1400001049041748</v>
      </c>
      <c r="F2369" s="874"/>
      <c r="G2369" s="874"/>
      <c r="H2369" s="874"/>
      <c r="I2369" s="874"/>
      <c r="J2369" s="874"/>
      <c r="K2369" s="874"/>
      <c r="L2369" s="874"/>
      <c r="P2369" s="286">
        <v>43930.416666666664</v>
      </c>
      <c r="Q2369">
        <v>62.571833333333331</v>
      </c>
      <c r="S2369" s="286">
        <v>44523.458333333336</v>
      </c>
      <c r="T2369" s="461">
        <v>205.27420000000001</v>
      </c>
      <c r="V2369" s="286">
        <v>44947.625</v>
      </c>
      <c r="W2369" t="s">
        <v>1735</v>
      </c>
    </row>
    <row r="2370" spans="4:23" x14ac:dyDescent="0.2">
      <c r="D2370" s="2">
        <v>43707.75</v>
      </c>
      <c r="E2370" s="398">
        <v>2.0899999141693115</v>
      </c>
      <c r="F2370" s="874"/>
      <c r="G2370" s="874"/>
      <c r="H2370" s="874"/>
      <c r="I2370" s="874"/>
      <c r="J2370" s="874"/>
      <c r="K2370" s="874"/>
      <c r="L2370" s="874"/>
      <c r="P2370" s="286">
        <v>43930.458333333336</v>
      </c>
      <c r="Q2370">
        <v>59.820166666666665</v>
      </c>
      <c r="S2370" s="286">
        <v>44523.5</v>
      </c>
      <c r="T2370" s="461">
        <v>147.8212</v>
      </c>
      <c r="V2370" s="286">
        <v>44947.666666666664</v>
      </c>
      <c r="W2370" t="s">
        <v>1735</v>
      </c>
    </row>
    <row r="2371" spans="4:23" x14ac:dyDescent="0.2">
      <c r="D2371" s="2">
        <v>43707.791666666664</v>
      </c>
      <c r="E2371" s="398">
        <v>1.9800000190734863</v>
      </c>
      <c r="F2371" s="874"/>
      <c r="G2371" s="874"/>
      <c r="H2371" s="874"/>
      <c r="I2371" s="874"/>
      <c r="J2371" s="874"/>
      <c r="K2371" s="874"/>
      <c r="L2371" s="874"/>
      <c r="P2371" s="286">
        <v>43930.5</v>
      </c>
      <c r="Q2371">
        <v>42.602000000000004</v>
      </c>
      <c r="S2371" s="286">
        <v>44523.541666666664</v>
      </c>
      <c r="T2371" s="461">
        <v>136.364</v>
      </c>
      <c r="V2371" s="286">
        <v>44947.708333333336</v>
      </c>
      <c r="W2371" t="s">
        <v>1735</v>
      </c>
    </row>
    <row r="2372" spans="4:23" x14ac:dyDescent="0.2">
      <c r="D2372" s="2">
        <v>43707.833333333336</v>
      </c>
      <c r="E2372" s="398">
        <v>1.8999999761581421</v>
      </c>
      <c r="F2372" s="874"/>
      <c r="G2372" s="874"/>
      <c r="H2372" s="874"/>
      <c r="I2372" s="874"/>
      <c r="J2372" s="874"/>
      <c r="K2372" s="874"/>
      <c r="L2372" s="874"/>
      <c r="P2372" s="286">
        <v>43930.541666666664</v>
      </c>
      <c r="Q2372">
        <v>49.380333333333311</v>
      </c>
      <c r="S2372" s="286">
        <v>44523.583333333336</v>
      </c>
      <c r="T2372" s="461">
        <v>147.2833</v>
      </c>
      <c r="V2372" s="286">
        <v>44947.75</v>
      </c>
      <c r="W2372" t="s">
        <v>1735</v>
      </c>
    </row>
    <row r="2373" spans="4:23" x14ac:dyDescent="0.2">
      <c r="D2373" s="2">
        <v>43707.875</v>
      </c>
      <c r="E2373" s="398">
        <v>1.7999999523162842</v>
      </c>
      <c r="F2373" s="874"/>
      <c r="G2373" s="874"/>
      <c r="H2373" s="874"/>
      <c r="I2373" s="874"/>
      <c r="J2373" s="874"/>
      <c r="K2373" s="874"/>
      <c r="L2373" s="874"/>
      <c r="P2373" s="286">
        <v>43930.583333333336</v>
      </c>
      <c r="Q2373">
        <v>91.578666666666635</v>
      </c>
      <c r="S2373" s="286">
        <v>44523.625</v>
      </c>
      <c r="T2373" s="461">
        <v>118.80159999999999</v>
      </c>
      <c r="V2373" s="286">
        <v>44947.791666666664</v>
      </c>
      <c r="W2373" t="s">
        <v>1735</v>
      </c>
    </row>
    <row r="2374" spans="4:23" x14ac:dyDescent="0.2">
      <c r="D2374" s="2">
        <v>43707.916666666664</v>
      </c>
      <c r="E2374" s="398">
        <v>1.6799999475479126</v>
      </c>
      <c r="F2374" s="874"/>
      <c r="G2374" s="874"/>
      <c r="H2374" s="874"/>
      <c r="I2374" s="874"/>
      <c r="J2374" s="874"/>
      <c r="K2374" s="874"/>
      <c r="L2374" s="874"/>
      <c r="P2374" s="286">
        <v>43930.625</v>
      </c>
      <c r="Q2374">
        <v>72.188333333333347</v>
      </c>
      <c r="S2374" s="286">
        <v>44523.666666666664</v>
      </c>
      <c r="T2374" s="461">
        <v>107.7774</v>
      </c>
      <c r="V2374" s="286">
        <v>44947.833333333336</v>
      </c>
      <c r="W2374" t="s">
        <v>1735</v>
      </c>
    </row>
    <row r="2375" spans="4:23" x14ac:dyDescent="0.2">
      <c r="D2375" s="2">
        <v>43707.958333333336</v>
      </c>
      <c r="E2375" s="398">
        <v>1.6000000238418579</v>
      </c>
      <c r="F2375" s="874"/>
      <c r="G2375" s="874"/>
      <c r="H2375" s="874"/>
      <c r="I2375" s="874"/>
      <c r="J2375" s="874"/>
      <c r="K2375" s="874"/>
      <c r="L2375" s="874"/>
      <c r="P2375" s="286">
        <v>43930.666666666664</v>
      </c>
      <c r="Q2375">
        <v>38.851333333333322</v>
      </c>
      <c r="S2375" s="286">
        <v>44523.708333333336</v>
      </c>
      <c r="T2375" s="461">
        <v>83.968140000000005</v>
      </c>
      <c r="V2375" s="286">
        <v>44947.875</v>
      </c>
      <c r="W2375" t="s">
        <v>1735</v>
      </c>
    </row>
    <row r="2376" spans="4:23" x14ac:dyDescent="0.2">
      <c r="D2376" s="2">
        <v>43708</v>
      </c>
      <c r="E2376" s="398">
        <v>1.4700000286102295</v>
      </c>
      <c r="F2376" s="874"/>
      <c r="G2376" s="874"/>
      <c r="H2376" s="874"/>
      <c r="I2376" s="874"/>
      <c r="J2376" s="874"/>
      <c r="K2376" s="874"/>
      <c r="L2376" s="874"/>
      <c r="P2376" s="286">
        <v>43930.708333333336</v>
      </c>
      <c r="Q2376">
        <v>72.737166666666695</v>
      </c>
      <c r="S2376" s="286">
        <v>44523.75</v>
      </c>
      <c r="T2376" s="461">
        <v>84.637090000000001</v>
      </c>
      <c r="V2376" s="286">
        <v>44948.291666666664</v>
      </c>
      <c r="W2376" t="s">
        <v>1735</v>
      </c>
    </row>
    <row r="2377" spans="4:23" x14ac:dyDescent="0.2">
      <c r="D2377" s="2">
        <v>43708.041666666664</v>
      </c>
      <c r="E2377" s="398">
        <v>1.4500000476837158</v>
      </c>
      <c r="F2377" s="874"/>
      <c r="G2377" s="874"/>
      <c r="H2377" s="874"/>
      <c r="I2377" s="874"/>
      <c r="J2377" s="874"/>
      <c r="K2377" s="874"/>
      <c r="L2377" s="874"/>
      <c r="P2377" s="286">
        <v>43930.75</v>
      </c>
      <c r="Q2377">
        <v>42.310333333333325</v>
      </c>
      <c r="S2377" s="286">
        <v>44523.791666666664</v>
      </c>
      <c r="T2377" s="461">
        <v>56.706569999999999</v>
      </c>
      <c r="V2377" s="286">
        <v>44948.333333333336</v>
      </c>
      <c r="W2377" t="s">
        <v>1735</v>
      </c>
    </row>
    <row r="2378" spans="4:23" x14ac:dyDescent="0.2">
      <c r="D2378" s="2">
        <v>43708.083333333336</v>
      </c>
      <c r="E2378" s="398">
        <v>1.4099999666213989</v>
      </c>
      <c r="F2378" s="874"/>
      <c r="G2378" s="874"/>
      <c r="H2378" s="874"/>
      <c r="I2378" s="874"/>
      <c r="J2378" s="874"/>
      <c r="K2378" s="874"/>
      <c r="L2378" s="874"/>
      <c r="P2378" s="286">
        <v>43930.791666666664</v>
      </c>
      <c r="Q2378">
        <v>81.988666666666646</v>
      </c>
      <c r="S2378" s="286">
        <v>44523.833333333336</v>
      </c>
      <c r="T2378" s="461">
        <v>51.042079999999999</v>
      </c>
      <c r="V2378" s="286">
        <v>44948.375</v>
      </c>
      <c r="W2378" t="s">
        <v>1735</v>
      </c>
    </row>
    <row r="2379" spans="4:23" x14ac:dyDescent="0.2">
      <c r="D2379" s="2">
        <v>43708.125</v>
      </c>
      <c r="E2379" s="398">
        <v>1.3500000238418579</v>
      </c>
      <c r="F2379" s="874"/>
      <c r="G2379" s="874"/>
      <c r="H2379" s="874"/>
      <c r="I2379" s="874"/>
      <c r="J2379" s="874"/>
      <c r="K2379" s="874"/>
      <c r="L2379" s="874"/>
      <c r="P2379" s="286">
        <v>43930.833333333336</v>
      </c>
      <c r="Q2379">
        <v>44.389333333333326</v>
      </c>
      <c r="S2379" s="286">
        <v>44523.875</v>
      </c>
      <c r="T2379" s="461">
        <v>11.77993</v>
      </c>
      <c r="V2379" s="286">
        <v>44948.416666666664</v>
      </c>
      <c r="W2379" t="s">
        <v>1735</v>
      </c>
    </row>
    <row r="2380" spans="4:23" x14ac:dyDescent="0.2">
      <c r="D2380" s="2">
        <v>43708.166666666664</v>
      </c>
      <c r="E2380" s="398">
        <v>3.2000000476837158</v>
      </c>
      <c r="F2380" s="874"/>
      <c r="G2380" s="874"/>
      <c r="H2380" s="874"/>
      <c r="I2380" s="874"/>
      <c r="J2380" s="874"/>
      <c r="K2380" s="874"/>
      <c r="L2380" s="874"/>
      <c r="P2380" s="286">
        <v>43930.875</v>
      </c>
      <c r="Q2380">
        <v>76.199999999999989</v>
      </c>
      <c r="S2380" s="286">
        <v>44523.916666666664</v>
      </c>
      <c r="T2380" s="461">
        <v>13.980169999999999</v>
      </c>
      <c r="V2380" s="286">
        <v>44948.458333333336</v>
      </c>
      <c r="W2380" t="s">
        <v>1735</v>
      </c>
    </row>
    <row r="2381" spans="4:23" x14ac:dyDescent="0.2">
      <c r="D2381" s="2">
        <v>43708.208333333336</v>
      </c>
      <c r="E2381" s="398">
        <v>4.4899997711181641</v>
      </c>
      <c r="F2381" s="874"/>
      <c r="G2381" s="874"/>
      <c r="H2381" s="874"/>
      <c r="I2381" s="874"/>
      <c r="J2381" s="874"/>
      <c r="K2381" s="874"/>
      <c r="L2381" s="874"/>
      <c r="P2381" s="286">
        <v>43930.916666666664</v>
      </c>
      <c r="Q2381">
        <v>100.39966666666665</v>
      </c>
      <c r="S2381" s="286">
        <v>44523.958333333336</v>
      </c>
      <c r="T2381" s="461">
        <v>0</v>
      </c>
      <c r="V2381" s="286">
        <v>44948.5</v>
      </c>
      <c r="W2381" t="s">
        <v>1735</v>
      </c>
    </row>
    <row r="2382" spans="4:23" x14ac:dyDescent="0.2">
      <c r="D2382" s="2">
        <v>43708.25</v>
      </c>
      <c r="E2382" s="398">
        <v>2.6500000953674316</v>
      </c>
      <c r="F2382" s="874"/>
      <c r="G2382" s="874"/>
      <c r="H2382" s="874"/>
      <c r="I2382" s="874"/>
      <c r="J2382" s="874"/>
      <c r="K2382" s="874"/>
      <c r="L2382" s="874"/>
      <c r="P2382" s="286">
        <v>43930.958333333336</v>
      </c>
      <c r="Q2382">
        <v>85.417166666666688</v>
      </c>
      <c r="S2382" s="286">
        <v>44524</v>
      </c>
      <c r="T2382" s="461">
        <v>10.84168</v>
      </c>
      <c r="V2382" s="286">
        <v>44948.541666666664</v>
      </c>
      <c r="W2382" t="s">
        <v>1735</v>
      </c>
    </row>
    <row r="2383" spans="4:23" x14ac:dyDescent="0.2">
      <c r="D2383" s="2">
        <v>43708.291666666664</v>
      </c>
      <c r="E2383" s="398">
        <v>2.119999885559082</v>
      </c>
      <c r="F2383" s="874"/>
      <c r="G2383" s="874"/>
      <c r="H2383" s="874"/>
      <c r="I2383" s="874"/>
      <c r="J2383" s="874"/>
      <c r="K2383" s="874"/>
      <c r="L2383" s="874"/>
      <c r="P2383" s="286">
        <v>43931</v>
      </c>
      <c r="Q2383">
        <v>67.674833333333339</v>
      </c>
      <c r="S2383" s="286">
        <v>44524.041666666664</v>
      </c>
      <c r="T2383" s="461">
        <v>5.2087810000000001</v>
      </c>
      <c r="V2383" s="286">
        <v>44948.583333333336</v>
      </c>
      <c r="W2383" t="s">
        <v>1735</v>
      </c>
    </row>
    <row r="2384" spans="4:23" x14ac:dyDescent="0.2">
      <c r="D2384" s="2">
        <v>43708.333333333336</v>
      </c>
      <c r="E2384" s="398">
        <v>1.8600000143051147</v>
      </c>
      <c r="F2384" s="874"/>
      <c r="G2384" s="874"/>
      <c r="H2384" s="874"/>
      <c r="I2384" s="874"/>
      <c r="J2384" s="874"/>
      <c r="K2384" s="874"/>
      <c r="L2384" s="874"/>
      <c r="P2384" s="286">
        <v>43931.041666666664</v>
      </c>
      <c r="Q2384">
        <v>71.805666666666653</v>
      </c>
      <c r="S2384" s="286">
        <v>44524.083333333336</v>
      </c>
      <c r="T2384" s="461">
        <v>6.6408079999999998</v>
      </c>
      <c r="V2384" s="286">
        <v>44948.625</v>
      </c>
      <c r="W2384" t="s">
        <v>1735</v>
      </c>
    </row>
    <row r="2385" spans="4:23" x14ac:dyDescent="0.2">
      <c r="D2385" s="2">
        <v>43708.375</v>
      </c>
      <c r="E2385" s="398">
        <v>1.7999999523162842</v>
      </c>
      <c r="F2385" s="874"/>
      <c r="G2385" s="874"/>
      <c r="H2385" s="874"/>
      <c r="I2385" s="874"/>
      <c r="J2385" s="874"/>
      <c r="K2385" s="874"/>
      <c r="L2385" s="874"/>
      <c r="P2385" s="286">
        <v>43931.083333333336</v>
      </c>
      <c r="Q2385">
        <v>52.939333333333316</v>
      </c>
      <c r="S2385" s="286">
        <v>44524.125</v>
      </c>
      <c r="T2385" s="461">
        <v>4.2594570000000003</v>
      </c>
      <c r="V2385" s="286">
        <v>44948.666666666664</v>
      </c>
      <c r="W2385" t="s">
        <v>1735</v>
      </c>
    </row>
    <row r="2386" spans="4:23" x14ac:dyDescent="0.2">
      <c r="D2386" s="2">
        <v>43708.416666666664</v>
      </c>
      <c r="E2386" s="398">
        <v>1.9299999475479126</v>
      </c>
      <c r="F2386" s="874"/>
      <c r="G2386" s="874"/>
      <c r="H2386" s="874"/>
      <c r="I2386" s="874"/>
      <c r="J2386" s="874"/>
      <c r="K2386" s="874"/>
      <c r="L2386" s="874"/>
      <c r="P2386" s="286">
        <v>43931.125</v>
      </c>
      <c r="Q2386">
        <v>29.21683333333333</v>
      </c>
      <c r="S2386" s="286">
        <v>44524.166666666664</v>
      </c>
      <c r="T2386" s="461">
        <v>5.1661320000000002</v>
      </c>
      <c r="V2386" s="286">
        <v>44948.708333333336</v>
      </c>
      <c r="W2386" t="s">
        <v>1735</v>
      </c>
    </row>
    <row r="2387" spans="4:23" x14ac:dyDescent="0.2">
      <c r="D2387" s="2">
        <v>43708.458333333336</v>
      </c>
      <c r="E2387" s="398">
        <v>1.8999999761581421</v>
      </c>
      <c r="F2387" s="874"/>
      <c r="G2387" s="874"/>
      <c r="H2387" s="874"/>
      <c r="I2387" s="874"/>
      <c r="J2387" s="874"/>
      <c r="K2387" s="874"/>
      <c r="L2387" s="874"/>
      <c r="P2387" s="286">
        <v>43931.166666666664</v>
      </c>
      <c r="Q2387">
        <v>30.051166666666663</v>
      </c>
      <c r="S2387" s="286">
        <v>44524.208333333336</v>
      </c>
      <c r="T2387" s="461">
        <v>323.9323</v>
      </c>
      <c r="V2387" s="286">
        <v>44948.75</v>
      </c>
      <c r="W2387" t="s">
        <v>1735</v>
      </c>
    </row>
    <row r="2388" spans="4:23" x14ac:dyDescent="0.2">
      <c r="D2388" s="2">
        <v>43708.5</v>
      </c>
      <c r="E2388" s="398">
        <v>1.8600000143051147</v>
      </c>
      <c r="F2388" s="874"/>
      <c r="G2388" s="874"/>
      <c r="H2388" s="874"/>
      <c r="I2388" s="874"/>
      <c r="J2388" s="874"/>
      <c r="K2388" s="874"/>
      <c r="L2388" s="874"/>
      <c r="P2388" s="286">
        <v>43931.208333333336</v>
      </c>
      <c r="Q2388">
        <v>21.075166666666671</v>
      </c>
      <c r="S2388" s="286">
        <v>44524.25</v>
      </c>
      <c r="T2388" s="461">
        <v>81.128640000000004</v>
      </c>
      <c r="V2388" s="286">
        <v>44948.791666666664</v>
      </c>
      <c r="W2388" t="s">
        <v>1735</v>
      </c>
    </row>
    <row r="2389" spans="4:23" x14ac:dyDescent="0.2">
      <c r="D2389" s="2">
        <v>43708.541666666664</v>
      </c>
      <c r="E2389" s="398">
        <v>1.9299999475479126</v>
      </c>
      <c r="F2389" s="874"/>
      <c r="G2389" s="874"/>
      <c r="H2389" s="874"/>
      <c r="I2389" s="874"/>
      <c r="J2389" s="874"/>
      <c r="K2389" s="874"/>
      <c r="L2389" s="874"/>
      <c r="P2389" s="286">
        <v>43931.25</v>
      </c>
      <c r="Q2389">
        <v>18.914999999999996</v>
      </c>
      <c r="S2389" s="286">
        <v>44524.291666666664</v>
      </c>
      <c r="T2389" s="461">
        <v>107.33620000000001</v>
      </c>
      <c r="V2389" s="286">
        <v>44948.833333333336</v>
      </c>
      <c r="W2389" t="s">
        <v>1735</v>
      </c>
    </row>
    <row r="2390" spans="4:23" x14ac:dyDescent="0.2">
      <c r="D2390" s="2">
        <v>43708.583333333336</v>
      </c>
      <c r="E2390" s="398">
        <v>2.2799999713897705</v>
      </c>
      <c r="F2390" s="874"/>
      <c r="G2390" s="874"/>
      <c r="H2390" s="874"/>
      <c r="I2390" s="874"/>
      <c r="J2390" s="874"/>
      <c r="K2390" s="874"/>
      <c r="L2390" s="874"/>
      <c r="P2390" s="286">
        <v>43931.291666666664</v>
      </c>
      <c r="Q2390">
        <v>20.216833333333337</v>
      </c>
      <c r="S2390" s="286">
        <v>44524.333333333336</v>
      </c>
      <c r="T2390" s="461">
        <v>89.42859</v>
      </c>
      <c r="V2390" s="286">
        <v>44948.875</v>
      </c>
      <c r="W2390" t="s">
        <v>1735</v>
      </c>
    </row>
    <row r="2391" spans="4:23" x14ac:dyDescent="0.2">
      <c r="D2391" s="2">
        <v>43708.625</v>
      </c>
      <c r="E2391" s="398">
        <v>2.5299999713897705</v>
      </c>
      <c r="F2391" s="874"/>
      <c r="G2391" s="874"/>
      <c r="H2391" s="874"/>
      <c r="I2391" s="874"/>
      <c r="J2391" s="874"/>
      <c r="K2391" s="874"/>
      <c r="L2391" s="874"/>
      <c r="P2391" s="286">
        <v>43931.333333333336</v>
      </c>
      <c r="Q2391">
        <v>15.390499999999996</v>
      </c>
      <c r="S2391" s="286">
        <v>44524.375</v>
      </c>
      <c r="T2391" s="461">
        <v>117.7937</v>
      </c>
      <c r="V2391" s="286">
        <v>44949.291666666664</v>
      </c>
      <c r="W2391">
        <v>102.4105</v>
      </c>
    </row>
    <row r="2392" spans="4:23" x14ac:dyDescent="0.2">
      <c r="D2392" s="2">
        <v>43708.666666666664</v>
      </c>
      <c r="E2392" s="398">
        <v>2.619999885559082</v>
      </c>
      <c r="F2392" s="874"/>
      <c r="G2392" s="874"/>
      <c r="H2392" s="874"/>
      <c r="I2392" s="874"/>
      <c r="J2392" s="874"/>
      <c r="K2392" s="874"/>
      <c r="L2392" s="874"/>
      <c r="P2392" s="286">
        <v>43931.375</v>
      </c>
      <c r="Q2392">
        <v>19.093666666666667</v>
      </c>
      <c r="S2392" s="286">
        <v>44524.416666666664</v>
      </c>
      <c r="T2392" s="461">
        <v>54.78687</v>
      </c>
      <c r="V2392" s="286">
        <v>44949.333333333336</v>
      </c>
      <c r="W2392">
        <v>106.1671</v>
      </c>
    </row>
    <row r="2393" spans="4:23" x14ac:dyDescent="0.2">
      <c r="D2393" s="2">
        <v>43708.708333333336</v>
      </c>
      <c r="E2393" s="398">
        <v>2.4500000476837158</v>
      </c>
      <c r="F2393" s="874"/>
      <c r="G2393" s="874"/>
      <c r="H2393" s="874"/>
      <c r="I2393" s="874"/>
      <c r="J2393" s="874"/>
      <c r="K2393" s="874"/>
      <c r="L2393" s="874"/>
      <c r="P2393" s="286">
        <v>43931.416666666664</v>
      </c>
      <c r="Q2393">
        <v>9.573833333333333</v>
      </c>
      <c r="S2393" s="286">
        <v>44524.458333333336</v>
      </c>
      <c r="T2393" s="461">
        <v>44.325119999999998</v>
      </c>
      <c r="V2393" s="286">
        <v>44949.375</v>
      </c>
      <c r="W2393">
        <v>80.169780000000003</v>
      </c>
    </row>
    <row r="2394" spans="4:23" x14ac:dyDescent="0.2">
      <c r="D2394" s="2">
        <v>43708.75</v>
      </c>
      <c r="E2394" s="398">
        <v>2.3599998950958252</v>
      </c>
      <c r="F2394" s="874"/>
      <c r="G2394" s="874"/>
      <c r="H2394" s="874"/>
      <c r="I2394" s="874"/>
      <c r="J2394" s="874"/>
      <c r="K2394" s="874"/>
      <c r="L2394" s="874"/>
      <c r="P2394" s="286">
        <v>43931.458333333336</v>
      </c>
      <c r="Q2394">
        <v>13.351999999999999</v>
      </c>
      <c r="S2394" s="286">
        <v>44524.5</v>
      </c>
      <c r="T2394" s="461">
        <v>74.648160000000004</v>
      </c>
      <c r="V2394" s="286">
        <v>44949.416666666664</v>
      </c>
      <c r="W2394">
        <v>82.21163</v>
      </c>
    </row>
    <row r="2395" spans="4:23" x14ac:dyDescent="0.2">
      <c r="D2395" s="2">
        <v>43708.791666666664</v>
      </c>
      <c r="E2395" s="398">
        <v>2.190000057220459</v>
      </c>
      <c r="F2395" s="874"/>
      <c r="G2395" s="874"/>
      <c r="H2395" s="874"/>
      <c r="I2395" s="874"/>
      <c r="J2395" s="874"/>
      <c r="K2395" s="874"/>
      <c r="L2395" s="874"/>
      <c r="P2395" s="286">
        <v>43931.5</v>
      </c>
      <c r="Q2395">
        <v>27.592833333333335</v>
      </c>
      <c r="S2395" s="286">
        <v>44524.541666666664</v>
      </c>
      <c r="T2395" s="461">
        <v>91.019750000000002</v>
      </c>
      <c r="V2395" s="286">
        <v>44949.458333333336</v>
      </c>
      <c r="W2395">
        <v>136.2252</v>
      </c>
    </row>
    <row r="2396" spans="4:23" x14ac:dyDescent="0.2">
      <c r="D2396" s="2">
        <v>43708.833333333336</v>
      </c>
      <c r="E2396" s="398">
        <v>2.0499999523162842</v>
      </c>
      <c r="F2396" s="874"/>
      <c r="G2396" s="874"/>
      <c r="H2396" s="874"/>
      <c r="I2396" s="874"/>
      <c r="J2396" s="874"/>
      <c r="K2396" s="874"/>
      <c r="L2396" s="874"/>
      <c r="P2396" s="286">
        <v>43931.541666666664</v>
      </c>
      <c r="Q2396">
        <v>27.336833333333345</v>
      </c>
      <c r="S2396" s="286">
        <v>44524.583333333336</v>
      </c>
      <c r="T2396" s="461">
        <v>64.226100000000002</v>
      </c>
      <c r="V2396" s="286">
        <v>44949.5</v>
      </c>
      <c r="W2396">
        <v>97.36788</v>
      </c>
    </row>
    <row r="2397" spans="4:23" x14ac:dyDescent="0.2">
      <c r="D2397" s="2">
        <v>43708.875</v>
      </c>
      <c r="E2397" s="398">
        <v>1.9099999666213989</v>
      </c>
      <c r="F2397" s="874"/>
      <c r="G2397" s="874"/>
      <c r="H2397" s="874"/>
      <c r="I2397" s="874"/>
      <c r="J2397" s="874"/>
      <c r="K2397" s="874"/>
      <c r="L2397" s="874"/>
      <c r="P2397" s="286">
        <v>43931.583333333336</v>
      </c>
      <c r="Q2397">
        <v>24.628499999999995</v>
      </c>
      <c r="S2397" s="286">
        <v>44524.625</v>
      </c>
      <c r="T2397" s="461">
        <v>84.689409999999995</v>
      </c>
      <c r="V2397" s="286">
        <v>44949.541666666664</v>
      </c>
      <c r="W2397">
        <v>132.07149999999999</v>
      </c>
    </row>
    <row r="2398" spans="4:23" x14ac:dyDescent="0.2">
      <c r="D2398" s="2">
        <v>43708.916666666664</v>
      </c>
      <c r="E2398" s="398">
        <v>1.7899999618530273</v>
      </c>
      <c r="F2398" s="874"/>
      <c r="G2398" s="874"/>
      <c r="H2398" s="874"/>
      <c r="I2398" s="874"/>
      <c r="J2398" s="874"/>
      <c r="K2398" s="874"/>
      <c r="L2398" s="874"/>
      <c r="P2398" s="286">
        <v>43931.625</v>
      </c>
      <c r="Q2398">
        <v>16.569500000000001</v>
      </c>
      <c r="S2398" s="286">
        <v>44524.666666666664</v>
      </c>
      <c r="T2398" s="461">
        <v>100.7406</v>
      </c>
      <c r="V2398" s="286">
        <v>44949.583333333336</v>
      </c>
      <c r="W2398">
        <v>161.87389999999999</v>
      </c>
    </row>
    <row r="2399" spans="4:23" x14ac:dyDescent="0.2">
      <c r="D2399" s="2">
        <v>43708.958333333336</v>
      </c>
      <c r="E2399" s="398">
        <v>1.6599999666213989</v>
      </c>
      <c r="F2399" s="874"/>
      <c r="G2399" s="874"/>
      <c r="H2399" s="874"/>
      <c r="I2399" s="874"/>
      <c r="J2399" s="874"/>
      <c r="K2399" s="874"/>
      <c r="L2399" s="874"/>
      <c r="P2399" s="286">
        <v>43931.666666666664</v>
      </c>
      <c r="Q2399">
        <v>15.528500000000001</v>
      </c>
      <c r="S2399" s="286">
        <v>44524.708333333336</v>
      </c>
      <c r="T2399" s="461">
        <v>49.47316</v>
      </c>
      <c r="V2399" s="286">
        <v>44949.625</v>
      </c>
      <c r="W2399">
        <v>56.12621</v>
      </c>
    </row>
    <row r="2400" spans="4:23" x14ac:dyDescent="0.2">
      <c r="D2400" s="2">
        <v>43709</v>
      </c>
      <c r="E2400" s="398">
        <v>1.5099999904632568</v>
      </c>
      <c r="F2400" s="874"/>
      <c r="G2400" s="874"/>
      <c r="H2400" s="874"/>
      <c r="I2400" s="874"/>
      <c r="J2400" s="874"/>
      <c r="K2400" s="874"/>
      <c r="L2400" s="874"/>
      <c r="P2400" s="286">
        <v>43931.708333333336</v>
      </c>
      <c r="Q2400">
        <v>11.763000000000002</v>
      </c>
      <c r="S2400" s="286">
        <v>44524.75</v>
      </c>
      <c r="T2400" s="461">
        <v>83.067189999999997</v>
      </c>
      <c r="V2400" s="286">
        <v>44949.666666666664</v>
      </c>
      <c r="W2400">
        <v>28.790289999999999</v>
      </c>
    </row>
    <row r="2401" spans="4:23" x14ac:dyDescent="0.2">
      <c r="D2401" s="2">
        <v>43709.041666666664</v>
      </c>
      <c r="E2401" s="398">
        <v>1.4700000286102295</v>
      </c>
      <c r="F2401" s="874"/>
      <c r="G2401" s="874"/>
      <c r="H2401" s="874"/>
      <c r="I2401" s="874"/>
      <c r="J2401" s="874"/>
      <c r="K2401" s="874"/>
      <c r="L2401" s="874"/>
      <c r="P2401" s="286">
        <v>43931.75</v>
      </c>
      <c r="Q2401">
        <v>11.206166666666661</v>
      </c>
      <c r="S2401" s="286">
        <v>44524.791666666664</v>
      </c>
      <c r="T2401" s="461">
        <v>72.024050000000003</v>
      </c>
      <c r="V2401" s="286">
        <v>44949.708333333336</v>
      </c>
      <c r="W2401" t="s">
        <v>1735</v>
      </c>
    </row>
    <row r="2402" spans="4:23" x14ac:dyDescent="0.2">
      <c r="D2402" s="2">
        <v>43709.083333333336</v>
      </c>
      <c r="E2402" s="398">
        <v>1.4700000286102295</v>
      </c>
      <c r="F2402" s="874"/>
      <c r="G2402" s="874"/>
      <c r="H2402" s="874"/>
      <c r="I2402" s="874"/>
      <c r="J2402" s="874"/>
      <c r="K2402" s="874"/>
      <c r="L2402" s="874"/>
      <c r="P2402" s="286">
        <v>43931.791666666664</v>
      </c>
      <c r="Q2402">
        <v>12.496999999999996</v>
      </c>
      <c r="S2402" s="286">
        <v>44524.833333333336</v>
      </c>
      <c r="T2402" s="461">
        <v>43.758409999999998</v>
      </c>
      <c r="V2402" s="286">
        <v>44949.75</v>
      </c>
      <c r="W2402">
        <v>17.967359999999999</v>
      </c>
    </row>
    <row r="2403" spans="4:23" x14ac:dyDescent="0.2">
      <c r="D2403" s="2">
        <v>43709.125</v>
      </c>
      <c r="E2403" s="398">
        <v>1.4099999666213989</v>
      </c>
      <c r="F2403" s="874"/>
      <c r="G2403" s="874"/>
      <c r="H2403" s="874"/>
      <c r="I2403" s="874"/>
      <c r="J2403" s="874"/>
      <c r="K2403" s="874"/>
      <c r="L2403" s="874"/>
      <c r="P2403" s="286">
        <v>43931.833333333336</v>
      </c>
      <c r="Q2403">
        <v>12.644833333333336</v>
      </c>
      <c r="S2403" s="286">
        <v>44524.875</v>
      </c>
      <c r="T2403" s="461">
        <v>16.201930000000001</v>
      </c>
      <c r="V2403" s="286">
        <v>44949.791666666664</v>
      </c>
      <c r="W2403">
        <v>9.4898779999999991</v>
      </c>
    </row>
    <row r="2404" spans="4:23" x14ac:dyDescent="0.2">
      <c r="D2404" s="2">
        <v>43709.166666666664</v>
      </c>
      <c r="E2404" s="398">
        <v>2.9900000095367432</v>
      </c>
      <c r="F2404" s="874"/>
      <c r="G2404" s="874"/>
      <c r="H2404" s="874"/>
      <c r="I2404" s="874"/>
      <c r="J2404" s="874"/>
      <c r="K2404" s="874"/>
      <c r="L2404" s="874"/>
      <c r="P2404" s="286">
        <v>43931.875</v>
      </c>
      <c r="Q2404">
        <v>11.320666666666664</v>
      </c>
      <c r="S2404" s="286">
        <v>44524.916666666664</v>
      </c>
      <c r="T2404" s="461">
        <v>12.987220000000001</v>
      </c>
      <c r="V2404" s="286">
        <v>44949.833333333336</v>
      </c>
      <c r="W2404">
        <v>10.63</v>
      </c>
    </row>
    <row r="2405" spans="4:23" x14ac:dyDescent="0.2">
      <c r="D2405" s="2">
        <v>43709.208333333336</v>
      </c>
      <c r="E2405" s="398">
        <v>4.3400001525878906</v>
      </c>
      <c r="F2405" s="874"/>
      <c r="G2405" s="874"/>
      <c r="H2405" s="874"/>
      <c r="I2405" s="874"/>
      <c r="J2405" s="874"/>
      <c r="K2405" s="874"/>
      <c r="L2405" s="874"/>
      <c r="P2405" s="286">
        <v>43931.916666666664</v>
      </c>
      <c r="Q2405">
        <v>11.897166666666667</v>
      </c>
      <c r="S2405" s="286">
        <v>44524.958333333336</v>
      </c>
      <c r="T2405" s="461">
        <v>11.46325</v>
      </c>
      <c r="V2405" s="286">
        <v>44949.875</v>
      </c>
      <c r="W2405">
        <v>8.9326319999999999</v>
      </c>
    </row>
    <row r="2406" spans="4:23" x14ac:dyDescent="0.2">
      <c r="D2406" s="2">
        <v>43709.25</v>
      </c>
      <c r="E2406" s="398">
        <v>2.5299999713897705</v>
      </c>
      <c r="F2406" s="874"/>
      <c r="G2406" s="874"/>
      <c r="H2406" s="874"/>
      <c r="I2406" s="874"/>
      <c r="J2406" s="874"/>
      <c r="K2406" s="874"/>
      <c r="L2406" s="874"/>
      <c r="P2406" s="286">
        <v>43931.958333333336</v>
      </c>
      <c r="Q2406">
        <v>12.870166666666664</v>
      </c>
      <c r="S2406" s="286">
        <v>44525</v>
      </c>
      <c r="T2406" s="461">
        <v>11.80208</v>
      </c>
      <c r="V2406" s="286">
        <v>44950.291666666664</v>
      </c>
      <c r="W2406">
        <v>129.56290000000001</v>
      </c>
    </row>
    <row r="2407" spans="4:23" x14ac:dyDescent="0.2">
      <c r="D2407" s="2">
        <v>43709.291666666664</v>
      </c>
      <c r="E2407" s="398">
        <v>2.119999885559082</v>
      </c>
      <c r="F2407" s="874"/>
      <c r="G2407" s="874"/>
      <c r="H2407" s="874"/>
      <c r="I2407" s="874"/>
      <c r="J2407" s="874"/>
      <c r="K2407" s="874"/>
      <c r="L2407" s="874"/>
      <c r="P2407" s="286">
        <v>43932</v>
      </c>
      <c r="Q2407">
        <v>10.780666666666672</v>
      </c>
      <c r="S2407" s="286">
        <v>44525.041666666664</v>
      </c>
      <c r="T2407" s="461">
        <v>7.1706519999999996</v>
      </c>
      <c r="V2407" s="286">
        <v>44950.333333333336</v>
      </c>
      <c r="W2407">
        <v>62.075519999999997</v>
      </c>
    </row>
    <row r="2408" spans="4:23" x14ac:dyDescent="0.2">
      <c r="D2408" s="2">
        <v>43709.333333333336</v>
      </c>
      <c r="E2408" s="398">
        <v>1.8899999856948853</v>
      </c>
      <c r="F2408" s="874"/>
      <c r="G2408" s="874"/>
      <c r="H2408" s="874"/>
      <c r="I2408" s="874"/>
      <c r="J2408" s="874"/>
      <c r="K2408" s="874"/>
      <c r="L2408" s="874"/>
      <c r="P2408" s="286">
        <v>43932.041666666664</v>
      </c>
      <c r="Q2408">
        <v>44.441666666666684</v>
      </c>
      <c r="S2408" s="286">
        <v>44525.083333333336</v>
      </c>
      <c r="T2408" s="461">
        <v>6.6196429999999999</v>
      </c>
      <c r="V2408" s="286">
        <v>44950.375</v>
      </c>
      <c r="W2408">
        <v>162.12450000000001</v>
      </c>
    </row>
    <row r="2409" spans="4:23" x14ac:dyDescent="0.2">
      <c r="D2409" s="2">
        <v>43709.375</v>
      </c>
      <c r="E2409" s="398">
        <v>1.8899999856948853</v>
      </c>
      <c r="F2409" s="874"/>
      <c r="G2409" s="874"/>
      <c r="H2409" s="874"/>
      <c r="I2409" s="874"/>
      <c r="J2409" s="874"/>
      <c r="K2409" s="874"/>
      <c r="L2409" s="874"/>
      <c r="P2409" s="286">
        <v>43932.083333333336</v>
      </c>
      <c r="Q2409">
        <v>10.151666666666669</v>
      </c>
      <c r="S2409" s="286">
        <v>44525.125</v>
      </c>
      <c r="T2409" s="461">
        <v>5.910552</v>
      </c>
      <c r="V2409" s="286">
        <v>44950.416666666664</v>
      </c>
      <c r="W2409">
        <v>211.80789999999999</v>
      </c>
    </row>
    <row r="2410" spans="4:23" x14ac:dyDescent="0.2">
      <c r="D2410" s="2">
        <v>43709.416666666664</v>
      </c>
      <c r="E2410" s="398">
        <v>1.8899999856948853</v>
      </c>
      <c r="F2410" s="874"/>
      <c r="G2410" s="874"/>
      <c r="H2410" s="874"/>
      <c r="I2410" s="874"/>
      <c r="J2410" s="874"/>
      <c r="K2410" s="874"/>
      <c r="L2410" s="874"/>
      <c r="P2410" s="286">
        <v>43932.125</v>
      </c>
      <c r="Q2410">
        <v>4.4351666666666665</v>
      </c>
      <c r="S2410" s="286">
        <v>44525.166666666664</v>
      </c>
      <c r="T2410" s="461">
        <v>5.4738449999999998</v>
      </c>
      <c r="V2410" s="286">
        <v>44950.458333333336</v>
      </c>
      <c r="W2410">
        <v>144.6782</v>
      </c>
    </row>
    <row r="2411" spans="4:23" x14ac:dyDescent="0.2">
      <c r="D2411" s="2">
        <v>43709.458333333336</v>
      </c>
      <c r="E2411" s="398">
        <v>1.8700000047683716</v>
      </c>
      <c r="F2411" s="874"/>
      <c r="G2411" s="874"/>
      <c r="H2411" s="874"/>
      <c r="I2411" s="874"/>
      <c r="J2411" s="874"/>
      <c r="K2411" s="874"/>
      <c r="L2411" s="874"/>
      <c r="P2411" s="286">
        <v>43932.166666666664</v>
      </c>
      <c r="Q2411">
        <v>5.1365000000000007</v>
      </c>
      <c r="S2411" s="286">
        <v>44525.208333333336</v>
      </c>
      <c r="T2411" s="461">
        <v>137.3477</v>
      </c>
      <c r="V2411" s="286">
        <v>44950.5</v>
      </c>
      <c r="W2411">
        <v>210.9109</v>
      </c>
    </row>
    <row r="2412" spans="4:23" x14ac:dyDescent="0.2">
      <c r="D2412" s="2">
        <v>43709.5</v>
      </c>
      <c r="E2412" s="398">
        <v>1.8799999952316284</v>
      </c>
      <c r="F2412" s="874"/>
      <c r="G2412" s="874"/>
      <c r="H2412" s="874"/>
      <c r="I2412" s="874"/>
      <c r="J2412" s="874"/>
      <c r="K2412" s="874"/>
      <c r="L2412" s="874"/>
      <c r="P2412" s="286">
        <v>43932.208333333336</v>
      </c>
      <c r="Q2412">
        <v>12.912833333333335</v>
      </c>
      <c r="S2412" s="286">
        <v>44525.25</v>
      </c>
      <c r="T2412" s="461">
        <v>96.372739999999993</v>
      </c>
      <c r="V2412" s="286">
        <v>44950.541666666664</v>
      </c>
      <c r="W2412">
        <v>248.61750000000001</v>
      </c>
    </row>
    <row r="2413" spans="4:23" x14ac:dyDescent="0.2">
      <c r="D2413" s="2">
        <v>43709.541666666664</v>
      </c>
      <c r="E2413" s="398">
        <v>1.9800000190734863</v>
      </c>
      <c r="F2413" s="874"/>
      <c r="G2413" s="874"/>
      <c r="H2413" s="874"/>
      <c r="I2413" s="874"/>
      <c r="J2413" s="874"/>
      <c r="K2413" s="874"/>
      <c r="L2413" s="874"/>
      <c r="P2413" s="286">
        <v>43932.25</v>
      </c>
      <c r="Q2413">
        <v>5.2021666666666677</v>
      </c>
      <c r="S2413" s="286">
        <v>44525.291666666664</v>
      </c>
      <c r="T2413" s="461">
        <v>102.2666</v>
      </c>
      <c r="V2413" s="286">
        <v>44950.583333333336</v>
      </c>
      <c r="W2413">
        <v>88.19444</v>
      </c>
    </row>
    <row r="2414" spans="4:23" x14ac:dyDescent="0.2">
      <c r="D2414" s="2">
        <v>43709.583333333336</v>
      </c>
      <c r="E2414" s="398">
        <v>2.119999885559082</v>
      </c>
      <c r="F2414" s="874"/>
      <c r="G2414" s="874"/>
      <c r="H2414" s="874"/>
      <c r="I2414" s="874"/>
      <c r="J2414" s="874"/>
      <c r="K2414" s="874"/>
      <c r="L2414" s="874"/>
      <c r="P2414" s="286">
        <v>43932.291666666664</v>
      </c>
      <c r="Q2414">
        <v>8.0295000000000023</v>
      </c>
      <c r="S2414" s="286">
        <v>44525.333333333336</v>
      </c>
      <c r="T2414" s="461">
        <v>82.195620000000005</v>
      </c>
      <c r="V2414" s="286">
        <v>44950.625</v>
      </c>
      <c r="W2414">
        <v>20.799710000000001</v>
      </c>
    </row>
    <row r="2415" spans="4:23" x14ac:dyDescent="0.2">
      <c r="D2415" s="2">
        <v>43709.625</v>
      </c>
      <c r="E2415" s="398">
        <v>2.190000057220459</v>
      </c>
      <c r="F2415" s="874"/>
      <c r="G2415" s="874"/>
      <c r="H2415" s="874"/>
      <c r="I2415" s="874"/>
      <c r="J2415" s="874"/>
      <c r="K2415" s="874"/>
      <c r="L2415" s="874"/>
      <c r="P2415" s="286">
        <v>43932.333333333336</v>
      </c>
      <c r="Q2415">
        <v>7.6238333333333319</v>
      </c>
      <c r="S2415" s="286">
        <v>44525.375</v>
      </c>
      <c r="T2415" s="461">
        <v>93.617400000000004</v>
      </c>
      <c r="V2415" s="286">
        <v>44950.666666666664</v>
      </c>
      <c r="W2415" t="s">
        <v>1735</v>
      </c>
    </row>
    <row r="2416" spans="4:23" x14ac:dyDescent="0.2">
      <c r="D2416" s="2">
        <v>43709.666666666664</v>
      </c>
      <c r="E2416" s="398">
        <v>2.3299999237060547</v>
      </c>
      <c r="F2416" s="874"/>
      <c r="G2416" s="874"/>
      <c r="H2416" s="874"/>
      <c r="I2416" s="874"/>
      <c r="J2416" s="874"/>
      <c r="K2416" s="874"/>
      <c r="L2416" s="874"/>
      <c r="P2416" s="286">
        <v>43932.375</v>
      </c>
      <c r="Q2416">
        <v>5.3656666666666668</v>
      </c>
      <c r="S2416" s="286">
        <v>44525.416666666664</v>
      </c>
      <c r="T2416" s="461">
        <v>153.25030000000001</v>
      </c>
      <c r="V2416" s="286">
        <v>44950.708333333336</v>
      </c>
      <c r="W2416" t="s">
        <v>1735</v>
      </c>
    </row>
    <row r="2417" spans="4:23" x14ac:dyDescent="0.2">
      <c r="D2417" s="2">
        <v>43709.708333333336</v>
      </c>
      <c r="E2417" s="398">
        <v>2.309999942779541</v>
      </c>
      <c r="F2417" s="874"/>
      <c r="G2417" s="874"/>
      <c r="H2417" s="874"/>
      <c r="I2417" s="874"/>
      <c r="J2417" s="874"/>
      <c r="K2417" s="874"/>
      <c r="L2417" s="874"/>
      <c r="P2417" s="286">
        <v>43932.416666666664</v>
      </c>
      <c r="Q2417">
        <v>5.3140000000000009</v>
      </c>
      <c r="S2417" s="286">
        <v>44525.458333333336</v>
      </c>
      <c r="T2417" s="461">
        <v>110.08969999999999</v>
      </c>
      <c r="V2417" s="286">
        <v>44950.75</v>
      </c>
      <c r="W2417" t="s">
        <v>1735</v>
      </c>
    </row>
    <row r="2418" spans="4:23" x14ac:dyDescent="0.2">
      <c r="D2418" s="2">
        <v>43709.75</v>
      </c>
      <c r="E2418" s="398">
        <v>2.5299999713897705</v>
      </c>
      <c r="F2418" s="874"/>
      <c r="G2418" s="874"/>
      <c r="H2418" s="874"/>
      <c r="I2418" s="874"/>
      <c r="J2418" s="874"/>
      <c r="K2418" s="874"/>
      <c r="L2418" s="874"/>
      <c r="P2418" s="286">
        <v>43932.458333333336</v>
      </c>
      <c r="Q2418">
        <v>5.4955000000000016</v>
      </c>
      <c r="S2418" s="286">
        <v>44525.5</v>
      </c>
      <c r="T2418" s="461">
        <v>94.366129999999998</v>
      </c>
      <c r="V2418" s="286">
        <v>44950.791666666664</v>
      </c>
      <c r="W2418" t="s">
        <v>1735</v>
      </c>
    </row>
    <row r="2419" spans="4:23" x14ac:dyDescent="0.2">
      <c r="D2419" s="2">
        <v>43709.791666666664</v>
      </c>
      <c r="E2419" s="398">
        <v>2</v>
      </c>
      <c r="F2419" s="874"/>
      <c r="G2419" s="874"/>
      <c r="H2419" s="874"/>
      <c r="I2419" s="874"/>
      <c r="J2419" s="874"/>
      <c r="K2419" s="874"/>
      <c r="L2419" s="874"/>
      <c r="P2419" s="286">
        <v>43932.5</v>
      </c>
      <c r="Q2419">
        <v>4.7043333333333344</v>
      </c>
      <c r="S2419" s="286">
        <v>44525.541666666664</v>
      </c>
      <c r="T2419" s="461">
        <v>154.56720000000001</v>
      </c>
      <c r="V2419" s="286">
        <v>44950.833333333336</v>
      </c>
      <c r="W2419">
        <v>3.1011419999999998</v>
      </c>
    </row>
    <row r="2420" spans="4:23" x14ac:dyDescent="0.2">
      <c r="D2420" s="2">
        <v>43709.833333333336</v>
      </c>
      <c r="E2420" s="398">
        <v>1.7999999523162842</v>
      </c>
      <c r="F2420" s="874"/>
      <c r="G2420" s="874"/>
      <c r="H2420" s="874"/>
      <c r="I2420" s="874"/>
      <c r="J2420" s="874"/>
      <c r="K2420" s="874"/>
      <c r="L2420" s="874"/>
      <c r="P2420" s="286">
        <v>43932.541666666664</v>
      </c>
      <c r="Q2420">
        <v>4.2298333333333327</v>
      </c>
      <c r="S2420" s="286">
        <v>44525.583333333336</v>
      </c>
      <c r="T2420" s="461">
        <v>62.76905</v>
      </c>
      <c r="V2420" s="286">
        <v>44950.875</v>
      </c>
      <c r="W2420">
        <v>0.72248670000000004</v>
      </c>
    </row>
    <row r="2421" spans="4:23" x14ac:dyDescent="0.2">
      <c r="D2421" s="2">
        <v>43709.875</v>
      </c>
      <c r="E2421" s="398">
        <v>1.8200000524520874</v>
      </c>
      <c r="F2421" s="874"/>
      <c r="G2421" s="874"/>
      <c r="H2421" s="874"/>
      <c r="I2421" s="874"/>
      <c r="J2421" s="874"/>
      <c r="K2421" s="874"/>
      <c r="L2421" s="874"/>
      <c r="P2421" s="286">
        <v>43932.583333333336</v>
      </c>
      <c r="Q2421">
        <v>4.4636666666666676</v>
      </c>
      <c r="S2421" s="286">
        <v>44525.625</v>
      </c>
      <c r="T2421" s="461">
        <v>77.404759999999996</v>
      </c>
      <c r="V2421" s="286">
        <v>44951.291666666664</v>
      </c>
      <c r="W2421">
        <v>168.61189999999999</v>
      </c>
    </row>
    <row r="2422" spans="4:23" x14ac:dyDescent="0.2">
      <c r="D2422" s="2">
        <v>43709.916666666664</v>
      </c>
      <c r="E2422" s="398">
        <v>1.7599999904632568</v>
      </c>
      <c r="F2422" s="874"/>
      <c r="G2422" s="874"/>
      <c r="H2422" s="874"/>
      <c r="I2422" s="874"/>
      <c r="J2422" s="874"/>
      <c r="K2422" s="874"/>
      <c r="L2422" s="874"/>
      <c r="P2422" s="286">
        <v>43932.625</v>
      </c>
      <c r="Q2422">
        <v>4.3103333333333342</v>
      </c>
      <c r="S2422" s="286">
        <v>44525.666666666664</v>
      </c>
      <c r="T2422" s="461">
        <v>81.412530000000004</v>
      </c>
      <c r="V2422" s="286">
        <v>44951.333333333336</v>
      </c>
      <c r="W2422">
        <v>293.5847</v>
      </c>
    </row>
    <row r="2423" spans="4:23" x14ac:dyDescent="0.2">
      <c r="D2423" s="2">
        <v>43709.958333333336</v>
      </c>
      <c r="E2423" s="398">
        <v>1.690000057220459</v>
      </c>
      <c r="F2423" s="874"/>
      <c r="G2423" s="874"/>
      <c r="H2423" s="874"/>
      <c r="I2423" s="874"/>
      <c r="J2423" s="874"/>
      <c r="K2423" s="874"/>
      <c r="L2423" s="874"/>
      <c r="P2423" s="286">
        <v>43932.666666666664</v>
      </c>
      <c r="Q2423">
        <v>4.157166666666666</v>
      </c>
      <c r="S2423" s="286">
        <v>44525.708333333336</v>
      </c>
      <c r="T2423" s="461">
        <v>68.104389999999995</v>
      </c>
      <c r="V2423" s="286">
        <v>44951.375</v>
      </c>
      <c r="W2423">
        <v>249.6617</v>
      </c>
    </row>
    <row r="2424" spans="4:23" x14ac:dyDescent="0.2">
      <c r="D2424" s="2">
        <v>43710</v>
      </c>
      <c r="E2424" s="398">
        <v>1.6399999856948853</v>
      </c>
      <c r="F2424" s="874"/>
      <c r="G2424" s="874"/>
      <c r="H2424" s="874"/>
      <c r="I2424" s="874"/>
      <c r="J2424" s="874"/>
      <c r="K2424" s="874"/>
      <c r="L2424" s="874"/>
      <c r="P2424" s="286">
        <v>43932.708333333336</v>
      </c>
      <c r="Q2424">
        <v>4.03</v>
      </c>
      <c r="S2424" s="286">
        <v>44525.75</v>
      </c>
      <c r="T2424" s="461">
        <v>39.919080000000001</v>
      </c>
      <c r="V2424" s="286">
        <v>44951.416666666664</v>
      </c>
      <c r="W2424">
        <v>287.02710000000002</v>
      </c>
    </row>
    <row r="2425" spans="4:23" x14ac:dyDescent="0.2">
      <c r="D2425" s="2">
        <v>43710.041666666664</v>
      </c>
      <c r="E2425" s="398">
        <v>1.5399999618530273</v>
      </c>
      <c r="F2425" s="874"/>
      <c r="G2425" s="874"/>
      <c r="H2425" s="874"/>
      <c r="I2425" s="874"/>
      <c r="J2425" s="874"/>
      <c r="K2425" s="874"/>
      <c r="L2425" s="874"/>
      <c r="P2425" s="286">
        <v>43932.75</v>
      </c>
      <c r="Q2425">
        <v>4.1381666666666668</v>
      </c>
      <c r="S2425" s="286">
        <v>44525.791666666664</v>
      </c>
      <c r="T2425" s="461">
        <v>45.295520000000003</v>
      </c>
      <c r="V2425" s="286">
        <v>44951.458333333336</v>
      </c>
      <c r="W2425">
        <v>312.05189999999999</v>
      </c>
    </row>
    <row r="2426" spans="4:23" x14ac:dyDescent="0.2">
      <c r="D2426" s="2">
        <v>43710.083333333336</v>
      </c>
      <c r="E2426" s="398">
        <v>1.5</v>
      </c>
      <c r="F2426" s="874"/>
      <c r="G2426" s="874"/>
      <c r="H2426" s="874"/>
      <c r="I2426" s="874"/>
      <c r="J2426" s="874"/>
      <c r="K2426" s="874"/>
      <c r="L2426" s="874"/>
      <c r="P2426" s="286">
        <v>43932.791666666664</v>
      </c>
      <c r="Q2426">
        <v>4.5583333333333345</v>
      </c>
      <c r="S2426" s="286">
        <v>44525.833333333336</v>
      </c>
      <c r="T2426" s="461">
        <v>9.2549209999999995</v>
      </c>
      <c r="V2426" s="286">
        <v>44951.5</v>
      </c>
      <c r="W2426" t="s">
        <v>1739</v>
      </c>
    </row>
    <row r="2427" spans="4:23" x14ac:dyDescent="0.2">
      <c r="D2427" s="2">
        <v>43710.125</v>
      </c>
      <c r="E2427" s="398">
        <v>1.4900000095367432</v>
      </c>
      <c r="F2427" s="874"/>
      <c r="G2427" s="874"/>
      <c r="H2427" s="874"/>
      <c r="I2427" s="874"/>
      <c r="J2427" s="874"/>
      <c r="K2427" s="874"/>
      <c r="L2427" s="874"/>
      <c r="P2427" s="286">
        <v>43932.833333333336</v>
      </c>
      <c r="Q2427">
        <v>3.3136666666666668</v>
      </c>
      <c r="S2427" s="286">
        <v>44525.875</v>
      </c>
      <c r="T2427" s="461">
        <v>5.9673889999999998</v>
      </c>
      <c r="V2427" s="286">
        <v>44951.541666666664</v>
      </c>
      <c r="W2427">
        <v>640.95399999999995</v>
      </c>
    </row>
    <row r="2428" spans="4:23" x14ac:dyDescent="0.2">
      <c r="D2428" s="2">
        <v>43710.166666666664</v>
      </c>
      <c r="E2428" s="398">
        <v>3.2300000190734863</v>
      </c>
      <c r="F2428" s="874"/>
      <c r="G2428" s="874"/>
      <c r="H2428" s="874"/>
      <c r="I2428" s="874"/>
      <c r="J2428" s="874"/>
      <c r="K2428" s="874"/>
      <c r="L2428" s="874"/>
      <c r="P2428" s="286">
        <v>43932.875</v>
      </c>
      <c r="Q2428">
        <v>3.279333333333335</v>
      </c>
      <c r="S2428" s="286">
        <v>44525.916666666664</v>
      </c>
      <c r="T2428" s="461">
        <v>4.3502669999999997</v>
      </c>
      <c r="V2428" s="286">
        <v>44951.583333333336</v>
      </c>
      <c r="W2428">
        <v>504.17559999999997</v>
      </c>
    </row>
    <row r="2429" spans="4:23" x14ac:dyDescent="0.2">
      <c r="D2429" s="2">
        <v>43710.208333333336</v>
      </c>
      <c r="E2429" s="398">
        <v>4.5</v>
      </c>
      <c r="F2429" s="874"/>
      <c r="G2429" s="874"/>
      <c r="H2429" s="874"/>
      <c r="I2429" s="874"/>
      <c r="J2429" s="874"/>
      <c r="K2429" s="874"/>
      <c r="L2429" s="874"/>
      <c r="P2429" s="286">
        <v>43932.916666666664</v>
      </c>
      <c r="Q2429">
        <v>3.0196666666666663</v>
      </c>
      <c r="S2429" s="286">
        <v>44525.958333333336</v>
      </c>
      <c r="T2429" s="461">
        <v>5.3709179999999996</v>
      </c>
      <c r="V2429" s="286">
        <v>44951.625</v>
      </c>
      <c r="W2429" t="s">
        <v>1735</v>
      </c>
    </row>
    <row r="2430" spans="4:23" x14ac:dyDescent="0.2">
      <c r="D2430" s="2">
        <v>43710.25</v>
      </c>
      <c r="E2430" s="398">
        <v>2.690000057220459</v>
      </c>
      <c r="F2430" s="874"/>
      <c r="G2430" s="874"/>
      <c r="H2430" s="874"/>
      <c r="I2430" s="874"/>
      <c r="J2430" s="874"/>
      <c r="K2430" s="874"/>
      <c r="L2430" s="874"/>
      <c r="P2430" s="286">
        <v>43932.958333333336</v>
      </c>
      <c r="Q2430">
        <v>3.1036666666666677</v>
      </c>
      <c r="S2430" s="286">
        <v>44526</v>
      </c>
      <c r="T2430" s="461">
        <v>7.9428130000000001</v>
      </c>
      <c r="V2430" s="286">
        <v>44951.666666666664</v>
      </c>
      <c r="W2430" t="s">
        <v>1735</v>
      </c>
    </row>
    <row r="2431" spans="4:23" x14ac:dyDescent="0.2">
      <c r="D2431" s="2">
        <v>43710.291666666664</v>
      </c>
      <c r="E2431" s="398">
        <v>18.569999694824219</v>
      </c>
      <c r="F2431" s="874"/>
      <c r="G2431" s="874"/>
      <c r="H2431" s="874"/>
      <c r="I2431" s="874"/>
      <c r="J2431" s="874"/>
      <c r="K2431" s="874"/>
      <c r="L2431" s="874"/>
      <c r="P2431" s="286">
        <v>43933</v>
      </c>
      <c r="Q2431">
        <v>3.8798333333333344</v>
      </c>
      <c r="S2431" s="286">
        <v>44526.041666666664</v>
      </c>
      <c r="T2431" s="461">
        <v>4.4854469999999997</v>
      </c>
      <c r="V2431" s="286">
        <v>44951.708333333336</v>
      </c>
      <c r="W2431">
        <v>30.252020000000002</v>
      </c>
    </row>
    <row r="2432" spans="4:23" x14ac:dyDescent="0.2">
      <c r="D2432" s="2">
        <v>43710.333333333336</v>
      </c>
      <c r="E2432" s="398">
        <v>160.91000366210938</v>
      </c>
      <c r="F2432" s="874"/>
      <c r="G2432" s="874"/>
      <c r="H2432" s="874"/>
      <c r="I2432" s="874"/>
      <c r="J2432" s="874"/>
      <c r="K2432" s="874"/>
      <c r="L2432" s="874"/>
      <c r="P2432" s="286">
        <v>43933.041666666664</v>
      </c>
      <c r="Q2432">
        <v>3.3658333333333328</v>
      </c>
      <c r="S2432" s="286">
        <v>44526.083333333336</v>
      </c>
      <c r="T2432" s="461">
        <v>3.4228519999999998</v>
      </c>
      <c r="V2432" s="286">
        <v>44951.75</v>
      </c>
      <c r="W2432">
        <v>17.05621</v>
      </c>
    </row>
    <row r="2433" spans="4:23" x14ac:dyDescent="0.2">
      <c r="D2433" s="2">
        <v>43710.375</v>
      </c>
      <c r="E2433" s="398">
        <v>108.79000091552734</v>
      </c>
      <c r="F2433" s="874"/>
      <c r="G2433" s="874"/>
      <c r="H2433" s="874"/>
      <c r="I2433" s="874"/>
      <c r="J2433" s="874"/>
      <c r="K2433" s="874"/>
      <c r="L2433" s="874"/>
      <c r="P2433" s="286">
        <v>43933.083333333336</v>
      </c>
      <c r="Q2433">
        <v>5.3743333333333343</v>
      </c>
      <c r="S2433" s="286">
        <v>44526.125</v>
      </c>
      <c r="T2433" s="461">
        <v>3.047542</v>
      </c>
      <c r="V2433" s="286">
        <v>44951.791666666664</v>
      </c>
      <c r="W2433">
        <v>8.2372019999999999</v>
      </c>
    </row>
    <row r="2434" spans="4:23" x14ac:dyDescent="0.2">
      <c r="D2434" s="2">
        <v>43710.416666666664</v>
      </c>
      <c r="E2434" s="398">
        <v>124.19999694824219</v>
      </c>
      <c r="F2434" s="874"/>
      <c r="G2434" s="874"/>
      <c r="H2434" s="874"/>
      <c r="I2434" s="874"/>
      <c r="J2434" s="874"/>
      <c r="K2434" s="874"/>
      <c r="L2434" s="874"/>
      <c r="P2434" s="286">
        <v>43933.125</v>
      </c>
      <c r="Q2434">
        <v>4.9673333333333334</v>
      </c>
      <c r="S2434" s="286">
        <v>44526.166666666664</v>
      </c>
      <c r="T2434" s="461">
        <v>2.6993040000000001</v>
      </c>
      <c r="V2434" s="286">
        <v>44951.833333333336</v>
      </c>
      <c r="W2434" t="s">
        <v>1735</v>
      </c>
    </row>
    <row r="2435" spans="4:23" x14ac:dyDescent="0.2">
      <c r="D2435" s="2">
        <v>43710.458333333336</v>
      </c>
      <c r="E2435" s="398">
        <v>127.12000274658203</v>
      </c>
      <c r="F2435" s="874"/>
      <c r="G2435" s="874"/>
      <c r="H2435" s="874"/>
      <c r="I2435" s="874"/>
      <c r="J2435" s="874"/>
      <c r="K2435" s="874"/>
      <c r="L2435" s="874"/>
      <c r="P2435" s="286">
        <v>43933.166666666664</v>
      </c>
      <c r="Q2435">
        <v>4.7491666666666665</v>
      </c>
      <c r="S2435" s="286">
        <v>44526.208333333336</v>
      </c>
      <c r="T2435" s="461">
        <v>2.3349989999999998</v>
      </c>
      <c r="V2435" s="286">
        <v>44951.875</v>
      </c>
      <c r="W2435" t="s">
        <v>1735</v>
      </c>
    </row>
    <row r="2436" spans="4:23" x14ac:dyDescent="0.2">
      <c r="D2436" s="2">
        <v>43710.5</v>
      </c>
      <c r="E2436" s="398">
        <v>110.76000213623047</v>
      </c>
      <c r="F2436" s="874"/>
      <c r="G2436" s="874"/>
      <c r="H2436" s="874"/>
      <c r="I2436" s="874"/>
      <c r="J2436" s="874"/>
      <c r="K2436" s="874"/>
      <c r="L2436" s="874"/>
      <c r="P2436" s="286">
        <v>43933.208333333336</v>
      </c>
      <c r="Q2436">
        <v>4.5156666666666663</v>
      </c>
      <c r="S2436" s="286">
        <v>44526.25</v>
      </c>
      <c r="T2436" s="461">
        <v>1.9371780000000001</v>
      </c>
      <c r="V2436" s="286">
        <v>44952.291666666664</v>
      </c>
      <c r="W2436" t="s">
        <v>1736</v>
      </c>
    </row>
    <row r="2437" spans="4:23" x14ac:dyDescent="0.2">
      <c r="D2437" s="2">
        <v>43710.541666666664</v>
      </c>
      <c r="E2437" s="398">
        <v>103.16999816894531</v>
      </c>
      <c r="F2437" s="874"/>
      <c r="G2437" s="874"/>
      <c r="H2437" s="874"/>
      <c r="I2437" s="874"/>
      <c r="J2437" s="874"/>
      <c r="K2437" s="874"/>
      <c r="L2437" s="874"/>
      <c r="P2437" s="286">
        <v>43933.25</v>
      </c>
      <c r="Q2437">
        <v>4.7366666666666681</v>
      </c>
      <c r="S2437" s="286">
        <v>44526.291666666664</v>
      </c>
      <c r="T2437" s="461">
        <v>1.9256789999999999</v>
      </c>
      <c r="V2437" s="286">
        <v>44952.333333333336</v>
      </c>
      <c r="W2437" t="s">
        <v>1736</v>
      </c>
    </row>
    <row r="2438" spans="4:23" x14ac:dyDescent="0.2">
      <c r="D2438" s="2">
        <v>43710.583333333336</v>
      </c>
      <c r="E2438" s="398">
        <v>130.02999877929688</v>
      </c>
      <c r="F2438" s="874"/>
      <c r="G2438" s="874"/>
      <c r="H2438" s="874"/>
      <c r="I2438" s="874"/>
      <c r="J2438" s="874"/>
      <c r="K2438" s="874"/>
      <c r="L2438" s="874"/>
      <c r="P2438" s="286">
        <v>43933.291666666664</v>
      </c>
      <c r="Q2438">
        <v>5.1849999999999987</v>
      </c>
      <c r="S2438" s="286">
        <v>44526.333333333336</v>
      </c>
      <c r="T2438" s="461">
        <v>0</v>
      </c>
      <c r="V2438" s="286">
        <v>44952.375</v>
      </c>
      <c r="W2438" t="s">
        <v>1736</v>
      </c>
    </row>
    <row r="2439" spans="4:23" x14ac:dyDescent="0.2">
      <c r="D2439" s="2">
        <v>43710.625</v>
      </c>
      <c r="E2439" s="398">
        <v>71.599998474121094</v>
      </c>
      <c r="F2439" s="874"/>
      <c r="G2439" s="874"/>
      <c r="H2439" s="874"/>
      <c r="I2439" s="874"/>
      <c r="J2439" s="874"/>
      <c r="K2439" s="874"/>
      <c r="L2439" s="874"/>
      <c r="P2439" s="286">
        <v>43933.333333333336</v>
      </c>
      <c r="Q2439">
        <v>5.0930000000000017</v>
      </c>
      <c r="S2439" s="286">
        <v>44526.375</v>
      </c>
      <c r="T2439" s="461">
        <v>12.58501</v>
      </c>
      <c r="V2439" s="286">
        <v>44952.416666666664</v>
      </c>
      <c r="W2439" t="s">
        <v>1736</v>
      </c>
    </row>
    <row r="2440" spans="4:23" x14ac:dyDescent="0.2">
      <c r="D2440" s="2">
        <v>43710.666666666664</v>
      </c>
      <c r="E2440" s="398">
        <v>2.8299999237060547</v>
      </c>
      <c r="F2440" s="874"/>
      <c r="G2440" s="874"/>
      <c r="H2440" s="874"/>
      <c r="I2440" s="874"/>
      <c r="J2440" s="874"/>
      <c r="K2440" s="874"/>
      <c r="L2440" s="874"/>
      <c r="P2440" s="286">
        <v>43933.375</v>
      </c>
      <c r="Q2440">
        <v>5.6471666666666671</v>
      </c>
      <c r="S2440" s="286">
        <v>44526.416666666664</v>
      </c>
      <c r="T2440" s="461">
        <v>39.909030000000001</v>
      </c>
      <c r="V2440" s="286">
        <v>44952.458333333336</v>
      </c>
      <c r="W2440" t="s">
        <v>1736</v>
      </c>
    </row>
    <row r="2441" spans="4:23" x14ac:dyDescent="0.2">
      <c r="D2441" s="2">
        <v>43710.708333333336</v>
      </c>
      <c r="E2441" s="398">
        <v>2.0099999904632568</v>
      </c>
      <c r="F2441" s="874"/>
      <c r="G2441" s="874"/>
      <c r="H2441" s="874"/>
      <c r="I2441" s="874"/>
      <c r="J2441" s="874"/>
      <c r="K2441" s="874"/>
      <c r="L2441" s="874"/>
      <c r="P2441" s="286">
        <v>43933.416666666664</v>
      </c>
      <c r="Q2441">
        <v>5.5713333333333326</v>
      </c>
      <c r="S2441" s="286">
        <v>44526.458333333336</v>
      </c>
      <c r="T2441" s="461">
        <v>57.481569999999998</v>
      </c>
      <c r="V2441" s="286">
        <v>44952.5</v>
      </c>
      <c r="W2441" t="s">
        <v>1736</v>
      </c>
    </row>
    <row r="2442" spans="4:23" x14ac:dyDescent="0.2">
      <c r="D2442" s="2">
        <v>43710.75</v>
      </c>
      <c r="E2442" s="398">
        <v>1.7799999713897705</v>
      </c>
      <c r="F2442" s="874"/>
      <c r="G2442" s="874"/>
      <c r="H2442" s="874"/>
      <c r="I2442" s="874"/>
      <c r="J2442" s="874"/>
      <c r="K2442" s="874"/>
      <c r="L2442" s="874"/>
      <c r="P2442" s="286">
        <v>43933.458333333336</v>
      </c>
      <c r="Q2442">
        <v>5.8319999999999999</v>
      </c>
      <c r="S2442" s="286">
        <v>44526.5</v>
      </c>
      <c r="T2442" s="461">
        <v>5.8362290000000003</v>
      </c>
      <c r="V2442" s="286">
        <v>44952.541666666664</v>
      </c>
      <c r="W2442" t="s">
        <v>1736</v>
      </c>
    </row>
    <row r="2443" spans="4:23" x14ac:dyDescent="0.2">
      <c r="D2443" s="2">
        <v>43710.791666666664</v>
      </c>
      <c r="E2443" s="398">
        <v>1.9900000095367432</v>
      </c>
      <c r="F2443" s="874"/>
      <c r="G2443" s="874"/>
      <c r="H2443" s="874"/>
      <c r="I2443" s="874"/>
      <c r="J2443" s="874"/>
      <c r="K2443" s="874"/>
      <c r="L2443" s="874"/>
      <c r="P2443" s="286">
        <v>43933.5</v>
      </c>
      <c r="Q2443">
        <v>6.3024999999999993</v>
      </c>
      <c r="S2443" s="286">
        <v>44526.541666666664</v>
      </c>
      <c r="T2443" s="461">
        <v>4.0219250000000004</v>
      </c>
      <c r="V2443" s="286">
        <v>44952.583333333336</v>
      </c>
      <c r="W2443" t="s">
        <v>1736</v>
      </c>
    </row>
    <row r="2444" spans="4:23" x14ac:dyDescent="0.2">
      <c r="D2444" s="2">
        <v>43710.833333333336</v>
      </c>
      <c r="E2444" s="398">
        <v>2.3299999237060547</v>
      </c>
      <c r="F2444" s="874"/>
      <c r="G2444" s="874"/>
      <c r="H2444" s="874"/>
      <c r="I2444" s="874"/>
      <c r="J2444" s="874"/>
      <c r="K2444" s="874"/>
      <c r="L2444" s="874"/>
      <c r="P2444" s="286">
        <v>43933.541666666664</v>
      </c>
      <c r="Q2444">
        <v>6.4364999999999997</v>
      </c>
      <c r="S2444" s="286">
        <v>44526.583333333336</v>
      </c>
      <c r="T2444" s="461">
        <v>3.4227020000000001</v>
      </c>
      <c r="V2444" s="286">
        <v>44952.625</v>
      </c>
      <c r="W2444" t="s">
        <v>1736</v>
      </c>
    </row>
    <row r="2445" spans="4:23" x14ac:dyDescent="0.2">
      <c r="D2445" s="2">
        <v>43710.875</v>
      </c>
      <c r="E2445" s="398">
        <v>2.2599999904632568</v>
      </c>
      <c r="F2445" s="874"/>
      <c r="G2445" s="874"/>
      <c r="H2445" s="874"/>
      <c r="I2445" s="874"/>
      <c r="J2445" s="874"/>
      <c r="K2445" s="874"/>
      <c r="L2445" s="874"/>
      <c r="P2445" s="286">
        <v>43933.583333333336</v>
      </c>
      <c r="Q2445">
        <v>5.4168333333333321</v>
      </c>
      <c r="S2445" s="286">
        <v>44526.625</v>
      </c>
      <c r="T2445" s="461">
        <v>2.8826589999999999</v>
      </c>
      <c r="V2445" s="286">
        <v>44952.666666666664</v>
      </c>
      <c r="W2445" t="s">
        <v>1736</v>
      </c>
    </row>
    <row r="2446" spans="4:23" x14ac:dyDescent="0.2">
      <c r="D2446" s="2">
        <v>43710.916666666664</v>
      </c>
      <c r="E2446" s="398">
        <v>2.4000000953674316</v>
      </c>
      <c r="F2446" s="874"/>
      <c r="G2446" s="874"/>
      <c r="H2446" s="874"/>
      <c r="I2446" s="874"/>
      <c r="J2446" s="874"/>
      <c r="K2446" s="874"/>
      <c r="L2446" s="874"/>
      <c r="P2446" s="286">
        <v>43933.625</v>
      </c>
      <c r="Q2446">
        <v>5.5505000000000004</v>
      </c>
      <c r="S2446" s="286">
        <v>44526.666666666664</v>
      </c>
      <c r="T2446" s="461">
        <v>2.9707509999999999</v>
      </c>
      <c r="V2446" s="286">
        <v>44952.708333333336</v>
      </c>
      <c r="W2446" t="s">
        <v>1736</v>
      </c>
    </row>
    <row r="2447" spans="4:23" x14ac:dyDescent="0.2">
      <c r="D2447" s="2">
        <v>43710.958333333336</v>
      </c>
      <c r="E2447" s="398">
        <v>2.6400001049041748</v>
      </c>
      <c r="F2447" s="874"/>
      <c r="G2447" s="874"/>
      <c r="H2447" s="874"/>
      <c r="I2447" s="874"/>
      <c r="J2447" s="874"/>
      <c r="K2447" s="874"/>
      <c r="L2447" s="874"/>
      <c r="P2447" s="286">
        <v>43933.666666666664</v>
      </c>
      <c r="Q2447">
        <v>5.6133333333333324</v>
      </c>
      <c r="S2447" s="286">
        <v>44526.708333333336</v>
      </c>
      <c r="T2447" s="461">
        <v>3.035288</v>
      </c>
      <c r="V2447" s="286">
        <v>44952.75</v>
      </c>
      <c r="W2447" t="s">
        <v>1736</v>
      </c>
    </row>
    <row r="2448" spans="4:23" x14ac:dyDescent="0.2">
      <c r="D2448" s="2">
        <v>43711</v>
      </c>
      <c r="E2448" s="398">
        <v>2.2799999713897705</v>
      </c>
      <c r="F2448" s="874"/>
      <c r="G2448" s="874"/>
      <c r="H2448" s="874"/>
      <c r="I2448" s="874"/>
      <c r="J2448" s="874"/>
      <c r="K2448" s="874"/>
      <c r="L2448" s="874"/>
      <c r="P2448" s="286">
        <v>43933.708333333336</v>
      </c>
      <c r="Q2448">
        <v>4.7623333333333333</v>
      </c>
      <c r="S2448" s="286">
        <v>44526.75</v>
      </c>
      <c r="T2448" s="461">
        <v>2.6134719999999998</v>
      </c>
      <c r="V2448" s="286">
        <v>44952.791666666664</v>
      </c>
      <c r="W2448" t="s">
        <v>1736</v>
      </c>
    </row>
    <row r="2449" spans="4:23" x14ac:dyDescent="0.2">
      <c r="D2449" s="2">
        <v>43711.041666666664</v>
      </c>
      <c r="E2449" s="398">
        <v>2.1400001049041748</v>
      </c>
      <c r="F2449" s="874"/>
      <c r="G2449" s="874"/>
      <c r="H2449" s="874"/>
      <c r="I2449" s="874"/>
      <c r="J2449" s="874"/>
      <c r="K2449" s="874"/>
      <c r="L2449" s="874"/>
      <c r="P2449" s="286">
        <v>43933.75</v>
      </c>
      <c r="Q2449">
        <v>5.165</v>
      </c>
      <c r="S2449" s="286">
        <v>44526.791666666664</v>
      </c>
      <c r="T2449" s="461">
        <v>2.525226</v>
      </c>
      <c r="V2449" s="286">
        <v>44952.833333333336</v>
      </c>
      <c r="W2449" t="s">
        <v>1736</v>
      </c>
    </row>
    <row r="2450" spans="4:23" x14ac:dyDescent="0.2">
      <c r="D2450" s="2">
        <v>43711.083333333336</v>
      </c>
      <c r="E2450" s="398">
        <v>1.9199999570846558</v>
      </c>
      <c r="F2450" s="874"/>
      <c r="G2450" s="874"/>
      <c r="H2450" s="874"/>
      <c r="I2450" s="874"/>
      <c r="J2450" s="874"/>
      <c r="K2450" s="874"/>
      <c r="L2450" s="874"/>
      <c r="P2450" s="286">
        <v>43933.791666666664</v>
      </c>
      <c r="Q2450">
        <v>5.4260000000000019</v>
      </c>
      <c r="S2450" s="286">
        <v>44526.833333333336</v>
      </c>
      <c r="T2450" s="461">
        <v>2.3524889999999998</v>
      </c>
      <c r="V2450" s="286">
        <v>44952.875</v>
      </c>
      <c r="W2450" t="s">
        <v>1736</v>
      </c>
    </row>
    <row r="2451" spans="4:23" x14ac:dyDescent="0.2">
      <c r="D2451" s="2">
        <v>43711.125</v>
      </c>
      <c r="E2451" s="398">
        <v>1.7400000095367432</v>
      </c>
      <c r="F2451" s="874"/>
      <c r="G2451" s="874"/>
      <c r="H2451" s="874"/>
      <c r="I2451" s="874"/>
      <c r="J2451" s="874"/>
      <c r="K2451" s="874"/>
      <c r="L2451" s="874"/>
      <c r="P2451" s="286">
        <v>43933.833333333336</v>
      </c>
      <c r="Q2451">
        <v>4.8220000000000001</v>
      </c>
      <c r="S2451" s="286">
        <v>44526.875</v>
      </c>
      <c r="T2451" s="461">
        <v>2.146242</v>
      </c>
      <c r="V2451" s="286">
        <v>44953.291666666664</v>
      </c>
      <c r="W2451" t="s">
        <v>1736</v>
      </c>
    </row>
    <row r="2452" spans="4:23" x14ac:dyDescent="0.2">
      <c r="D2452" s="2">
        <v>43711.166666666664</v>
      </c>
      <c r="E2452" s="398">
        <v>3.6400001049041748</v>
      </c>
      <c r="F2452" s="874"/>
      <c r="G2452" s="874"/>
      <c r="H2452" s="874"/>
      <c r="I2452" s="874"/>
      <c r="J2452" s="874"/>
      <c r="K2452" s="874"/>
      <c r="L2452" s="874"/>
      <c r="P2452" s="286">
        <v>43933.875</v>
      </c>
      <c r="Q2452">
        <v>5.302666666666668</v>
      </c>
      <c r="S2452" s="286">
        <v>44526.916666666664</v>
      </c>
      <c r="T2452" s="461">
        <v>2.138633</v>
      </c>
      <c r="V2452" s="286">
        <v>44953.333333333336</v>
      </c>
      <c r="W2452" t="s">
        <v>1736</v>
      </c>
    </row>
    <row r="2453" spans="4:23" x14ac:dyDescent="0.2">
      <c r="D2453" s="2">
        <v>43711.208333333336</v>
      </c>
      <c r="E2453" s="398">
        <v>4.820000171661377</v>
      </c>
      <c r="F2453" s="874"/>
      <c r="G2453" s="874"/>
      <c r="H2453" s="874"/>
      <c r="I2453" s="874"/>
      <c r="J2453" s="874"/>
      <c r="K2453" s="874"/>
      <c r="L2453" s="874"/>
      <c r="P2453" s="286">
        <v>43933.916666666664</v>
      </c>
      <c r="Q2453">
        <v>4.7696666666666667</v>
      </c>
      <c r="S2453" s="286">
        <v>44526.958333333336</v>
      </c>
      <c r="T2453" s="461">
        <v>6.4355830000000003</v>
      </c>
      <c r="V2453" s="286">
        <v>44953.375</v>
      </c>
      <c r="W2453" t="s">
        <v>1736</v>
      </c>
    </row>
    <row r="2454" spans="4:23" x14ac:dyDescent="0.2">
      <c r="D2454" s="2">
        <v>43711.25</v>
      </c>
      <c r="E2454" s="398">
        <v>3.0499999523162842</v>
      </c>
      <c r="F2454" s="874"/>
      <c r="G2454" s="874"/>
      <c r="H2454" s="874"/>
      <c r="I2454" s="874"/>
      <c r="J2454" s="874"/>
      <c r="K2454" s="874"/>
      <c r="L2454" s="874"/>
      <c r="P2454" s="286">
        <v>43933.958333333336</v>
      </c>
      <c r="Q2454">
        <v>4.4953333333333338</v>
      </c>
      <c r="S2454" s="286">
        <v>44527</v>
      </c>
      <c r="T2454" s="461">
        <v>19.787559999999999</v>
      </c>
      <c r="V2454" s="286">
        <v>44953.416666666664</v>
      </c>
      <c r="W2454" t="s">
        <v>1736</v>
      </c>
    </row>
    <row r="2455" spans="4:23" x14ac:dyDescent="0.2">
      <c r="D2455" s="2">
        <v>43711.291666666664</v>
      </c>
      <c r="E2455" s="398">
        <v>22.379999160766602</v>
      </c>
      <c r="F2455" s="874"/>
      <c r="G2455" s="874"/>
      <c r="H2455" s="874"/>
      <c r="I2455" s="874"/>
      <c r="J2455" s="874"/>
      <c r="K2455" s="874"/>
      <c r="L2455" s="874"/>
      <c r="P2455" s="286">
        <v>43934</v>
      </c>
      <c r="Q2455">
        <v>4.5155000000000003</v>
      </c>
      <c r="S2455" s="286">
        <v>44527.041666666664</v>
      </c>
      <c r="T2455" s="461">
        <v>4.2483510000000004</v>
      </c>
      <c r="V2455" s="286">
        <v>44953.458333333336</v>
      </c>
      <c r="W2455" t="s">
        <v>1736</v>
      </c>
    </row>
    <row r="2456" spans="4:23" x14ac:dyDescent="0.2">
      <c r="D2456" s="2">
        <v>43711.333333333336</v>
      </c>
      <c r="E2456" s="398">
        <v>152.72999572753906</v>
      </c>
      <c r="F2456" s="874"/>
      <c r="G2456" s="874"/>
      <c r="H2456" s="874"/>
      <c r="I2456" s="874"/>
      <c r="J2456" s="874"/>
      <c r="K2456" s="874"/>
      <c r="L2456" s="874"/>
      <c r="P2456" s="286">
        <v>43934.041666666664</v>
      </c>
      <c r="Q2456">
        <v>4.5254999999999992</v>
      </c>
      <c r="S2456" s="286">
        <v>44527.083333333336</v>
      </c>
      <c r="T2456" s="461">
        <v>2.1835680000000002</v>
      </c>
      <c r="V2456" s="286">
        <v>44953.5</v>
      </c>
      <c r="W2456" t="s">
        <v>1736</v>
      </c>
    </row>
    <row r="2457" spans="4:23" x14ac:dyDescent="0.2">
      <c r="D2457" s="2">
        <v>43711.375</v>
      </c>
      <c r="E2457" s="398">
        <v>147.94000244140625</v>
      </c>
      <c r="F2457" s="874"/>
      <c r="G2457" s="874"/>
      <c r="H2457" s="874"/>
      <c r="I2457" s="874"/>
      <c r="J2457" s="874"/>
      <c r="K2457" s="874"/>
      <c r="L2457" s="874"/>
      <c r="P2457" s="286">
        <v>43934.083333333336</v>
      </c>
      <c r="Q2457">
        <v>4.3433333333333328</v>
      </c>
      <c r="S2457" s="286">
        <v>44527.125</v>
      </c>
      <c r="T2457" s="461">
        <v>2.293593</v>
      </c>
      <c r="V2457" s="286">
        <v>44953.541666666664</v>
      </c>
      <c r="W2457" t="s">
        <v>1736</v>
      </c>
    </row>
    <row r="2458" spans="4:23" x14ac:dyDescent="0.2">
      <c r="D2458" s="2">
        <v>43711.416666666664</v>
      </c>
      <c r="E2458" s="398">
        <v>136.60000610351563</v>
      </c>
      <c r="F2458" s="874"/>
      <c r="G2458" s="874"/>
      <c r="H2458" s="874"/>
      <c r="I2458" s="874"/>
      <c r="J2458" s="874"/>
      <c r="K2458" s="874"/>
      <c r="L2458" s="874"/>
      <c r="P2458" s="286">
        <v>43934.125</v>
      </c>
      <c r="Q2458">
        <v>3.652333333333333</v>
      </c>
      <c r="S2458" s="286">
        <v>44527.166666666664</v>
      </c>
      <c r="T2458" s="461">
        <v>2.1349740000000001</v>
      </c>
      <c r="V2458" s="286">
        <v>44953.583333333336</v>
      </c>
      <c r="W2458" t="s">
        <v>1736</v>
      </c>
    </row>
    <row r="2459" spans="4:23" x14ac:dyDescent="0.2">
      <c r="D2459" s="2">
        <v>43711.458333333336</v>
      </c>
      <c r="E2459" s="398">
        <v>104.69000244140625</v>
      </c>
      <c r="F2459" s="874"/>
      <c r="G2459" s="874"/>
      <c r="H2459" s="874"/>
      <c r="I2459" s="874"/>
      <c r="J2459" s="874"/>
      <c r="K2459" s="874"/>
      <c r="L2459" s="874"/>
      <c r="P2459" s="286">
        <v>43934.166666666664</v>
      </c>
      <c r="Q2459">
        <v>4.1923333333333312</v>
      </c>
      <c r="S2459" s="286">
        <v>44527.208333333336</v>
      </c>
      <c r="T2459" s="461">
        <v>2.1807629999999998</v>
      </c>
      <c r="V2459" s="286">
        <v>44953.625</v>
      </c>
      <c r="W2459" t="s">
        <v>1736</v>
      </c>
    </row>
    <row r="2460" spans="4:23" x14ac:dyDescent="0.2">
      <c r="D2460" s="2">
        <v>43711.5</v>
      </c>
      <c r="E2460" s="398">
        <v>93.319999694824219</v>
      </c>
      <c r="F2460" s="874"/>
      <c r="G2460" s="874"/>
      <c r="H2460" s="874"/>
      <c r="I2460" s="874"/>
      <c r="J2460" s="874"/>
      <c r="K2460" s="874"/>
      <c r="L2460" s="874"/>
      <c r="P2460" s="286">
        <v>43934.208333333336</v>
      </c>
      <c r="Q2460">
        <v>4.5554999999999994</v>
      </c>
      <c r="S2460" s="286">
        <v>44527.25</v>
      </c>
      <c r="T2460" s="461">
        <v>7.5546230000000003</v>
      </c>
      <c r="V2460" s="286">
        <v>44953.666666666664</v>
      </c>
      <c r="W2460" t="s">
        <v>1736</v>
      </c>
    </row>
    <row r="2461" spans="4:23" x14ac:dyDescent="0.2">
      <c r="D2461" s="2">
        <v>43711.541666666664</v>
      </c>
      <c r="E2461" s="398">
        <v>123.76000213623047</v>
      </c>
      <c r="F2461" s="874"/>
      <c r="G2461" s="874"/>
      <c r="H2461" s="874"/>
      <c r="I2461" s="874"/>
      <c r="J2461" s="874"/>
      <c r="K2461" s="874"/>
      <c r="L2461" s="874"/>
      <c r="P2461" s="286">
        <v>43934.25</v>
      </c>
      <c r="Q2461">
        <v>4.41</v>
      </c>
      <c r="S2461" s="286">
        <v>44527.291666666664</v>
      </c>
      <c r="T2461" s="461">
        <v>2.4331390000000002</v>
      </c>
      <c r="V2461" s="286">
        <v>44953.708333333336</v>
      </c>
      <c r="W2461" t="s">
        <v>1736</v>
      </c>
    </row>
    <row r="2462" spans="4:23" x14ac:dyDescent="0.2">
      <c r="D2462" s="2">
        <v>43711.583333333336</v>
      </c>
      <c r="E2462" s="398">
        <v>104.22000122070313</v>
      </c>
      <c r="F2462" s="874"/>
      <c r="G2462" s="874"/>
      <c r="H2462" s="874"/>
      <c r="I2462" s="874"/>
      <c r="J2462" s="874"/>
      <c r="K2462" s="874"/>
      <c r="L2462" s="874"/>
      <c r="P2462" s="286">
        <v>43934.291666666664</v>
      </c>
      <c r="Q2462">
        <v>4.0113333333333321</v>
      </c>
      <c r="S2462" s="286">
        <v>44527.333333333336</v>
      </c>
      <c r="T2462" s="461">
        <v>1.274591</v>
      </c>
      <c r="V2462" s="286">
        <v>44953.75</v>
      </c>
      <c r="W2462" t="s">
        <v>1736</v>
      </c>
    </row>
    <row r="2463" spans="4:23" x14ac:dyDescent="0.2">
      <c r="D2463" s="2">
        <v>43711.625</v>
      </c>
      <c r="E2463" s="398">
        <v>66.639999389648438</v>
      </c>
      <c r="F2463" s="874"/>
      <c r="G2463" s="874"/>
      <c r="H2463" s="874"/>
      <c r="I2463" s="874"/>
      <c r="J2463" s="874"/>
      <c r="K2463" s="874"/>
      <c r="L2463" s="874"/>
      <c r="P2463" s="286">
        <v>43934.333333333336</v>
      </c>
      <c r="Q2463">
        <v>5.6134999999999993</v>
      </c>
      <c r="S2463" s="286">
        <v>44527.375</v>
      </c>
      <c r="T2463" s="461">
        <v>1.867707</v>
      </c>
      <c r="V2463" s="286">
        <v>44953.791666666664</v>
      </c>
      <c r="W2463" t="s">
        <v>1736</v>
      </c>
    </row>
    <row r="2464" spans="4:23" x14ac:dyDescent="0.2">
      <c r="D2464" s="2">
        <v>43711.666666666664</v>
      </c>
      <c r="E2464" s="398">
        <v>2.75</v>
      </c>
      <c r="F2464" s="874"/>
      <c r="G2464" s="874"/>
      <c r="H2464" s="874"/>
      <c r="I2464" s="874"/>
      <c r="J2464" s="874"/>
      <c r="K2464" s="874"/>
      <c r="L2464" s="874"/>
      <c r="P2464" s="286">
        <v>43934.375</v>
      </c>
      <c r="Q2464">
        <v>4.8321666666666667</v>
      </c>
      <c r="S2464" s="286">
        <v>44527.416666666664</v>
      </c>
      <c r="T2464" s="461">
        <v>2.494148</v>
      </c>
      <c r="V2464" s="286">
        <v>44953.833333333336</v>
      </c>
      <c r="W2464" t="s">
        <v>1736</v>
      </c>
    </row>
    <row r="2465" spans="4:23" x14ac:dyDescent="0.2">
      <c r="D2465" s="2">
        <v>43711.708333333336</v>
      </c>
      <c r="E2465" s="398">
        <v>1.9500000476837158</v>
      </c>
      <c r="F2465" s="874"/>
      <c r="G2465" s="874"/>
      <c r="H2465" s="874"/>
      <c r="I2465" s="874"/>
      <c r="J2465" s="874"/>
      <c r="K2465" s="874"/>
      <c r="L2465" s="874"/>
      <c r="P2465" s="286">
        <v>43934.416666666664</v>
      </c>
      <c r="Q2465">
        <v>5.4595000000000002</v>
      </c>
      <c r="S2465" s="286">
        <v>44527.458333333336</v>
      </c>
      <c r="T2465" s="461">
        <v>2.5109650000000001</v>
      </c>
      <c r="V2465" s="286">
        <v>44953.875</v>
      </c>
      <c r="W2465" t="s">
        <v>1736</v>
      </c>
    </row>
    <row r="2466" spans="4:23" x14ac:dyDescent="0.2">
      <c r="D2466" s="2">
        <v>43711.75</v>
      </c>
      <c r="E2466" s="398">
        <v>1.9500000476837158</v>
      </c>
      <c r="F2466" s="874"/>
      <c r="G2466" s="874"/>
      <c r="H2466" s="874"/>
      <c r="I2466" s="874"/>
      <c r="J2466" s="874"/>
      <c r="K2466" s="874"/>
      <c r="L2466" s="874"/>
      <c r="P2466" s="286">
        <v>43934.458333333336</v>
      </c>
      <c r="Q2466">
        <v>6.3371666666666657</v>
      </c>
      <c r="S2466" s="286">
        <v>44527.5</v>
      </c>
      <c r="T2466" s="461">
        <v>2.4397500000000001</v>
      </c>
      <c r="V2466" s="286">
        <v>44954.291666666664</v>
      </c>
      <c r="W2466" t="s">
        <v>1736</v>
      </c>
    </row>
    <row r="2467" spans="4:23" x14ac:dyDescent="0.2">
      <c r="D2467" s="2">
        <v>43711.791666666664</v>
      </c>
      <c r="E2467" s="398">
        <v>2.2699999809265137</v>
      </c>
      <c r="F2467" s="874"/>
      <c r="G2467" s="874"/>
      <c r="H2467" s="874"/>
      <c r="I2467" s="874"/>
      <c r="J2467" s="874"/>
      <c r="K2467" s="874"/>
      <c r="L2467" s="874"/>
      <c r="P2467" s="286">
        <v>43934.5</v>
      </c>
      <c r="Q2467">
        <v>6.7121666666666648</v>
      </c>
      <c r="S2467" s="286">
        <v>44527.541666666664</v>
      </c>
      <c r="T2467" s="461">
        <v>2.7481879999999999</v>
      </c>
      <c r="V2467" s="286">
        <v>44954.333333333336</v>
      </c>
      <c r="W2467" t="s">
        <v>1736</v>
      </c>
    </row>
    <row r="2468" spans="4:23" x14ac:dyDescent="0.2">
      <c r="D2468" s="2">
        <v>43711.833333333336</v>
      </c>
      <c r="E2468" s="398">
        <v>2.1700000762939453</v>
      </c>
      <c r="F2468" s="874"/>
      <c r="G2468" s="874"/>
      <c r="H2468" s="874"/>
      <c r="I2468" s="874"/>
      <c r="J2468" s="874"/>
      <c r="K2468" s="874"/>
      <c r="L2468" s="874"/>
      <c r="P2468" s="286">
        <v>43934.541666666664</v>
      </c>
      <c r="Q2468">
        <v>8.375333333333332</v>
      </c>
      <c r="S2468" s="286">
        <v>44527.583333333336</v>
      </c>
      <c r="T2468" s="461">
        <v>2.7416480000000001</v>
      </c>
      <c r="V2468" s="286">
        <v>44954.375</v>
      </c>
      <c r="W2468" t="s">
        <v>1736</v>
      </c>
    </row>
    <row r="2469" spans="4:23" x14ac:dyDescent="0.2">
      <c r="D2469" s="2">
        <v>43711.875</v>
      </c>
      <c r="E2469" s="398">
        <v>2.3499999046325684</v>
      </c>
      <c r="F2469" s="874"/>
      <c r="G2469" s="874"/>
      <c r="H2469" s="874"/>
      <c r="I2469" s="874"/>
      <c r="J2469" s="874"/>
      <c r="K2469" s="874"/>
      <c r="L2469" s="874"/>
      <c r="P2469" s="286">
        <v>43934.583333333336</v>
      </c>
      <c r="Q2469">
        <v>7.4220000000000006</v>
      </c>
      <c r="S2469" s="286">
        <v>44527.625</v>
      </c>
      <c r="T2469" s="461">
        <v>2.7788369999999998</v>
      </c>
      <c r="V2469" s="286">
        <v>44954.416666666664</v>
      </c>
      <c r="W2469" t="s">
        <v>1736</v>
      </c>
    </row>
    <row r="2470" spans="4:23" x14ac:dyDescent="0.2">
      <c r="D2470" s="2">
        <v>43711.916666666664</v>
      </c>
      <c r="E2470" s="398">
        <v>2.5099999904632568</v>
      </c>
      <c r="F2470" s="874"/>
      <c r="G2470" s="874"/>
      <c r="H2470" s="874"/>
      <c r="I2470" s="874"/>
      <c r="J2470" s="874"/>
      <c r="K2470" s="874"/>
      <c r="L2470" s="874"/>
      <c r="P2470" s="286">
        <v>43934.625</v>
      </c>
      <c r="Q2470">
        <v>8.3936666666666664</v>
      </c>
      <c r="S2470" s="286">
        <v>44527.666666666664</v>
      </c>
      <c r="T2470" s="461">
        <v>2.6037029999999999</v>
      </c>
      <c r="V2470" s="286">
        <v>44954.458333333336</v>
      </c>
      <c r="W2470" t="s">
        <v>1736</v>
      </c>
    </row>
    <row r="2471" spans="4:23" x14ac:dyDescent="0.2">
      <c r="D2471" s="2">
        <v>43711.958333333336</v>
      </c>
      <c r="E2471" s="398">
        <v>2.3299999237060547</v>
      </c>
      <c r="F2471" s="874"/>
      <c r="G2471" s="874"/>
      <c r="H2471" s="874"/>
      <c r="I2471" s="874"/>
      <c r="J2471" s="874"/>
      <c r="K2471" s="874"/>
      <c r="L2471" s="874"/>
      <c r="P2471" s="286">
        <v>43934.666666666664</v>
      </c>
      <c r="Q2471">
        <v>7.7923333333333336</v>
      </c>
      <c r="S2471" s="286">
        <v>44527.708333333336</v>
      </c>
      <c r="T2471" s="461">
        <v>2.422364</v>
      </c>
      <c r="V2471" s="286">
        <v>44954.5</v>
      </c>
      <c r="W2471" t="s">
        <v>1736</v>
      </c>
    </row>
    <row r="2472" spans="4:23" x14ac:dyDescent="0.2">
      <c r="D2472" s="2">
        <v>43712</v>
      </c>
      <c r="E2472" s="398">
        <v>2.2599999904632568</v>
      </c>
      <c r="F2472" s="874"/>
      <c r="G2472" s="874"/>
      <c r="H2472" s="874"/>
      <c r="I2472" s="874"/>
      <c r="J2472" s="874"/>
      <c r="K2472" s="874"/>
      <c r="L2472" s="874"/>
      <c r="P2472" s="286">
        <v>43934.708333333336</v>
      </c>
      <c r="Q2472">
        <v>7.2538333333333327</v>
      </c>
      <c r="S2472" s="286">
        <v>44527.75</v>
      </c>
      <c r="T2472" s="461">
        <v>2.4585330000000001</v>
      </c>
      <c r="V2472" s="286">
        <v>44954.541666666664</v>
      </c>
      <c r="W2472" t="s">
        <v>1736</v>
      </c>
    </row>
    <row r="2473" spans="4:23" x14ac:dyDescent="0.2">
      <c r="D2473" s="2">
        <v>43712.041666666664</v>
      </c>
      <c r="E2473" s="398">
        <v>2.190000057220459</v>
      </c>
      <c r="F2473" s="874"/>
      <c r="G2473" s="874"/>
      <c r="H2473" s="874"/>
      <c r="I2473" s="874"/>
      <c r="J2473" s="874"/>
      <c r="K2473" s="874"/>
      <c r="L2473" s="874"/>
      <c r="P2473" s="286">
        <v>43934.75</v>
      </c>
      <c r="Q2473">
        <v>7.3796666666666679</v>
      </c>
      <c r="S2473" s="286">
        <v>44527.791666666664</v>
      </c>
      <c r="T2473" s="461">
        <v>2.4759359999999999</v>
      </c>
      <c r="V2473" s="286">
        <v>44954.583333333336</v>
      </c>
      <c r="W2473" t="s">
        <v>1736</v>
      </c>
    </row>
    <row r="2474" spans="4:23" x14ac:dyDescent="0.2">
      <c r="D2474" s="2">
        <v>43712.083333333336</v>
      </c>
      <c r="E2474" s="398">
        <v>1.809999942779541</v>
      </c>
      <c r="F2474" s="874"/>
      <c r="G2474" s="874"/>
      <c r="H2474" s="874"/>
      <c r="I2474" s="874"/>
      <c r="J2474" s="874"/>
      <c r="K2474" s="874"/>
      <c r="L2474" s="874"/>
      <c r="P2474" s="286">
        <v>43934.791666666664</v>
      </c>
      <c r="Q2474">
        <v>6.5659999999999998</v>
      </c>
      <c r="S2474" s="286">
        <v>44527.833333333336</v>
      </c>
      <c r="T2474" s="461">
        <v>2.4784459999999999</v>
      </c>
      <c r="V2474" s="286">
        <v>44954.625</v>
      </c>
      <c r="W2474" t="s">
        <v>1736</v>
      </c>
    </row>
    <row r="2475" spans="4:23" x14ac:dyDescent="0.2">
      <c r="D2475" s="2">
        <v>43712.125</v>
      </c>
      <c r="E2475" s="398">
        <v>1.6100000143051147</v>
      </c>
      <c r="F2475" s="874"/>
      <c r="G2475" s="874"/>
      <c r="H2475" s="874"/>
      <c r="I2475" s="874"/>
      <c r="J2475" s="874"/>
      <c r="K2475" s="874"/>
      <c r="L2475" s="874"/>
      <c r="P2475" s="286">
        <v>43934.833333333336</v>
      </c>
      <c r="Q2475">
        <v>6.2750000000000004</v>
      </c>
      <c r="S2475" s="286">
        <v>44527.875</v>
      </c>
      <c r="T2475" s="461">
        <v>2.1257299999999999</v>
      </c>
      <c r="V2475" s="286">
        <v>44954.666666666664</v>
      </c>
      <c r="W2475" t="s">
        <v>1736</v>
      </c>
    </row>
    <row r="2476" spans="4:23" x14ac:dyDescent="0.2">
      <c r="D2476" s="2">
        <v>43712.166666666664</v>
      </c>
      <c r="E2476" s="398">
        <v>3.2599999904632568</v>
      </c>
      <c r="F2476" s="874"/>
      <c r="G2476" s="874"/>
      <c r="H2476" s="874"/>
      <c r="I2476" s="874"/>
      <c r="J2476" s="874"/>
      <c r="K2476" s="874"/>
      <c r="L2476" s="874"/>
      <c r="P2476" s="286">
        <v>43934.875</v>
      </c>
      <c r="Q2476">
        <v>5.7283333333333362</v>
      </c>
      <c r="S2476" s="286">
        <v>44527.916666666664</v>
      </c>
      <c r="T2476" s="461">
        <v>1.6590510000000001</v>
      </c>
      <c r="V2476" s="286">
        <v>44954.708333333336</v>
      </c>
      <c r="W2476" t="s">
        <v>1736</v>
      </c>
    </row>
    <row r="2477" spans="4:23" x14ac:dyDescent="0.2">
      <c r="D2477" s="2">
        <v>43712.208333333336</v>
      </c>
      <c r="E2477" s="398">
        <v>4.9800000190734863</v>
      </c>
      <c r="F2477" s="874"/>
      <c r="G2477" s="874"/>
      <c r="H2477" s="874"/>
      <c r="I2477" s="874"/>
      <c r="J2477" s="874"/>
      <c r="K2477" s="874"/>
      <c r="L2477" s="874"/>
      <c r="P2477" s="286">
        <v>43934.916666666664</v>
      </c>
      <c r="Q2477">
        <v>5.0201666666666664</v>
      </c>
      <c r="S2477" s="286">
        <v>44527.958333333336</v>
      </c>
      <c r="T2477" s="461">
        <v>4.1452980000000004</v>
      </c>
      <c r="V2477" s="286">
        <v>44954.75</v>
      </c>
      <c r="W2477" t="s">
        <v>1736</v>
      </c>
    </row>
    <row r="2478" spans="4:23" x14ac:dyDescent="0.2">
      <c r="D2478" s="2">
        <v>43712.25</v>
      </c>
      <c r="E2478" s="398">
        <v>2.8900001049041748</v>
      </c>
      <c r="F2478" s="874"/>
      <c r="G2478" s="874"/>
      <c r="H2478" s="874"/>
      <c r="I2478" s="874"/>
      <c r="J2478" s="874"/>
      <c r="K2478" s="874"/>
      <c r="L2478" s="874"/>
      <c r="P2478" s="286">
        <v>43934.958333333336</v>
      </c>
      <c r="Q2478">
        <v>5.177999999999999</v>
      </c>
      <c r="S2478" s="286">
        <v>44528</v>
      </c>
      <c r="T2478" s="461">
        <v>8.2849690000000002</v>
      </c>
      <c r="V2478" s="286">
        <v>44954.791666666664</v>
      </c>
      <c r="W2478" t="s">
        <v>1736</v>
      </c>
    </row>
    <row r="2479" spans="4:23" x14ac:dyDescent="0.2">
      <c r="D2479" s="2">
        <v>43712.291666666664</v>
      </c>
      <c r="E2479" s="398">
        <v>21.510000228881836</v>
      </c>
      <c r="F2479" s="874"/>
      <c r="G2479" s="874"/>
      <c r="H2479" s="874"/>
      <c r="I2479" s="874"/>
      <c r="J2479" s="874"/>
      <c r="K2479" s="874"/>
      <c r="L2479" s="874"/>
      <c r="P2479" s="286">
        <v>43935</v>
      </c>
      <c r="Q2479">
        <v>6.711333333333334</v>
      </c>
      <c r="S2479" s="286">
        <v>44528.041666666664</v>
      </c>
      <c r="T2479" s="461">
        <v>3.4243679999999999</v>
      </c>
      <c r="V2479" s="286">
        <v>44954.833333333336</v>
      </c>
      <c r="W2479" t="s">
        <v>1736</v>
      </c>
    </row>
    <row r="2480" spans="4:23" x14ac:dyDescent="0.2">
      <c r="D2480" s="2">
        <v>43712.333333333336</v>
      </c>
      <c r="E2480" s="398">
        <v>125.65000152587891</v>
      </c>
      <c r="F2480" s="874"/>
      <c r="G2480" s="874"/>
      <c r="H2480" s="874"/>
      <c r="I2480" s="874"/>
      <c r="J2480" s="874"/>
      <c r="K2480" s="874"/>
      <c r="L2480" s="874"/>
      <c r="P2480" s="286">
        <v>43935.041666666664</v>
      </c>
      <c r="Q2480">
        <v>4.8643333333333327</v>
      </c>
      <c r="S2480" s="286">
        <v>44528.083333333336</v>
      </c>
      <c r="T2480" s="461">
        <v>1.448204</v>
      </c>
      <c r="V2480" s="286">
        <v>44954.875</v>
      </c>
      <c r="W2480" t="s">
        <v>1736</v>
      </c>
    </row>
    <row r="2481" spans="4:23" x14ac:dyDescent="0.2">
      <c r="D2481" s="2">
        <v>43712.375</v>
      </c>
      <c r="E2481" s="398">
        <v>215.08000183105469</v>
      </c>
      <c r="F2481" s="874"/>
      <c r="G2481" s="874"/>
      <c r="H2481" s="874"/>
      <c r="I2481" s="874"/>
      <c r="J2481" s="874"/>
      <c r="K2481" s="874"/>
      <c r="L2481" s="874"/>
      <c r="P2481" s="286">
        <v>43935.083333333336</v>
      </c>
      <c r="Q2481">
        <v>3.5276666666666663</v>
      </c>
      <c r="S2481" s="286">
        <v>44528.125</v>
      </c>
      <c r="T2481" s="461">
        <v>1.8469139999999999</v>
      </c>
      <c r="V2481" s="286">
        <v>44955.291666666664</v>
      </c>
      <c r="W2481" t="s">
        <v>1736</v>
      </c>
    </row>
    <row r="2482" spans="4:23" x14ac:dyDescent="0.2">
      <c r="D2482" s="2">
        <v>43712.416666666664</v>
      </c>
      <c r="E2482" s="398">
        <v>273.01998901367188</v>
      </c>
      <c r="F2482" s="874"/>
      <c r="G2482" s="874"/>
      <c r="H2482" s="874"/>
      <c r="I2482" s="874"/>
      <c r="J2482" s="874"/>
      <c r="K2482" s="874"/>
      <c r="L2482" s="874"/>
      <c r="P2482" s="286">
        <v>43935.125</v>
      </c>
      <c r="Q2482">
        <v>1.3254999999999997</v>
      </c>
      <c r="S2482" s="286">
        <v>44528.166666666664</v>
      </c>
      <c r="T2482" s="461">
        <v>2.1367769999999999</v>
      </c>
      <c r="V2482" s="286">
        <v>44955.333333333336</v>
      </c>
      <c r="W2482" t="s">
        <v>1736</v>
      </c>
    </row>
    <row r="2483" spans="4:23" x14ac:dyDescent="0.2">
      <c r="D2483" s="2">
        <v>43712.458333333336</v>
      </c>
      <c r="E2483" s="398">
        <v>119.94000244140625</v>
      </c>
      <c r="F2483" s="874"/>
      <c r="G2483" s="874"/>
      <c r="H2483" s="874"/>
      <c r="I2483" s="874"/>
      <c r="J2483" s="874"/>
      <c r="K2483" s="874"/>
      <c r="L2483" s="874"/>
      <c r="P2483" s="286">
        <v>43935.166666666664</v>
      </c>
      <c r="Q2483">
        <v>3.4869999999999997</v>
      </c>
      <c r="S2483" s="286">
        <v>44528.208333333336</v>
      </c>
      <c r="T2483" s="461">
        <v>1.427962</v>
      </c>
      <c r="V2483" s="286">
        <v>44955.375</v>
      </c>
      <c r="W2483" t="s">
        <v>1736</v>
      </c>
    </row>
    <row r="2484" spans="4:23" x14ac:dyDescent="0.2">
      <c r="D2484" s="2">
        <v>43712.5</v>
      </c>
      <c r="E2484" s="398">
        <v>169.22999572753906</v>
      </c>
      <c r="F2484" s="874"/>
      <c r="G2484" s="874"/>
      <c r="H2484" s="874"/>
      <c r="I2484" s="874"/>
      <c r="J2484" s="874"/>
      <c r="K2484" s="874"/>
      <c r="L2484" s="874"/>
      <c r="P2484" s="286">
        <v>43935.208333333336</v>
      </c>
      <c r="Q2484">
        <v>3.0334999999999992</v>
      </c>
      <c r="S2484" s="286">
        <v>44528.25</v>
      </c>
      <c r="T2484" s="461">
        <v>2.052146</v>
      </c>
      <c r="V2484" s="286">
        <v>44955.416666666664</v>
      </c>
      <c r="W2484" t="s">
        <v>1736</v>
      </c>
    </row>
    <row r="2485" spans="4:23" x14ac:dyDescent="0.2">
      <c r="D2485" s="2">
        <v>43712.541666666664</v>
      </c>
      <c r="E2485" s="398">
        <v>210.64999389648438</v>
      </c>
      <c r="F2485" s="874"/>
      <c r="G2485" s="874"/>
      <c r="H2485" s="874"/>
      <c r="I2485" s="874"/>
      <c r="J2485" s="874"/>
      <c r="K2485" s="874"/>
      <c r="L2485" s="874"/>
      <c r="P2485" s="286">
        <v>43935.25</v>
      </c>
      <c r="Q2485">
        <v>3.951000000000001</v>
      </c>
      <c r="S2485" s="286">
        <v>44528.291666666664</v>
      </c>
      <c r="T2485" s="461">
        <v>2.0474700000000001</v>
      </c>
      <c r="V2485" s="286">
        <v>44955.458333333336</v>
      </c>
      <c r="W2485" t="s">
        <v>1736</v>
      </c>
    </row>
    <row r="2486" spans="4:23" x14ac:dyDescent="0.2">
      <c r="D2486" s="2">
        <v>43712.583333333336</v>
      </c>
      <c r="E2486" s="398">
        <v>170.6300048828125</v>
      </c>
      <c r="F2486" s="874"/>
      <c r="G2486" s="874"/>
      <c r="H2486" s="874"/>
      <c r="I2486" s="874"/>
      <c r="J2486" s="874"/>
      <c r="K2486" s="874"/>
      <c r="L2486" s="874"/>
      <c r="P2486" s="286">
        <v>43935.291666666664</v>
      </c>
      <c r="Q2486">
        <v>10.951166666666667</v>
      </c>
      <c r="S2486" s="286">
        <v>44528.333333333336</v>
      </c>
      <c r="T2486" s="461">
        <v>1.9984759999999999</v>
      </c>
      <c r="V2486" s="286">
        <v>44955.5</v>
      </c>
      <c r="W2486" t="s">
        <v>1736</v>
      </c>
    </row>
    <row r="2487" spans="4:23" x14ac:dyDescent="0.2">
      <c r="D2487" s="2">
        <v>43712.625</v>
      </c>
      <c r="E2487" s="398">
        <v>112.73000335693359</v>
      </c>
      <c r="F2487" s="874"/>
      <c r="G2487" s="874"/>
      <c r="H2487" s="874"/>
      <c r="I2487" s="874"/>
      <c r="J2487" s="874"/>
      <c r="K2487" s="874"/>
      <c r="L2487" s="874"/>
      <c r="P2487" s="286">
        <v>43935.333333333336</v>
      </c>
      <c r="Q2487">
        <v>5.4194999999999993</v>
      </c>
      <c r="S2487" s="286">
        <v>44528.375</v>
      </c>
      <c r="T2487" s="461">
        <v>1.9883580000000001</v>
      </c>
      <c r="V2487" s="286">
        <v>44955.541666666664</v>
      </c>
      <c r="W2487" t="s">
        <v>1736</v>
      </c>
    </row>
    <row r="2488" spans="4:23" x14ac:dyDescent="0.2">
      <c r="D2488" s="2">
        <v>43712.666666666664</v>
      </c>
      <c r="E2488" s="398">
        <v>4.0199999809265137</v>
      </c>
      <c r="F2488" s="874"/>
      <c r="G2488" s="874"/>
      <c r="H2488" s="874"/>
      <c r="I2488" s="874"/>
      <c r="J2488" s="874"/>
      <c r="K2488" s="874"/>
      <c r="L2488" s="874"/>
      <c r="P2488" s="286">
        <v>43935.375</v>
      </c>
      <c r="Q2488">
        <v>6.0911666666666653</v>
      </c>
      <c r="S2488" s="286">
        <v>44528.416666666664</v>
      </c>
      <c r="T2488" s="461">
        <v>7.6883600000000003</v>
      </c>
      <c r="V2488" s="286">
        <v>44955.583333333336</v>
      </c>
      <c r="W2488" t="s">
        <v>1736</v>
      </c>
    </row>
    <row r="2489" spans="4:23" x14ac:dyDescent="0.2">
      <c r="D2489" s="2">
        <v>43712.708333333336</v>
      </c>
      <c r="E2489" s="398">
        <v>2.9000000953674316</v>
      </c>
      <c r="F2489" s="874"/>
      <c r="G2489" s="874"/>
      <c r="H2489" s="874"/>
      <c r="I2489" s="874"/>
      <c r="J2489" s="874"/>
      <c r="K2489" s="874"/>
      <c r="L2489" s="874"/>
      <c r="P2489" s="286">
        <v>43935.416666666664</v>
      </c>
      <c r="Q2489">
        <v>7.418499999999999</v>
      </c>
      <c r="S2489" s="286">
        <v>44528.458333333336</v>
      </c>
      <c r="T2489" s="461">
        <v>2.2440259999999999</v>
      </c>
      <c r="V2489" s="286">
        <v>44955.625</v>
      </c>
      <c r="W2489" t="s">
        <v>1736</v>
      </c>
    </row>
    <row r="2490" spans="4:23" x14ac:dyDescent="0.2">
      <c r="D2490" s="2">
        <v>43712.75</v>
      </c>
      <c r="E2490" s="398">
        <v>2.7699999809265137</v>
      </c>
      <c r="F2490" s="874"/>
      <c r="G2490" s="874"/>
      <c r="H2490" s="874"/>
      <c r="I2490" s="874"/>
      <c r="J2490" s="874"/>
      <c r="K2490" s="874"/>
      <c r="L2490" s="874"/>
      <c r="P2490" s="286">
        <v>43935.458333333336</v>
      </c>
      <c r="Q2490">
        <v>7.45</v>
      </c>
      <c r="S2490" s="286">
        <v>44528.5</v>
      </c>
      <c r="T2490" s="461">
        <v>2.3445990000000001</v>
      </c>
      <c r="V2490" s="286">
        <v>44955.666666666664</v>
      </c>
      <c r="W2490" t="s">
        <v>1736</v>
      </c>
    </row>
    <row r="2491" spans="4:23" x14ac:dyDescent="0.2">
      <c r="D2491" s="2">
        <v>43712.791666666664</v>
      </c>
      <c r="E2491" s="398">
        <v>2.4700000286102295</v>
      </c>
      <c r="F2491" s="874"/>
      <c r="G2491" s="874"/>
      <c r="H2491" s="874"/>
      <c r="I2491" s="874"/>
      <c r="J2491" s="874"/>
      <c r="K2491" s="874"/>
      <c r="L2491" s="874"/>
      <c r="P2491" s="286">
        <v>43935.5</v>
      </c>
      <c r="Q2491">
        <v>7.2454999999999981</v>
      </c>
      <c r="S2491" s="286">
        <v>44528.541666666664</v>
      </c>
      <c r="T2491" s="461">
        <v>2.6109900000000001</v>
      </c>
      <c r="V2491" s="286">
        <v>44955.708333333336</v>
      </c>
      <c r="W2491" t="s">
        <v>1736</v>
      </c>
    </row>
    <row r="2492" spans="4:23" x14ac:dyDescent="0.2">
      <c r="D2492" s="2">
        <v>43712.833333333336</v>
      </c>
      <c r="E2492" s="398">
        <v>2.559999942779541</v>
      </c>
      <c r="F2492" s="874"/>
      <c r="G2492" s="874"/>
      <c r="H2492" s="874"/>
      <c r="I2492" s="874"/>
      <c r="J2492" s="874"/>
      <c r="K2492" s="874"/>
      <c r="L2492" s="874"/>
      <c r="P2492" s="286">
        <v>43935.541666666664</v>
      </c>
      <c r="Q2492">
        <v>8.2061666666666682</v>
      </c>
      <c r="S2492" s="286">
        <v>44528.583333333336</v>
      </c>
      <c r="T2492" s="461">
        <v>2.8414830000000002</v>
      </c>
      <c r="V2492" s="286">
        <v>44955.75</v>
      </c>
      <c r="W2492" t="s">
        <v>1736</v>
      </c>
    </row>
    <row r="2493" spans="4:23" x14ac:dyDescent="0.2">
      <c r="D2493" s="2">
        <v>43712.875</v>
      </c>
      <c r="E2493" s="398">
        <v>2.190000057220459</v>
      </c>
      <c r="F2493" s="874"/>
      <c r="G2493" s="874"/>
      <c r="H2493" s="874"/>
      <c r="I2493" s="874"/>
      <c r="J2493" s="874"/>
      <c r="K2493" s="874"/>
      <c r="L2493" s="874"/>
      <c r="P2493" s="286">
        <v>43935.583333333336</v>
      </c>
      <c r="Q2493">
        <v>8.428833333333337</v>
      </c>
      <c r="S2493" s="286">
        <v>44528.625</v>
      </c>
      <c r="T2493" s="461">
        <v>10.291930000000001</v>
      </c>
      <c r="V2493" s="286">
        <v>44955.791666666664</v>
      </c>
      <c r="W2493" t="s">
        <v>1736</v>
      </c>
    </row>
    <row r="2494" spans="4:23" x14ac:dyDescent="0.2">
      <c r="D2494" s="2">
        <v>43712.916666666664</v>
      </c>
      <c r="E2494" s="398">
        <v>2.1700000762939453</v>
      </c>
      <c r="F2494" s="874"/>
      <c r="G2494" s="874"/>
      <c r="H2494" s="874"/>
      <c r="I2494" s="874"/>
      <c r="J2494" s="874"/>
      <c r="K2494" s="874"/>
      <c r="L2494" s="874"/>
      <c r="P2494" s="286">
        <v>43935.625</v>
      </c>
      <c r="Q2494">
        <v>8.7856666666666658</v>
      </c>
      <c r="S2494" s="286">
        <v>44528.666666666664</v>
      </c>
      <c r="T2494" s="461">
        <v>2.3709690000000001</v>
      </c>
      <c r="V2494" s="286">
        <v>44955.833333333336</v>
      </c>
      <c r="W2494" t="s">
        <v>1736</v>
      </c>
    </row>
    <row r="2495" spans="4:23" x14ac:dyDescent="0.2">
      <c r="D2495" s="2">
        <v>43712.958333333336</v>
      </c>
      <c r="E2495" s="398">
        <v>2.25</v>
      </c>
      <c r="F2495" s="874"/>
      <c r="G2495" s="874"/>
      <c r="H2495" s="874"/>
      <c r="I2495" s="874"/>
      <c r="J2495" s="874"/>
      <c r="K2495" s="874"/>
      <c r="L2495" s="874"/>
      <c r="P2495" s="286">
        <v>43935.666666666664</v>
      </c>
      <c r="Q2495">
        <v>9.9496666666666673</v>
      </c>
      <c r="S2495" s="286">
        <v>44528.708333333336</v>
      </c>
      <c r="T2495" s="461">
        <v>1.7834760000000001</v>
      </c>
      <c r="V2495" s="286">
        <v>44955.875</v>
      </c>
      <c r="W2495" t="s">
        <v>1736</v>
      </c>
    </row>
    <row r="2496" spans="4:23" x14ac:dyDescent="0.2">
      <c r="D2496" s="2">
        <v>43713</v>
      </c>
      <c r="E2496" s="398">
        <v>2.3599998950958252</v>
      </c>
      <c r="F2496" s="874"/>
      <c r="G2496" s="874"/>
      <c r="H2496" s="874"/>
      <c r="I2496" s="874"/>
      <c r="J2496" s="874"/>
      <c r="K2496" s="874"/>
      <c r="L2496" s="874"/>
      <c r="P2496" s="286">
        <v>43935.708333333336</v>
      </c>
      <c r="Q2496">
        <v>10.288999999999998</v>
      </c>
      <c r="S2496" s="286">
        <v>44528.75</v>
      </c>
      <c r="T2496" s="461">
        <v>2.2221950000000001</v>
      </c>
      <c r="V2496" s="286">
        <v>44956.291666666664</v>
      </c>
      <c r="W2496">
        <v>103.6754</v>
      </c>
    </row>
    <row r="2497" spans="4:23" x14ac:dyDescent="0.2">
      <c r="D2497" s="2">
        <v>43713.041666666664</v>
      </c>
      <c r="E2497" s="398">
        <v>2.2400000095367432</v>
      </c>
      <c r="F2497" s="874"/>
      <c r="G2497" s="874"/>
      <c r="H2497" s="874"/>
      <c r="I2497" s="874"/>
      <c r="J2497" s="874"/>
      <c r="K2497" s="874"/>
      <c r="L2497" s="874"/>
      <c r="P2497" s="286">
        <v>43935.75</v>
      </c>
      <c r="Q2497">
        <v>9.5688333333333357</v>
      </c>
      <c r="S2497" s="286">
        <v>44528.791666666664</v>
      </c>
      <c r="T2497" s="461">
        <v>3.0831719999999998</v>
      </c>
      <c r="V2497" s="286">
        <v>44956.333333333336</v>
      </c>
      <c r="W2497" t="s">
        <v>1737</v>
      </c>
    </row>
    <row r="2498" spans="4:23" x14ac:dyDescent="0.2">
      <c r="D2498" s="2">
        <v>43713.083333333336</v>
      </c>
      <c r="E2498" s="398">
        <v>2.3399999141693115</v>
      </c>
      <c r="F2498" s="874"/>
      <c r="G2498" s="874"/>
      <c r="H2498" s="874"/>
      <c r="I2498" s="874"/>
      <c r="J2498" s="874"/>
      <c r="K2498" s="874"/>
      <c r="L2498" s="874"/>
      <c r="P2498" s="286">
        <v>43935.791666666664</v>
      </c>
      <c r="Q2498">
        <v>8.7111666666666654</v>
      </c>
      <c r="S2498" s="286">
        <v>44528.833333333336</v>
      </c>
      <c r="T2498" s="461">
        <v>0.94202810000000003</v>
      </c>
      <c r="V2498" s="286">
        <v>44956.375</v>
      </c>
      <c r="W2498">
        <v>263.33109999999999</v>
      </c>
    </row>
    <row r="2499" spans="4:23" x14ac:dyDescent="0.2">
      <c r="D2499" s="2">
        <v>43713.125</v>
      </c>
      <c r="E2499" s="398">
        <v>2.1600000858306885</v>
      </c>
      <c r="F2499" s="874"/>
      <c r="G2499" s="874"/>
      <c r="H2499" s="874"/>
      <c r="I2499" s="874"/>
      <c r="J2499" s="874"/>
      <c r="K2499" s="874"/>
      <c r="L2499" s="874"/>
      <c r="P2499" s="286">
        <v>43935.833333333336</v>
      </c>
      <c r="Q2499">
        <v>15.177</v>
      </c>
      <c r="S2499" s="286">
        <v>44528.875</v>
      </c>
      <c r="T2499" s="461">
        <v>1.277434</v>
      </c>
      <c r="V2499" s="286">
        <v>44956.416666666664</v>
      </c>
      <c r="W2499">
        <v>155.2543</v>
      </c>
    </row>
    <row r="2500" spans="4:23" x14ac:dyDescent="0.2">
      <c r="D2500" s="2">
        <v>43713.166666666664</v>
      </c>
      <c r="E2500" s="398">
        <v>3.5499999523162842</v>
      </c>
      <c r="F2500" s="874"/>
      <c r="G2500" s="874"/>
      <c r="H2500" s="874"/>
      <c r="I2500" s="874"/>
      <c r="J2500" s="874"/>
      <c r="K2500" s="874"/>
      <c r="L2500" s="874"/>
      <c r="P2500" s="286">
        <v>43935.875</v>
      </c>
      <c r="Q2500">
        <v>13.619333333333334</v>
      </c>
      <c r="S2500" s="286">
        <v>44528.916666666664</v>
      </c>
      <c r="T2500" s="461">
        <v>2.2689430000000002</v>
      </c>
      <c r="V2500" s="286">
        <v>44956.458333333336</v>
      </c>
      <c r="W2500">
        <v>240.4298</v>
      </c>
    </row>
    <row r="2501" spans="4:23" x14ac:dyDescent="0.2">
      <c r="D2501" s="2">
        <v>43713.208333333336</v>
      </c>
      <c r="E2501" s="398">
        <v>4.8499999046325684</v>
      </c>
      <c r="F2501" s="874"/>
      <c r="G2501" s="874"/>
      <c r="H2501" s="874"/>
      <c r="I2501" s="874"/>
      <c r="J2501" s="874"/>
      <c r="K2501" s="874"/>
      <c r="L2501" s="874"/>
      <c r="P2501" s="286">
        <v>43935.916666666664</v>
      </c>
      <c r="Q2501">
        <v>5.4898333333333351</v>
      </c>
      <c r="S2501" s="286">
        <v>44528.958333333336</v>
      </c>
      <c r="T2501" s="461">
        <v>4.881475</v>
      </c>
      <c r="V2501" s="286">
        <v>44956.5</v>
      </c>
      <c r="W2501">
        <v>191.95189999999999</v>
      </c>
    </row>
    <row r="2502" spans="4:23" x14ac:dyDescent="0.2">
      <c r="D2502" s="2">
        <v>43713.25</v>
      </c>
      <c r="E2502" s="398">
        <v>3.2799999713897705</v>
      </c>
      <c r="F2502" s="874"/>
      <c r="G2502" s="874"/>
      <c r="H2502" s="874"/>
      <c r="I2502" s="874"/>
      <c r="J2502" s="874"/>
      <c r="K2502" s="874"/>
      <c r="L2502" s="874"/>
      <c r="P2502" s="286">
        <v>43935.958333333336</v>
      </c>
      <c r="Q2502">
        <v>7.6461666666666677</v>
      </c>
      <c r="S2502" s="286">
        <v>44529</v>
      </c>
      <c r="T2502" s="461">
        <v>5.6929999999999996</v>
      </c>
      <c r="V2502" s="286">
        <v>44956.541666666664</v>
      </c>
      <c r="W2502">
        <v>13.77933</v>
      </c>
    </row>
    <row r="2503" spans="4:23" x14ac:dyDescent="0.2">
      <c r="D2503" s="2">
        <v>43713.291666666664</v>
      </c>
      <c r="E2503" s="398">
        <v>23</v>
      </c>
      <c r="F2503" s="874"/>
      <c r="G2503" s="874"/>
      <c r="H2503" s="874"/>
      <c r="I2503" s="874"/>
      <c r="J2503" s="874"/>
      <c r="K2503" s="874"/>
      <c r="L2503" s="874"/>
      <c r="P2503" s="286">
        <v>43936</v>
      </c>
      <c r="Q2503">
        <v>10.654500000000002</v>
      </c>
      <c r="S2503" s="286">
        <v>44529.041666666664</v>
      </c>
      <c r="T2503" s="461">
        <v>3.899966</v>
      </c>
      <c r="V2503" s="286">
        <v>44956.583333333336</v>
      </c>
      <c r="W2503">
        <v>0.75951429999999998</v>
      </c>
    </row>
    <row r="2504" spans="4:23" x14ac:dyDescent="0.2">
      <c r="D2504" s="2">
        <v>43713.333333333336</v>
      </c>
      <c r="E2504" s="398">
        <v>260.57000732421875</v>
      </c>
      <c r="F2504" s="874"/>
      <c r="G2504" s="874"/>
      <c r="H2504" s="874"/>
      <c r="I2504" s="874"/>
      <c r="J2504" s="874"/>
      <c r="K2504" s="874"/>
      <c r="L2504" s="874"/>
      <c r="P2504" s="286">
        <v>43936.041666666664</v>
      </c>
      <c r="Q2504">
        <v>5.0609999999999991</v>
      </c>
      <c r="S2504" s="286">
        <v>44529.083333333336</v>
      </c>
      <c r="T2504" s="461">
        <v>3.1597029999999999</v>
      </c>
      <c r="V2504" s="286">
        <v>44956.625</v>
      </c>
      <c r="W2504" t="s">
        <v>1737</v>
      </c>
    </row>
    <row r="2505" spans="4:23" x14ac:dyDescent="0.2">
      <c r="D2505" s="2">
        <v>43713.375</v>
      </c>
      <c r="E2505" s="398">
        <v>233.25</v>
      </c>
      <c r="F2505" s="874"/>
      <c r="G2505" s="874"/>
      <c r="H2505" s="874"/>
      <c r="I2505" s="874"/>
      <c r="J2505" s="874"/>
      <c r="K2505" s="874"/>
      <c r="L2505" s="874"/>
      <c r="P2505" s="286">
        <v>43936.083333333336</v>
      </c>
      <c r="Q2505">
        <v>5.3518333333333308</v>
      </c>
      <c r="S2505" s="286">
        <v>44529.125</v>
      </c>
      <c r="T2505" s="461">
        <v>2.7052559999999999</v>
      </c>
      <c r="V2505" s="286">
        <v>44956.666666666664</v>
      </c>
      <c r="W2505" t="s">
        <v>1737</v>
      </c>
    </row>
    <row r="2506" spans="4:23" x14ac:dyDescent="0.2">
      <c r="D2506" s="2">
        <v>43713.416666666664</v>
      </c>
      <c r="E2506" s="398">
        <v>270.27999877929688</v>
      </c>
      <c r="F2506" s="874"/>
      <c r="G2506" s="874"/>
      <c r="H2506" s="874"/>
      <c r="I2506" s="874"/>
      <c r="J2506" s="874"/>
      <c r="K2506" s="874"/>
      <c r="L2506" s="874"/>
      <c r="P2506" s="286">
        <v>43936.125</v>
      </c>
      <c r="Q2506">
        <v>3.4676666666666676</v>
      </c>
      <c r="S2506" s="286">
        <v>44529.166666666664</v>
      </c>
      <c r="T2506" s="461">
        <v>2.3663889999999999</v>
      </c>
      <c r="V2506" s="286">
        <v>44956.708333333336</v>
      </c>
      <c r="W2506" t="s">
        <v>1737</v>
      </c>
    </row>
    <row r="2507" spans="4:23" x14ac:dyDescent="0.2">
      <c r="D2507" s="2">
        <v>43713.458333333336</v>
      </c>
      <c r="E2507" s="398">
        <v>177.96000671386719</v>
      </c>
      <c r="F2507" s="874"/>
      <c r="G2507" s="874"/>
      <c r="H2507" s="874"/>
      <c r="I2507" s="874"/>
      <c r="J2507" s="874"/>
      <c r="K2507" s="874"/>
      <c r="L2507" s="874"/>
      <c r="P2507" s="286">
        <v>43936.166666666664</v>
      </c>
      <c r="Q2507">
        <v>4.7279999999999989</v>
      </c>
      <c r="S2507" s="286">
        <v>44529.208333333336</v>
      </c>
      <c r="T2507" s="461">
        <v>103.90219999999999</v>
      </c>
      <c r="V2507" s="286">
        <v>44956.75</v>
      </c>
      <c r="W2507" t="s">
        <v>1737</v>
      </c>
    </row>
    <row r="2508" spans="4:23" x14ac:dyDescent="0.2">
      <c r="D2508" s="2">
        <v>43713.5</v>
      </c>
      <c r="E2508" s="398">
        <v>209.47999572753906</v>
      </c>
      <c r="F2508" s="874"/>
      <c r="G2508" s="874"/>
      <c r="H2508" s="874"/>
      <c r="I2508" s="874"/>
      <c r="J2508" s="874"/>
      <c r="K2508" s="874"/>
      <c r="L2508" s="874"/>
      <c r="P2508" s="286">
        <v>43936.208333333336</v>
      </c>
      <c r="Q2508">
        <v>6.1986666666666652</v>
      </c>
      <c r="S2508" s="286">
        <v>44529.25</v>
      </c>
      <c r="T2508" s="461">
        <v>200.1849</v>
      </c>
      <c r="V2508" s="286">
        <v>44956.791666666664</v>
      </c>
      <c r="W2508" t="s">
        <v>1737</v>
      </c>
    </row>
    <row r="2509" spans="4:23" x14ac:dyDescent="0.2">
      <c r="D2509" s="2">
        <v>43713.541666666664</v>
      </c>
      <c r="E2509" s="398">
        <v>198.3800048828125</v>
      </c>
      <c r="F2509" s="874"/>
      <c r="G2509" s="874"/>
      <c r="H2509" s="874"/>
      <c r="I2509" s="874"/>
      <c r="J2509" s="874"/>
      <c r="K2509" s="874"/>
      <c r="L2509" s="874"/>
      <c r="P2509" s="286">
        <v>43936.25</v>
      </c>
      <c r="Q2509">
        <v>5.4076666666666675</v>
      </c>
      <c r="S2509" s="286">
        <v>44529.291666666664</v>
      </c>
      <c r="T2509" s="461">
        <v>205.791</v>
      </c>
      <c r="V2509" s="286">
        <v>44956.833333333336</v>
      </c>
      <c r="W2509" t="s">
        <v>1737</v>
      </c>
    </row>
    <row r="2510" spans="4:23" x14ac:dyDescent="0.2">
      <c r="D2510" s="2">
        <v>43713.583333333336</v>
      </c>
      <c r="E2510" s="398">
        <v>248.89999389648438</v>
      </c>
      <c r="F2510" s="874"/>
      <c r="G2510" s="874"/>
      <c r="H2510" s="874"/>
      <c r="I2510" s="874"/>
      <c r="J2510" s="874"/>
      <c r="K2510" s="874"/>
      <c r="L2510" s="874"/>
      <c r="P2510" s="286">
        <v>43936.291666666664</v>
      </c>
      <c r="Q2510">
        <v>6.2643333333333349</v>
      </c>
      <c r="S2510" s="286">
        <v>44529.333333333336</v>
      </c>
      <c r="T2510" s="461">
        <v>99.540610000000001</v>
      </c>
      <c r="V2510" s="286">
        <v>44956.875</v>
      </c>
      <c r="W2510" t="s">
        <v>1737</v>
      </c>
    </row>
    <row r="2511" spans="4:23" x14ac:dyDescent="0.2">
      <c r="D2511" s="2">
        <v>43713.625</v>
      </c>
      <c r="E2511" s="398">
        <v>109.33000183105469</v>
      </c>
      <c r="F2511" s="874"/>
      <c r="G2511" s="874"/>
      <c r="H2511" s="874"/>
      <c r="I2511" s="874"/>
      <c r="J2511" s="874"/>
      <c r="K2511" s="874"/>
      <c r="L2511" s="874"/>
      <c r="P2511" s="286">
        <v>43936.333333333336</v>
      </c>
      <c r="Q2511">
        <v>6.3576666666666677</v>
      </c>
      <c r="S2511" s="286">
        <v>44529.375</v>
      </c>
      <c r="T2511" s="461">
        <v>56.421309999999998</v>
      </c>
      <c r="V2511" s="286">
        <v>44957.291666666664</v>
      </c>
      <c r="W2511">
        <v>80.842799999999997</v>
      </c>
    </row>
    <row r="2512" spans="4:23" x14ac:dyDescent="0.2">
      <c r="D2512" s="2">
        <v>43713.666666666664</v>
      </c>
      <c r="E2512" s="398">
        <v>7.7600002288818359</v>
      </c>
      <c r="F2512" s="874"/>
      <c r="G2512" s="874"/>
      <c r="H2512" s="874"/>
      <c r="I2512" s="874"/>
      <c r="J2512" s="874"/>
      <c r="K2512" s="874"/>
      <c r="L2512" s="874"/>
      <c r="P2512" s="286">
        <v>43936.375</v>
      </c>
      <c r="Q2512">
        <v>7.1023333333333341</v>
      </c>
      <c r="S2512" s="286">
        <v>44529.416666666664</v>
      </c>
      <c r="T2512" s="461">
        <v>53.094239999999999</v>
      </c>
      <c r="V2512" s="286">
        <v>44957.333333333336</v>
      </c>
      <c r="W2512">
        <v>105.5947</v>
      </c>
    </row>
    <row r="2513" spans="4:23" x14ac:dyDescent="0.2">
      <c r="D2513" s="2">
        <v>43713.708333333336</v>
      </c>
      <c r="E2513" s="398">
        <v>5.869999885559082</v>
      </c>
      <c r="F2513" s="874"/>
      <c r="G2513" s="874"/>
      <c r="H2513" s="874"/>
      <c r="I2513" s="874"/>
      <c r="J2513" s="874"/>
      <c r="K2513" s="874"/>
      <c r="L2513" s="874"/>
      <c r="P2513" s="286">
        <v>43936.416666666664</v>
      </c>
      <c r="Q2513">
        <v>7.1063333333333327</v>
      </c>
      <c r="S2513" s="286">
        <v>44529.458333333336</v>
      </c>
      <c r="T2513" s="461">
        <v>62.351480000000002</v>
      </c>
      <c r="V2513" s="286">
        <v>44957.375</v>
      </c>
      <c r="W2513">
        <v>172.20840000000001</v>
      </c>
    </row>
    <row r="2514" spans="4:23" x14ac:dyDescent="0.2">
      <c r="D2514" s="2">
        <v>43713.75</v>
      </c>
      <c r="E2514" s="398">
        <v>4.4699997901916504</v>
      </c>
      <c r="F2514" s="874"/>
      <c r="G2514" s="874"/>
      <c r="H2514" s="874"/>
      <c r="I2514" s="874"/>
      <c r="J2514" s="874"/>
      <c r="K2514" s="874"/>
      <c r="L2514" s="874"/>
      <c r="P2514" s="286">
        <v>43936.458333333336</v>
      </c>
      <c r="Q2514">
        <v>7.182666666666667</v>
      </c>
      <c r="S2514" s="286">
        <v>44529.5</v>
      </c>
      <c r="T2514" s="461">
        <v>52.630490000000002</v>
      </c>
      <c r="V2514" s="286">
        <v>44957.416666666664</v>
      </c>
      <c r="W2514">
        <v>368.29430000000002</v>
      </c>
    </row>
    <row r="2515" spans="4:23" x14ac:dyDescent="0.2">
      <c r="D2515" s="2">
        <v>43713.791666666664</v>
      </c>
      <c r="E2515" s="398">
        <v>3.4700000286102295</v>
      </c>
      <c r="F2515" s="874"/>
      <c r="G2515" s="874"/>
      <c r="H2515" s="874"/>
      <c r="I2515" s="874"/>
      <c r="J2515" s="874"/>
      <c r="K2515" s="874"/>
      <c r="L2515" s="874"/>
      <c r="P2515" s="286">
        <v>43936.5</v>
      </c>
      <c r="Q2515">
        <v>7.7666666666666666</v>
      </c>
      <c r="S2515" s="286">
        <v>44529.541666666664</v>
      </c>
      <c r="T2515" s="461">
        <v>5.7752090000000003</v>
      </c>
      <c r="V2515" s="286">
        <v>44957.458333333336</v>
      </c>
      <c r="W2515">
        <v>326.22559999999999</v>
      </c>
    </row>
    <row r="2516" spans="4:23" x14ac:dyDescent="0.2">
      <c r="D2516" s="2">
        <v>43713.833333333336</v>
      </c>
      <c r="E2516" s="398">
        <v>3.3299999237060547</v>
      </c>
      <c r="F2516" s="874"/>
      <c r="G2516" s="874"/>
      <c r="H2516" s="874"/>
      <c r="I2516" s="874"/>
      <c r="J2516" s="874"/>
      <c r="K2516" s="874"/>
      <c r="L2516" s="874"/>
      <c r="P2516" s="286">
        <v>43936.541666666664</v>
      </c>
      <c r="Q2516">
        <v>6.4200000000000026</v>
      </c>
      <c r="S2516" s="286">
        <v>44529.583333333336</v>
      </c>
      <c r="T2516" s="461">
        <v>5.3078019999999997</v>
      </c>
      <c r="V2516" s="286">
        <v>44957.5</v>
      </c>
      <c r="W2516">
        <v>258.6671</v>
      </c>
    </row>
    <row r="2517" spans="4:23" x14ac:dyDescent="0.2">
      <c r="D2517" s="2">
        <v>43713.875</v>
      </c>
      <c r="E2517" s="398">
        <v>2.8599998950958252</v>
      </c>
      <c r="F2517" s="874"/>
      <c r="G2517" s="874"/>
      <c r="H2517" s="874"/>
      <c r="I2517" s="874"/>
      <c r="J2517" s="874"/>
      <c r="K2517" s="874"/>
      <c r="L2517" s="874"/>
      <c r="P2517" s="286">
        <v>43936.583333333336</v>
      </c>
      <c r="Q2517">
        <v>9.3365000000000009</v>
      </c>
      <c r="S2517" s="286">
        <v>44529.625</v>
      </c>
      <c r="T2517" s="461">
        <v>4.411003</v>
      </c>
      <c r="V2517" s="286">
        <v>44957.541666666664</v>
      </c>
      <c r="W2517" t="s">
        <v>1739</v>
      </c>
    </row>
    <row r="2518" spans="4:23" x14ac:dyDescent="0.2">
      <c r="D2518" s="2">
        <v>43713.916666666664</v>
      </c>
      <c r="E2518" s="398">
        <v>2.5699999332427979</v>
      </c>
      <c r="F2518" s="874"/>
      <c r="G2518" s="874"/>
      <c r="H2518" s="874"/>
      <c r="I2518" s="874"/>
      <c r="J2518" s="874"/>
      <c r="K2518" s="874"/>
      <c r="L2518" s="874"/>
      <c r="P2518" s="286">
        <v>43936.625</v>
      </c>
      <c r="Q2518">
        <v>7.7318333333333324</v>
      </c>
      <c r="S2518" s="286">
        <v>44529.666666666664</v>
      </c>
      <c r="T2518" s="461">
        <v>12.946070000000001</v>
      </c>
      <c r="V2518" s="286">
        <v>44957.583333333336</v>
      </c>
      <c r="W2518" t="s">
        <v>1735</v>
      </c>
    </row>
    <row r="2519" spans="4:23" x14ac:dyDescent="0.2">
      <c r="D2519" s="2">
        <v>43713.958333333336</v>
      </c>
      <c r="E2519" s="398">
        <v>2.5299999713897705</v>
      </c>
      <c r="F2519" s="874"/>
      <c r="G2519" s="874"/>
      <c r="H2519" s="874"/>
      <c r="I2519" s="874"/>
      <c r="J2519" s="874"/>
      <c r="K2519" s="874"/>
      <c r="L2519" s="874"/>
      <c r="P2519" s="286">
        <v>43936.666666666664</v>
      </c>
      <c r="Q2519">
        <v>7.0804999999999989</v>
      </c>
      <c r="S2519" s="286">
        <v>44529.708333333336</v>
      </c>
      <c r="T2519" s="461">
        <v>3.7864089999999999</v>
      </c>
      <c r="V2519" s="286">
        <v>44957.625</v>
      </c>
      <c r="W2519" t="s">
        <v>1736</v>
      </c>
    </row>
    <row r="2520" spans="4:23" x14ac:dyDescent="0.2">
      <c r="D2520" s="2">
        <v>43714</v>
      </c>
      <c r="E2520" s="398">
        <v>2.5099999904632568</v>
      </c>
      <c r="F2520" s="874"/>
      <c r="G2520" s="874"/>
      <c r="H2520" s="874"/>
      <c r="I2520" s="874"/>
      <c r="J2520" s="874"/>
      <c r="K2520" s="874"/>
      <c r="L2520" s="874"/>
      <c r="P2520" s="286">
        <v>43936.708333333336</v>
      </c>
      <c r="Q2520">
        <v>8.1379999999999981</v>
      </c>
      <c r="S2520" s="286">
        <v>44529.75</v>
      </c>
      <c r="T2520" s="461">
        <v>3.1037170000000001</v>
      </c>
      <c r="V2520" s="286">
        <v>44957.666666666664</v>
      </c>
      <c r="W2520" t="s">
        <v>1736</v>
      </c>
    </row>
    <row r="2521" spans="4:23" x14ac:dyDescent="0.2">
      <c r="D2521" s="2">
        <v>43714.041666666664</v>
      </c>
      <c r="E2521" s="398">
        <v>2.380000114440918</v>
      </c>
      <c r="F2521" s="874"/>
      <c r="G2521" s="874"/>
      <c r="H2521" s="874"/>
      <c r="I2521" s="874"/>
      <c r="J2521" s="874"/>
      <c r="K2521" s="874"/>
      <c r="L2521" s="874"/>
      <c r="P2521" s="286">
        <v>43936.75</v>
      </c>
      <c r="Q2521">
        <v>8.6635000000000009</v>
      </c>
      <c r="S2521" s="286">
        <v>44529.791666666664</v>
      </c>
      <c r="T2521" s="461">
        <v>3.1150570000000002</v>
      </c>
      <c r="V2521" s="286">
        <v>44957.708333333336</v>
      </c>
      <c r="W2521" t="s">
        <v>1736</v>
      </c>
    </row>
    <row r="2522" spans="4:23" x14ac:dyDescent="0.2">
      <c r="D2522" s="2">
        <v>43714.083333333336</v>
      </c>
      <c r="E2522" s="398">
        <v>2.309999942779541</v>
      </c>
      <c r="F2522" s="874"/>
      <c r="G2522" s="874"/>
      <c r="H2522" s="874"/>
      <c r="I2522" s="874"/>
      <c r="J2522" s="874"/>
      <c r="K2522" s="874"/>
      <c r="L2522" s="874"/>
      <c r="P2522" s="286">
        <v>43936.791666666664</v>
      </c>
      <c r="Q2522">
        <v>4.8921666666666654</v>
      </c>
      <c r="S2522" s="286">
        <v>44529.833333333336</v>
      </c>
      <c r="T2522" s="461">
        <v>2.2268479999999999</v>
      </c>
      <c r="V2522" s="286">
        <v>44957.75</v>
      </c>
      <c r="W2522" t="s">
        <v>1736</v>
      </c>
    </row>
    <row r="2523" spans="4:23" x14ac:dyDescent="0.2">
      <c r="D2523" s="2">
        <v>43714.125</v>
      </c>
      <c r="E2523" s="398">
        <v>2.2400000095367432</v>
      </c>
      <c r="F2523" s="874"/>
      <c r="G2523" s="874"/>
      <c r="H2523" s="874"/>
      <c r="I2523" s="874"/>
      <c r="J2523" s="874"/>
      <c r="K2523" s="874"/>
      <c r="L2523" s="874"/>
      <c r="P2523" s="286">
        <v>43936.833333333336</v>
      </c>
      <c r="Q2523">
        <v>6.2423333333333337</v>
      </c>
      <c r="S2523" s="286">
        <v>44529.875</v>
      </c>
      <c r="T2523" s="461">
        <v>2.4991159999999999</v>
      </c>
      <c r="V2523" s="286">
        <v>44957.791666666664</v>
      </c>
      <c r="W2523" t="s">
        <v>1736</v>
      </c>
    </row>
    <row r="2524" spans="4:23" x14ac:dyDescent="0.2">
      <c r="D2524" s="2">
        <v>43714.166666666664</v>
      </c>
      <c r="E2524" s="398">
        <v>3.8900001049041748</v>
      </c>
      <c r="F2524" s="874"/>
      <c r="G2524" s="874"/>
      <c r="H2524" s="874"/>
      <c r="I2524" s="874"/>
      <c r="J2524" s="874"/>
      <c r="K2524" s="874"/>
      <c r="L2524" s="874"/>
      <c r="P2524" s="286">
        <v>43936.875</v>
      </c>
      <c r="Q2524">
        <v>6.9071666666666669</v>
      </c>
      <c r="S2524" s="286">
        <v>44529.916666666664</v>
      </c>
      <c r="T2524" s="461">
        <v>2.6070820000000001</v>
      </c>
      <c r="V2524" s="286">
        <v>44957.833333333336</v>
      </c>
      <c r="W2524" t="s">
        <v>1736</v>
      </c>
    </row>
    <row r="2525" spans="4:23" x14ac:dyDescent="0.2">
      <c r="D2525" s="2">
        <v>43714.208333333336</v>
      </c>
      <c r="E2525" s="398">
        <v>5.1999998092651367</v>
      </c>
      <c r="F2525" s="874"/>
      <c r="G2525" s="874"/>
      <c r="H2525" s="874"/>
      <c r="I2525" s="874"/>
      <c r="J2525" s="874"/>
      <c r="K2525" s="874"/>
      <c r="L2525" s="874"/>
      <c r="P2525" s="286">
        <v>43936.916666666664</v>
      </c>
      <c r="Q2525">
        <v>6.7024999999999997</v>
      </c>
      <c r="S2525" s="286">
        <v>44529.958333333336</v>
      </c>
      <c r="T2525" s="461">
        <v>5.1490600000000004</v>
      </c>
      <c r="V2525" s="286">
        <v>44957.875</v>
      </c>
      <c r="W2525" t="s">
        <v>1736</v>
      </c>
    </row>
    <row r="2526" spans="4:23" x14ac:dyDescent="0.2">
      <c r="D2526" s="2">
        <v>43714.25</v>
      </c>
      <c r="E2526" s="398">
        <v>3.5</v>
      </c>
      <c r="F2526" s="874"/>
      <c r="G2526" s="874"/>
      <c r="H2526" s="874"/>
      <c r="I2526" s="874"/>
      <c r="J2526" s="874"/>
      <c r="K2526" s="874"/>
      <c r="L2526" s="874"/>
      <c r="P2526" s="286">
        <v>43936.958333333336</v>
      </c>
      <c r="Q2526">
        <v>6.6335000000000015</v>
      </c>
      <c r="S2526" s="286">
        <v>44530</v>
      </c>
      <c r="T2526" s="461">
        <v>8.1627700000000001</v>
      </c>
      <c r="V2526" s="286">
        <v>44958.291666666664</v>
      </c>
      <c r="W2526">
        <v>228.40549999999999</v>
      </c>
    </row>
    <row r="2527" spans="4:23" x14ac:dyDescent="0.2">
      <c r="D2527" s="2">
        <v>43714.291666666664</v>
      </c>
      <c r="E2527" s="398">
        <v>11.489999771118164</v>
      </c>
      <c r="F2527" s="874"/>
      <c r="G2527" s="874"/>
      <c r="H2527" s="874"/>
      <c r="I2527" s="874"/>
      <c r="J2527" s="874"/>
      <c r="K2527" s="874"/>
      <c r="L2527" s="874"/>
      <c r="P2527" s="286">
        <v>43937</v>
      </c>
      <c r="Q2527">
        <v>6.3403333333333345</v>
      </c>
      <c r="S2527" s="286">
        <v>44530.041666666664</v>
      </c>
      <c r="T2527" s="461">
        <v>4.9363270000000004</v>
      </c>
      <c r="V2527" s="286">
        <v>44958.333333333336</v>
      </c>
      <c r="W2527">
        <v>225.71539999999999</v>
      </c>
    </row>
    <row r="2528" spans="4:23" x14ac:dyDescent="0.2">
      <c r="D2528" s="2">
        <v>43714.333333333336</v>
      </c>
      <c r="E2528" s="398">
        <v>48.240001678466797</v>
      </c>
      <c r="F2528" s="874"/>
      <c r="G2528" s="874"/>
      <c r="H2528" s="874"/>
      <c r="I2528" s="874"/>
      <c r="J2528" s="874"/>
      <c r="K2528" s="874"/>
      <c r="L2528" s="874"/>
      <c r="P2528" s="286">
        <v>43937.041666666664</v>
      </c>
      <c r="Q2528">
        <v>5.9971666666666676</v>
      </c>
      <c r="S2528" s="286">
        <v>44530.083333333336</v>
      </c>
      <c r="T2528" s="461">
        <v>3.9267810000000001</v>
      </c>
      <c r="V2528" s="286">
        <v>44958.375</v>
      </c>
      <c r="W2528">
        <v>304.798</v>
      </c>
    </row>
    <row r="2529" spans="4:23" x14ac:dyDescent="0.2">
      <c r="D2529" s="2">
        <v>43714.375</v>
      </c>
      <c r="E2529" s="398">
        <v>56.779998779296875</v>
      </c>
      <c r="F2529" s="874"/>
      <c r="G2529" s="874"/>
      <c r="H2529" s="874"/>
      <c r="I2529" s="874"/>
      <c r="J2529" s="874"/>
      <c r="K2529" s="874"/>
      <c r="L2529" s="874"/>
      <c r="P2529" s="286">
        <v>43937.083333333336</v>
      </c>
      <c r="Q2529">
        <v>6.5986666666666647</v>
      </c>
      <c r="S2529" s="286">
        <v>44530.125</v>
      </c>
      <c r="T2529" s="461">
        <v>3.2576459999999998</v>
      </c>
      <c r="V2529" s="286">
        <v>44958.416666666664</v>
      </c>
      <c r="W2529">
        <v>208.56989999999999</v>
      </c>
    </row>
    <row r="2530" spans="4:23" x14ac:dyDescent="0.2">
      <c r="D2530" s="2">
        <v>43714.416666666664</v>
      </c>
      <c r="E2530" s="398">
        <v>9.1999998092651367</v>
      </c>
      <c r="F2530" s="874"/>
      <c r="G2530" s="874"/>
      <c r="H2530" s="874"/>
      <c r="I2530" s="874"/>
      <c r="J2530" s="874"/>
      <c r="K2530" s="874"/>
      <c r="L2530" s="874"/>
      <c r="P2530" s="286">
        <v>43937.125</v>
      </c>
      <c r="Q2530">
        <v>4.9903333333333331</v>
      </c>
      <c r="S2530" s="286">
        <v>44530.166666666664</v>
      </c>
      <c r="T2530" s="461">
        <v>2.377869</v>
      </c>
      <c r="V2530" s="286">
        <v>44958.458333333336</v>
      </c>
      <c r="W2530">
        <v>268.00670000000002</v>
      </c>
    </row>
    <row r="2531" spans="4:23" x14ac:dyDescent="0.2">
      <c r="D2531" s="2">
        <v>43714.458333333336</v>
      </c>
      <c r="E2531" s="398">
        <v>3.809999942779541</v>
      </c>
      <c r="F2531" s="874"/>
      <c r="G2531" s="874"/>
      <c r="H2531" s="874"/>
      <c r="I2531" s="874"/>
      <c r="J2531" s="874"/>
      <c r="K2531" s="874"/>
      <c r="L2531" s="874"/>
      <c r="P2531" s="286">
        <v>43937.166666666664</v>
      </c>
      <c r="Q2531">
        <v>6.5401666666666687</v>
      </c>
      <c r="S2531" s="286">
        <v>44530.208333333336</v>
      </c>
      <c r="T2531" s="461">
        <v>127.7611</v>
      </c>
      <c r="V2531" s="286">
        <v>44958.5</v>
      </c>
      <c r="W2531">
        <v>127.6377</v>
      </c>
    </row>
    <row r="2532" spans="4:23" x14ac:dyDescent="0.2">
      <c r="D2532" s="2">
        <v>43714.5</v>
      </c>
      <c r="E2532" s="398">
        <v>2.9000000953674316</v>
      </c>
      <c r="F2532" s="874"/>
      <c r="G2532" s="874"/>
      <c r="H2532" s="874"/>
      <c r="I2532" s="874"/>
      <c r="J2532" s="874"/>
      <c r="K2532" s="874"/>
      <c r="L2532" s="874"/>
      <c r="P2532" s="286">
        <v>43937.208333333336</v>
      </c>
      <c r="Q2532">
        <v>6.0204999999999993</v>
      </c>
      <c r="S2532" s="286">
        <v>44530.25</v>
      </c>
      <c r="T2532" s="461">
        <v>204.63579999999999</v>
      </c>
      <c r="V2532" s="286">
        <v>44958.541666666664</v>
      </c>
      <c r="W2532" t="s">
        <v>1739</v>
      </c>
    </row>
    <row r="2533" spans="4:23" x14ac:dyDescent="0.2">
      <c r="D2533" s="2">
        <v>43714.541666666664</v>
      </c>
      <c r="E2533" s="398">
        <v>2.6700000762939453</v>
      </c>
      <c r="F2533" s="874"/>
      <c r="G2533" s="874"/>
      <c r="H2533" s="874"/>
      <c r="I2533" s="874"/>
      <c r="J2533" s="874"/>
      <c r="K2533" s="874"/>
      <c r="L2533" s="874"/>
      <c r="P2533" s="286">
        <v>43937.25</v>
      </c>
      <c r="Q2533">
        <v>6.9643333333333333</v>
      </c>
      <c r="S2533" s="286">
        <v>44530.291666666664</v>
      </c>
      <c r="T2533" s="461">
        <v>258.40809999999999</v>
      </c>
      <c r="V2533" s="286">
        <v>44958.583333333336</v>
      </c>
      <c r="W2533">
        <v>43.78284</v>
      </c>
    </row>
    <row r="2534" spans="4:23" x14ac:dyDescent="0.2">
      <c r="D2534" s="2">
        <v>43714.583333333336</v>
      </c>
      <c r="E2534" s="398">
        <v>2.4100000858306885</v>
      </c>
      <c r="F2534" s="874"/>
      <c r="G2534" s="874"/>
      <c r="H2534" s="874"/>
      <c r="I2534" s="874"/>
      <c r="J2534" s="874"/>
      <c r="K2534" s="874"/>
      <c r="L2534" s="874"/>
      <c r="P2534" s="286">
        <v>43937.291666666664</v>
      </c>
      <c r="Q2534">
        <v>8.8891666666666644</v>
      </c>
      <c r="S2534" s="286">
        <v>44530.333333333336</v>
      </c>
      <c r="T2534" s="461">
        <v>310.7491</v>
      </c>
      <c r="V2534" s="286">
        <v>44958.625</v>
      </c>
      <c r="W2534" t="s">
        <v>1735</v>
      </c>
    </row>
    <row r="2535" spans="4:23" x14ac:dyDescent="0.2">
      <c r="D2535" s="2">
        <v>43714.625</v>
      </c>
      <c r="E2535" s="398">
        <v>2.440000057220459</v>
      </c>
      <c r="F2535" s="874"/>
      <c r="G2535" s="874"/>
      <c r="H2535" s="874"/>
      <c r="I2535" s="874"/>
      <c r="J2535" s="874"/>
      <c r="K2535" s="874"/>
      <c r="L2535" s="874"/>
      <c r="P2535" s="286">
        <v>43937.333333333336</v>
      </c>
      <c r="Q2535">
        <v>6.4693333333333332</v>
      </c>
      <c r="S2535" s="286">
        <v>44530.375</v>
      </c>
      <c r="T2535" s="461">
        <v>204.04480000000001</v>
      </c>
      <c r="V2535" s="286">
        <v>44958.666666666664</v>
      </c>
      <c r="W2535" t="s">
        <v>1735</v>
      </c>
    </row>
    <row r="2536" spans="4:23" x14ac:dyDescent="0.2">
      <c r="D2536" s="2">
        <v>43714.666666666664</v>
      </c>
      <c r="E2536" s="398">
        <v>2.2599999904632568</v>
      </c>
      <c r="F2536" s="874"/>
      <c r="G2536" s="874"/>
      <c r="H2536" s="874"/>
      <c r="I2536" s="874"/>
      <c r="J2536" s="874"/>
      <c r="K2536" s="874"/>
      <c r="L2536" s="874"/>
      <c r="P2536" s="286">
        <v>43937.375</v>
      </c>
      <c r="Q2536">
        <v>1123.5378333333331</v>
      </c>
      <c r="S2536" s="286">
        <v>44530.416666666664</v>
      </c>
      <c r="T2536" s="461">
        <v>311.57</v>
      </c>
      <c r="V2536" s="286">
        <v>44958.708333333336</v>
      </c>
      <c r="W2536" t="s">
        <v>1735</v>
      </c>
    </row>
    <row r="2537" spans="4:23" x14ac:dyDescent="0.2">
      <c r="D2537" s="2">
        <v>43714.708333333336</v>
      </c>
      <c r="E2537" s="398">
        <v>2.0699999332427979</v>
      </c>
      <c r="F2537" s="874"/>
      <c r="G2537" s="874"/>
      <c r="H2537" s="874"/>
      <c r="I2537" s="874"/>
      <c r="J2537" s="874"/>
      <c r="K2537" s="874"/>
      <c r="L2537" s="874"/>
      <c r="P2537" s="286">
        <v>43937.416666666664</v>
      </c>
      <c r="Q2537">
        <v>21.309833333333334</v>
      </c>
      <c r="S2537" s="286">
        <v>44530.458333333336</v>
      </c>
      <c r="T2537" s="461">
        <v>300.24619999999999</v>
      </c>
      <c r="V2537" s="286">
        <v>44958.75</v>
      </c>
      <c r="W2537">
        <v>13.0296</v>
      </c>
    </row>
    <row r="2538" spans="4:23" x14ac:dyDescent="0.2">
      <c r="D2538" s="2">
        <v>43714.75</v>
      </c>
      <c r="E2538" s="398">
        <v>1.9199999570846558</v>
      </c>
      <c r="F2538" s="874"/>
      <c r="G2538" s="874"/>
      <c r="H2538" s="874"/>
      <c r="I2538" s="874"/>
      <c r="J2538" s="874"/>
      <c r="K2538" s="874"/>
      <c r="L2538" s="874"/>
      <c r="P2538" s="286">
        <v>43937.458333333336</v>
      </c>
      <c r="Q2538">
        <v>17.399499999999996</v>
      </c>
      <c r="S2538" s="286">
        <v>44530.5</v>
      </c>
      <c r="T2538" s="461">
        <v>137.1028</v>
      </c>
      <c r="V2538" s="286">
        <v>44958.791666666664</v>
      </c>
      <c r="W2538" t="s">
        <v>1735</v>
      </c>
    </row>
    <row r="2539" spans="4:23" x14ac:dyDescent="0.2">
      <c r="D2539" s="2">
        <v>43714.791666666664</v>
      </c>
      <c r="E2539" s="398">
        <v>1.8700000047683716</v>
      </c>
      <c r="F2539" s="874"/>
      <c r="G2539" s="874"/>
      <c r="H2539" s="874"/>
      <c r="I2539" s="874"/>
      <c r="J2539" s="874"/>
      <c r="K2539" s="874"/>
      <c r="L2539" s="874"/>
      <c r="P2539" s="286">
        <v>43937.5</v>
      </c>
      <c r="Q2539">
        <v>5.6771794871794867</v>
      </c>
      <c r="S2539" s="286">
        <v>44530.541666666664</v>
      </c>
      <c r="T2539" s="461">
        <v>11.145949999999999</v>
      </c>
      <c r="V2539" s="286">
        <v>44958.833333333336</v>
      </c>
      <c r="W2539" t="s">
        <v>1735</v>
      </c>
    </row>
    <row r="2540" spans="4:23" x14ac:dyDescent="0.2">
      <c r="D2540" s="2">
        <v>43714.833333333336</v>
      </c>
      <c r="E2540" s="398">
        <v>1.8200000524520874</v>
      </c>
      <c r="F2540" s="874"/>
      <c r="G2540" s="874"/>
      <c r="H2540" s="874"/>
      <c r="I2540" s="874"/>
      <c r="J2540" s="874"/>
      <c r="K2540" s="874"/>
      <c r="L2540" s="874"/>
      <c r="P2540" s="286">
        <v>43937.541666666664</v>
      </c>
      <c r="Q2540">
        <v>-7.7334999999999967</v>
      </c>
      <c r="S2540" s="286">
        <v>44530.583333333336</v>
      </c>
      <c r="T2540" s="461">
        <v>6.293558</v>
      </c>
      <c r="V2540" s="286">
        <v>44958.875</v>
      </c>
      <c r="W2540">
        <v>7.3579720000000002</v>
      </c>
    </row>
    <row r="2541" spans="4:23" x14ac:dyDescent="0.2">
      <c r="D2541" s="2">
        <v>43714.875</v>
      </c>
      <c r="E2541" s="398">
        <v>1.8400000333786011</v>
      </c>
      <c r="F2541" s="874"/>
      <c r="G2541" s="874"/>
      <c r="H2541" s="874"/>
      <c r="I2541" s="874"/>
      <c r="J2541" s="874"/>
      <c r="K2541" s="874"/>
      <c r="L2541" s="874"/>
      <c r="P2541" s="286">
        <v>43937.583333333336</v>
      </c>
      <c r="Q2541">
        <v>4.9076666666666675</v>
      </c>
      <c r="S2541" s="286">
        <v>44530.625</v>
      </c>
      <c r="T2541" s="461">
        <v>4.2840949999999998</v>
      </c>
      <c r="V2541" s="286">
        <v>44959.291666666664</v>
      </c>
      <c r="W2541">
        <v>119.0112</v>
      </c>
    </row>
    <row r="2542" spans="4:23" x14ac:dyDescent="0.2">
      <c r="D2542" s="2">
        <v>43714.916666666664</v>
      </c>
      <c r="E2542" s="398">
        <v>1.7899999618530273</v>
      </c>
      <c r="F2542" s="874"/>
      <c r="G2542" s="874"/>
      <c r="H2542" s="874"/>
      <c r="I2542" s="874"/>
      <c r="J2542" s="874"/>
      <c r="K2542" s="874"/>
      <c r="L2542" s="874"/>
      <c r="P2542" s="286">
        <v>43937.625</v>
      </c>
      <c r="Q2542">
        <v>5.8501666666666656</v>
      </c>
      <c r="S2542" s="286">
        <v>44530.666666666664</v>
      </c>
      <c r="T2542" s="461">
        <v>2.2629410000000001</v>
      </c>
      <c r="V2542" s="286">
        <v>44959.333333333336</v>
      </c>
      <c r="W2542">
        <v>130.9554</v>
      </c>
    </row>
    <row r="2543" spans="4:23" x14ac:dyDescent="0.2">
      <c r="D2543" s="2">
        <v>43714.958333333336</v>
      </c>
      <c r="E2543" s="398">
        <v>1.7899999618530273</v>
      </c>
      <c r="F2543" s="874"/>
      <c r="G2543" s="874"/>
      <c r="H2543" s="874"/>
      <c r="I2543" s="874"/>
      <c r="J2543" s="874"/>
      <c r="K2543" s="874"/>
      <c r="L2543" s="874"/>
      <c r="P2543" s="286">
        <v>43937.666666666664</v>
      </c>
      <c r="Q2543">
        <v>4.8629999999999978</v>
      </c>
      <c r="S2543" s="286">
        <v>44530.708333333336</v>
      </c>
      <c r="T2543" s="461">
        <v>2.8271350000000002</v>
      </c>
      <c r="V2543" s="286">
        <v>44959.375</v>
      </c>
      <c r="W2543">
        <v>151.953</v>
      </c>
    </row>
    <row r="2544" spans="4:23" x14ac:dyDescent="0.2">
      <c r="D2544" s="2">
        <v>43715</v>
      </c>
      <c r="E2544" s="398">
        <v>1.7699999809265137</v>
      </c>
      <c r="F2544" s="874"/>
      <c r="G2544" s="874"/>
      <c r="H2544" s="874"/>
      <c r="I2544" s="874"/>
      <c r="J2544" s="874"/>
      <c r="K2544" s="874"/>
      <c r="L2544" s="874"/>
      <c r="P2544" s="286">
        <v>43937.708333333336</v>
      </c>
      <c r="Q2544">
        <v>5.0908333333333333</v>
      </c>
      <c r="S2544" s="286">
        <v>44530.75</v>
      </c>
      <c r="T2544" s="461">
        <v>2.5507089999999999</v>
      </c>
      <c r="V2544" s="286">
        <v>44959.416666666664</v>
      </c>
      <c r="W2544">
        <v>210.97130000000001</v>
      </c>
    </row>
    <row r="2545" spans="4:23" x14ac:dyDescent="0.2">
      <c r="D2545" s="2">
        <v>43715.041666666664</v>
      </c>
      <c r="E2545" s="398">
        <v>1.7799999713897705</v>
      </c>
      <c r="F2545" s="874"/>
      <c r="G2545" s="874"/>
      <c r="H2545" s="874"/>
      <c r="I2545" s="874"/>
      <c r="J2545" s="874"/>
      <c r="K2545" s="874"/>
      <c r="L2545" s="874"/>
      <c r="P2545" s="286">
        <v>43937.75</v>
      </c>
      <c r="Q2545">
        <v>4.0119999999999978</v>
      </c>
      <c r="S2545" s="286">
        <v>44530.791666666664</v>
      </c>
      <c r="T2545" s="461">
        <v>2.6333160000000002</v>
      </c>
      <c r="V2545" s="286">
        <v>44959.458333333336</v>
      </c>
      <c r="W2545">
        <v>196.00649999999999</v>
      </c>
    </row>
    <row r="2546" spans="4:23" x14ac:dyDescent="0.2">
      <c r="D2546" s="2">
        <v>43715.083333333336</v>
      </c>
      <c r="E2546" s="398">
        <v>1.7699999809265137</v>
      </c>
      <c r="F2546" s="874"/>
      <c r="G2546" s="874"/>
      <c r="H2546" s="874"/>
      <c r="I2546" s="874"/>
      <c r="J2546" s="874"/>
      <c r="K2546" s="874"/>
      <c r="L2546" s="874"/>
      <c r="P2546" s="286">
        <v>43937.791666666664</v>
      </c>
      <c r="Q2546">
        <v>2.7679999999999993</v>
      </c>
      <c r="S2546" s="286">
        <v>44530.833333333336</v>
      </c>
      <c r="T2546" s="461">
        <v>2.5987049999999998</v>
      </c>
      <c r="V2546" s="286">
        <v>44959.5</v>
      </c>
      <c r="W2546">
        <v>82.520709999999994</v>
      </c>
    </row>
    <row r="2547" spans="4:23" x14ac:dyDescent="0.2">
      <c r="D2547" s="2">
        <v>43715.125</v>
      </c>
      <c r="E2547" s="398">
        <v>1.7899999618530273</v>
      </c>
      <c r="F2547" s="874"/>
      <c r="G2547" s="874"/>
      <c r="H2547" s="874"/>
      <c r="I2547" s="874"/>
      <c r="J2547" s="874"/>
      <c r="K2547" s="874"/>
      <c r="L2547" s="874"/>
      <c r="P2547" s="286">
        <v>43937.833333333336</v>
      </c>
      <c r="Q2547">
        <v>3.9783333333333331</v>
      </c>
      <c r="S2547" s="286">
        <v>44530.875</v>
      </c>
      <c r="T2547" s="461">
        <v>2.5808930000000001</v>
      </c>
      <c r="V2547" s="286">
        <v>44959.541666666664</v>
      </c>
      <c r="W2547" t="s">
        <v>1739</v>
      </c>
    </row>
    <row r="2548" spans="4:23" x14ac:dyDescent="0.2">
      <c r="D2548" s="2">
        <v>43715.166666666664</v>
      </c>
      <c r="E2548" s="398">
        <v>3.0199999809265137</v>
      </c>
      <c r="F2548" s="874"/>
      <c r="G2548" s="874"/>
      <c r="H2548" s="874"/>
      <c r="I2548" s="874"/>
      <c r="J2548" s="874"/>
      <c r="K2548" s="874"/>
      <c r="L2548" s="874"/>
      <c r="P2548" s="286">
        <v>43937.875</v>
      </c>
      <c r="Q2548">
        <v>3.1651666666666669</v>
      </c>
      <c r="S2548" s="286">
        <v>44530.916666666664</v>
      </c>
      <c r="T2548" s="461">
        <v>2.5366759999999999</v>
      </c>
      <c r="V2548" s="286">
        <v>44959.583333333336</v>
      </c>
      <c r="W2548" t="s">
        <v>1735</v>
      </c>
    </row>
    <row r="2549" spans="4:23" x14ac:dyDescent="0.2">
      <c r="D2549" s="2">
        <v>43715.208333333336</v>
      </c>
      <c r="E2549" s="398">
        <v>4.570000171661377</v>
      </c>
      <c r="F2549" s="874"/>
      <c r="G2549" s="874"/>
      <c r="H2549" s="874"/>
      <c r="I2549" s="874"/>
      <c r="J2549" s="874"/>
      <c r="K2549" s="874"/>
      <c r="L2549" s="874"/>
      <c r="P2549" s="286">
        <v>43937.916666666664</v>
      </c>
      <c r="Q2549">
        <v>1.5575000000000001</v>
      </c>
      <c r="S2549" s="286">
        <v>44530.958333333336</v>
      </c>
      <c r="T2549" s="461">
        <v>6.6766690000000004</v>
      </c>
      <c r="V2549" s="286">
        <v>44959.625</v>
      </c>
      <c r="W2549" t="s">
        <v>1735</v>
      </c>
    </row>
    <row r="2550" spans="4:23" x14ac:dyDescent="0.2">
      <c r="D2550" s="2">
        <v>43715.25</v>
      </c>
      <c r="E2550" s="398">
        <v>2.9600000381469727</v>
      </c>
      <c r="F2550" s="874"/>
      <c r="G2550" s="874"/>
      <c r="H2550" s="874"/>
      <c r="I2550" s="874"/>
      <c r="J2550" s="874"/>
      <c r="K2550" s="874"/>
      <c r="L2550" s="874"/>
      <c r="P2550" s="286">
        <v>43937.958333333336</v>
      </c>
      <c r="Q2550">
        <v>2.6918333333333329</v>
      </c>
      <c r="S2550" s="286">
        <v>44531</v>
      </c>
      <c r="T2550" s="461">
        <v>7.2336369999999999</v>
      </c>
      <c r="V2550" s="286">
        <v>44959.666666666664</v>
      </c>
      <c r="W2550" t="s">
        <v>1735</v>
      </c>
    </row>
    <row r="2551" spans="4:23" x14ac:dyDescent="0.2">
      <c r="D2551" s="2">
        <v>43715.291666666664</v>
      </c>
      <c r="E2551" s="398">
        <v>2.4600000381469727</v>
      </c>
      <c r="F2551" s="874"/>
      <c r="G2551" s="874"/>
      <c r="H2551" s="874"/>
      <c r="I2551" s="874"/>
      <c r="J2551" s="874"/>
      <c r="K2551" s="874"/>
      <c r="L2551" s="874"/>
      <c r="P2551" s="286">
        <v>43938</v>
      </c>
      <c r="Q2551">
        <v>2.6303333333333327</v>
      </c>
      <c r="S2551" s="286">
        <v>44531.041666666664</v>
      </c>
      <c r="T2551" s="461">
        <v>3.7717399999999999</v>
      </c>
      <c r="V2551" s="286">
        <v>44959.708333333336</v>
      </c>
      <c r="W2551" t="s">
        <v>1735</v>
      </c>
    </row>
    <row r="2552" spans="4:23" x14ac:dyDescent="0.2">
      <c r="D2552" s="2">
        <v>43715.333333333336</v>
      </c>
      <c r="E2552" s="398">
        <v>14.579999923706055</v>
      </c>
      <c r="F2552" s="874"/>
      <c r="G2552" s="874"/>
      <c r="H2552" s="874"/>
      <c r="I2552" s="874"/>
      <c r="J2552" s="874"/>
      <c r="K2552" s="874"/>
      <c r="L2552" s="874"/>
      <c r="P2552" s="286">
        <v>43938.041666666664</v>
      </c>
      <c r="Q2552">
        <v>2.7621666666666655</v>
      </c>
      <c r="S2552" s="286">
        <v>44531.083333333336</v>
      </c>
      <c r="T2552" s="461">
        <v>4.1245329999999996</v>
      </c>
      <c r="V2552" s="286">
        <v>44959.75</v>
      </c>
      <c r="W2552" t="s">
        <v>1735</v>
      </c>
    </row>
    <row r="2553" spans="4:23" x14ac:dyDescent="0.2">
      <c r="D2553" s="2">
        <v>43715.375</v>
      </c>
      <c r="E2553" s="398">
        <v>22.600000381469727</v>
      </c>
      <c r="F2553" s="874"/>
      <c r="G2553" s="874"/>
      <c r="H2553" s="874"/>
      <c r="I2553" s="874"/>
      <c r="J2553" s="874"/>
      <c r="K2553" s="874"/>
      <c r="L2553" s="874"/>
      <c r="P2553" s="286">
        <v>43938.083333333336</v>
      </c>
      <c r="Q2553">
        <v>2.5444999999999998</v>
      </c>
      <c r="S2553" s="286">
        <v>44531.125</v>
      </c>
      <c r="T2553" s="461">
        <v>1.967857</v>
      </c>
      <c r="V2553" s="286">
        <v>44959.791666666664</v>
      </c>
      <c r="W2553" t="s">
        <v>1735</v>
      </c>
    </row>
    <row r="2554" spans="4:23" x14ac:dyDescent="0.2">
      <c r="D2554" s="2">
        <v>43715.416666666664</v>
      </c>
      <c r="E2554" s="398">
        <v>7.3400001525878906</v>
      </c>
      <c r="F2554" s="874"/>
      <c r="G2554" s="874"/>
      <c r="H2554" s="874"/>
      <c r="I2554" s="874"/>
      <c r="J2554" s="874"/>
      <c r="K2554" s="874"/>
      <c r="L2554" s="874"/>
      <c r="P2554" s="286">
        <v>43938.125</v>
      </c>
      <c r="Q2554">
        <v>282.76583333333349</v>
      </c>
      <c r="S2554" s="286">
        <v>44531.166666666664</v>
      </c>
      <c r="T2554" s="461">
        <v>2.2240350000000002</v>
      </c>
      <c r="V2554" s="286">
        <v>44959.833333333336</v>
      </c>
      <c r="W2554" t="s">
        <v>1735</v>
      </c>
    </row>
    <row r="2555" spans="4:23" x14ac:dyDescent="0.2">
      <c r="D2555" s="2">
        <v>43715.458333333336</v>
      </c>
      <c r="E2555" s="398">
        <v>2.8499999046325684</v>
      </c>
      <c r="F2555" s="874"/>
      <c r="G2555" s="874"/>
      <c r="H2555" s="874"/>
      <c r="I2555" s="874"/>
      <c r="J2555" s="874"/>
      <c r="K2555" s="874"/>
      <c r="L2555" s="874"/>
      <c r="P2555" s="286">
        <v>43938.166666666664</v>
      </c>
      <c r="Q2555">
        <v>10.74</v>
      </c>
      <c r="S2555" s="286">
        <v>44531.208333333336</v>
      </c>
      <c r="T2555" s="461">
        <v>32.615940000000002</v>
      </c>
      <c r="V2555" s="286">
        <v>44959.875</v>
      </c>
      <c r="W2555" t="s">
        <v>1735</v>
      </c>
    </row>
    <row r="2556" spans="4:23" x14ac:dyDescent="0.2">
      <c r="D2556" s="2">
        <v>43715.5</v>
      </c>
      <c r="E2556" s="398">
        <v>2.1500000953674316</v>
      </c>
      <c r="F2556" s="874"/>
      <c r="G2556" s="874"/>
      <c r="H2556" s="874"/>
      <c r="I2556" s="874"/>
      <c r="J2556" s="874"/>
      <c r="K2556" s="874"/>
      <c r="L2556" s="874"/>
      <c r="P2556" s="286">
        <v>43938.208333333336</v>
      </c>
      <c r="Q2556">
        <v>6.5393333333333334</v>
      </c>
      <c r="S2556" s="286">
        <v>44531.25</v>
      </c>
      <c r="T2556" s="461">
        <v>161.79679999999999</v>
      </c>
      <c r="V2556" s="286">
        <v>44960.291666666664</v>
      </c>
      <c r="W2556">
        <v>280.59219999999999</v>
      </c>
    </row>
    <row r="2557" spans="4:23" x14ac:dyDescent="0.2">
      <c r="D2557" s="2">
        <v>43715.541666666664</v>
      </c>
      <c r="E2557" s="398">
        <v>2.0999999046325684</v>
      </c>
      <c r="F2557" s="874"/>
      <c r="G2557" s="874"/>
      <c r="H2557" s="874"/>
      <c r="I2557" s="874"/>
      <c r="J2557" s="874"/>
      <c r="K2557" s="874"/>
      <c r="L2557" s="874"/>
      <c r="P2557" s="286">
        <v>43938.25</v>
      </c>
      <c r="Q2557">
        <v>4.9453333333333322</v>
      </c>
      <c r="S2557" s="286">
        <v>44531.291666666664</v>
      </c>
      <c r="T2557" s="461">
        <v>217.68170000000001</v>
      </c>
      <c r="V2557" s="286">
        <v>44960.333333333336</v>
      </c>
      <c r="W2557">
        <v>86.371139999999997</v>
      </c>
    </row>
    <row r="2558" spans="4:23" x14ac:dyDescent="0.2">
      <c r="D2558" s="2">
        <v>43715.583333333336</v>
      </c>
      <c r="E2558" s="398">
        <v>1.9700000286102295</v>
      </c>
      <c r="F2558" s="874"/>
      <c r="G2558" s="874"/>
      <c r="H2558" s="874"/>
      <c r="I2558" s="874"/>
      <c r="J2558" s="874"/>
      <c r="K2558" s="874"/>
      <c r="L2558" s="874"/>
      <c r="P2558" s="286">
        <v>43938.291666666664</v>
      </c>
      <c r="Q2558">
        <v>4.3288333333333329</v>
      </c>
      <c r="S2558" s="286">
        <v>44531.333333333336</v>
      </c>
      <c r="T2558" s="461">
        <v>156.70009999999999</v>
      </c>
      <c r="V2558" s="286">
        <v>44960.375</v>
      </c>
      <c r="W2558">
        <v>159.48570000000001</v>
      </c>
    </row>
    <row r="2559" spans="4:23" x14ac:dyDescent="0.2">
      <c r="D2559" s="2">
        <v>43715.625</v>
      </c>
      <c r="E2559" s="398">
        <v>1.9800000190734863</v>
      </c>
      <c r="F2559" s="874"/>
      <c r="G2559" s="874"/>
      <c r="H2559" s="874"/>
      <c r="I2559" s="874"/>
      <c r="J2559" s="874"/>
      <c r="K2559" s="874"/>
      <c r="L2559" s="874"/>
      <c r="P2559" s="286">
        <v>43938.333333333336</v>
      </c>
      <c r="Q2559">
        <v>4.4314999999999998</v>
      </c>
      <c r="S2559" s="286">
        <v>44531.375</v>
      </c>
      <c r="T2559" s="461">
        <v>54.94838</v>
      </c>
      <c r="V2559" s="286">
        <v>44960.416666666664</v>
      </c>
      <c r="W2559">
        <v>119.97150000000001</v>
      </c>
    </row>
    <row r="2560" spans="4:23" x14ac:dyDescent="0.2">
      <c r="D2560" s="2">
        <v>43715.666666666664</v>
      </c>
      <c r="E2560" s="398">
        <v>1.9500000476837158</v>
      </c>
      <c r="F2560" s="874"/>
      <c r="G2560" s="874"/>
      <c r="H2560" s="874"/>
      <c r="I2560" s="874"/>
      <c r="J2560" s="874"/>
      <c r="K2560" s="874"/>
      <c r="L2560" s="874"/>
      <c r="P2560" s="286">
        <v>43938.375</v>
      </c>
      <c r="Q2560">
        <v>523.71350000000007</v>
      </c>
      <c r="S2560" s="286">
        <v>44531.416666666664</v>
      </c>
      <c r="T2560" s="461">
        <v>34.157440000000001</v>
      </c>
      <c r="V2560" s="286">
        <v>44960.458333333336</v>
      </c>
      <c r="W2560">
        <v>68.061779999999999</v>
      </c>
    </row>
    <row r="2561" spans="4:23" x14ac:dyDescent="0.2">
      <c r="D2561" s="2">
        <v>43715.708333333336</v>
      </c>
      <c r="E2561" s="398">
        <v>1.9600000381469727</v>
      </c>
      <c r="F2561" s="874"/>
      <c r="G2561" s="874"/>
      <c r="H2561" s="874"/>
      <c r="I2561" s="874"/>
      <c r="J2561" s="874"/>
      <c r="K2561" s="874"/>
      <c r="L2561" s="874"/>
      <c r="P2561" s="286">
        <v>43938.416666666664</v>
      </c>
      <c r="Q2561">
        <v>753.55516666666631</v>
      </c>
      <c r="S2561" s="286">
        <v>44531.458333333336</v>
      </c>
      <c r="T2561" s="461">
        <v>52.0548</v>
      </c>
      <c r="V2561" s="286">
        <v>44960.5</v>
      </c>
      <c r="W2561">
        <v>51.949039999999997</v>
      </c>
    </row>
    <row r="2562" spans="4:23" x14ac:dyDescent="0.2">
      <c r="D2562" s="2">
        <v>43715.75</v>
      </c>
      <c r="E2562" s="398">
        <v>1.8799999952316284</v>
      </c>
      <c r="F2562" s="874"/>
      <c r="G2562" s="874"/>
      <c r="H2562" s="874"/>
      <c r="I2562" s="874"/>
      <c r="J2562" s="874"/>
      <c r="K2562" s="874"/>
      <c r="L2562" s="874"/>
      <c r="P2562" s="286">
        <v>43938.458333333336</v>
      </c>
      <c r="Q2562">
        <v>39.305500000000002</v>
      </c>
      <c r="S2562" s="286">
        <v>44531.5</v>
      </c>
      <c r="T2562" s="461">
        <v>84.364490000000004</v>
      </c>
      <c r="V2562" s="286">
        <v>44960.541666666664</v>
      </c>
      <c r="W2562" t="s">
        <v>1739</v>
      </c>
    </row>
    <row r="2563" spans="4:23" x14ac:dyDescent="0.2">
      <c r="D2563" s="2">
        <v>43715.791666666664</v>
      </c>
      <c r="E2563" s="398">
        <v>1.7300000190734863</v>
      </c>
      <c r="F2563" s="874"/>
      <c r="G2563" s="874"/>
      <c r="H2563" s="874"/>
      <c r="I2563" s="874"/>
      <c r="J2563" s="874"/>
      <c r="K2563" s="874"/>
      <c r="L2563" s="874"/>
      <c r="P2563" s="286">
        <v>43938.5</v>
      </c>
      <c r="Q2563">
        <v>15.644</v>
      </c>
      <c r="S2563" s="286">
        <v>44531.541666666664</v>
      </c>
      <c r="T2563" s="461">
        <v>16.696069999999999</v>
      </c>
      <c r="V2563" s="286">
        <v>44960.583333333336</v>
      </c>
      <c r="W2563" t="s">
        <v>1735</v>
      </c>
    </row>
    <row r="2564" spans="4:23" x14ac:dyDescent="0.2">
      <c r="D2564" s="2">
        <v>43715.833333333336</v>
      </c>
      <c r="E2564" s="398">
        <v>1.6799999475479126</v>
      </c>
      <c r="F2564" s="874"/>
      <c r="G2564" s="874"/>
      <c r="H2564" s="874"/>
      <c r="I2564" s="874"/>
      <c r="J2564" s="874"/>
      <c r="K2564" s="874"/>
      <c r="L2564" s="874"/>
      <c r="P2564" s="286">
        <v>43938.541666666664</v>
      </c>
      <c r="Q2564">
        <v>15.821333333333337</v>
      </c>
      <c r="S2564" s="286">
        <v>44531.583333333336</v>
      </c>
      <c r="T2564" s="461">
        <v>9.171659</v>
      </c>
      <c r="V2564" s="286">
        <v>44960.625</v>
      </c>
      <c r="W2564" t="s">
        <v>1736</v>
      </c>
    </row>
    <row r="2565" spans="4:23" x14ac:dyDescent="0.2">
      <c r="D2565" s="2">
        <v>43715.875</v>
      </c>
      <c r="E2565" s="398">
        <v>1.6299999952316284</v>
      </c>
      <c r="F2565" s="874"/>
      <c r="G2565" s="874"/>
      <c r="H2565" s="874"/>
      <c r="I2565" s="874"/>
      <c r="J2565" s="874"/>
      <c r="K2565" s="874"/>
      <c r="L2565" s="874"/>
      <c r="P2565" s="286">
        <v>43938.583333333336</v>
      </c>
      <c r="Q2565">
        <v>13.506833333333331</v>
      </c>
      <c r="S2565" s="286">
        <v>44531.625</v>
      </c>
      <c r="T2565" s="461">
        <v>6.4198139999999997</v>
      </c>
      <c r="V2565" s="286">
        <v>44960.666666666664</v>
      </c>
      <c r="W2565" t="s">
        <v>1735</v>
      </c>
    </row>
    <row r="2566" spans="4:23" x14ac:dyDescent="0.2">
      <c r="D2566" s="2">
        <v>43715.916666666664</v>
      </c>
      <c r="E2566" s="398">
        <v>1.6100000143051147</v>
      </c>
      <c r="F2566" s="874"/>
      <c r="G2566" s="874"/>
      <c r="H2566" s="874"/>
      <c r="I2566" s="874"/>
      <c r="J2566" s="874"/>
      <c r="K2566" s="874"/>
      <c r="L2566" s="874"/>
      <c r="P2566" s="286">
        <v>43938.625</v>
      </c>
      <c r="Q2566">
        <v>12.517666666666665</v>
      </c>
      <c r="S2566" s="286">
        <v>44531.666666666664</v>
      </c>
      <c r="T2566" s="461">
        <v>4.8957600000000001</v>
      </c>
      <c r="V2566" s="286">
        <v>44960.708333333336</v>
      </c>
      <c r="W2566">
        <v>5.0514679999999998</v>
      </c>
    </row>
    <row r="2567" spans="4:23" x14ac:dyDescent="0.2">
      <c r="D2567" s="2">
        <v>43715.958333333336</v>
      </c>
      <c r="E2567" s="398">
        <v>1.5900000333786011</v>
      </c>
      <c r="F2567" s="874"/>
      <c r="G2567" s="874"/>
      <c r="H2567" s="874"/>
      <c r="I2567" s="874"/>
      <c r="J2567" s="874"/>
      <c r="K2567" s="874"/>
      <c r="L2567" s="874"/>
      <c r="P2567" s="286">
        <v>43938.666666666664</v>
      </c>
      <c r="Q2567">
        <v>10.434166666666668</v>
      </c>
      <c r="S2567" s="286">
        <v>44531.708333333336</v>
      </c>
      <c r="T2567" s="461">
        <v>3.7241680000000001</v>
      </c>
      <c r="V2567" s="286">
        <v>44960.75</v>
      </c>
      <c r="W2567" t="s">
        <v>1735</v>
      </c>
    </row>
    <row r="2568" spans="4:23" x14ac:dyDescent="0.2">
      <c r="D2568" s="2">
        <v>43716</v>
      </c>
      <c r="E2568" s="398">
        <v>1.5</v>
      </c>
      <c r="F2568" s="874"/>
      <c r="G2568" s="874"/>
      <c r="H2568" s="874"/>
      <c r="I2568" s="874"/>
      <c r="J2568" s="874"/>
      <c r="K2568" s="874"/>
      <c r="L2568" s="874"/>
      <c r="P2568" s="286">
        <v>43938.708333333336</v>
      </c>
      <c r="Q2568">
        <v>9.6138333333333303</v>
      </c>
      <c r="S2568" s="286">
        <v>44531.75</v>
      </c>
      <c r="T2568" s="461">
        <v>3.7331660000000002</v>
      </c>
      <c r="V2568" s="286">
        <v>44960.791666666664</v>
      </c>
      <c r="W2568" t="s">
        <v>1735</v>
      </c>
    </row>
    <row r="2569" spans="4:23" x14ac:dyDescent="0.2">
      <c r="D2569" s="2">
        <v>43716.041666666664</v>
      </c>
      <c r="E2569" s="398">
        <v>1.4700000286102295</v>
      </c>
      <c r="F2569" s="874"/>
      <c r="G2569" s="874"/>
      <c r="H2569" s="874"/>
      <c r="I2569" s="874"/>
      <c r="J2569" s="874"/>
      <c r="K2569" s="874"/>
      <c r="L2569" s="874"/>
      <c r="P2569" s="286">
        <v>43938.75</v>
      </c>
      <c r="Q2569">
        <v>8.84</v>
      </c>
      <c r="S2569" s="286">
        <v>44531.791666666664</v>
      </c>
      <c r="T2569" s="461">
        <v>4.1862500000000002</v>
      </c>
      <c r="V2569" s="286">
        <v>44960.833333333336</v>
      </c>
      <c r="W2569" t="s">
        <v>1735</v>
      </c>
    </row>
    <row r="2570" spans="4:23" x14ac:dyDescent="0.2">
      <c r="D2570" s="2">
        <v>43716.083333333336</v>
      </c>
      <c r="E2570" s="398">
        <v>1.5</v>
      </c>
      <c r="F2570" s="874"/>
      <c r="G2570" s="874"/>
      <c r="H2570" s="874"/>
      <c r="I2570" s="874"/>
      <c r="J2570" s="874"/>
      <c r="K2570" s="874"/>
      <c r="L2570" s="874"/>
      <c r="P2570" s="286">
        <v>43938.791666666664</v>
      </c>
      <c r="Q2570">
        <v>8.5173333333333332</v>
      </c>
      <c r="S2570" s="286">
        <v>44531.833333333336</v>
      </c>
      <c r="T2570" s="461">
        <v>2.8721130000000001</v>
      </c>
      <c r="V2570" s="286">
        <v>44960.875</v>
      </c>
      <c r="W2570" t="s">
        <v>1735</v>
      </c>
    </row>
    <row r="2571" spans="4:23" x14ac:dyDescent="0.2">
      <c r="D2571" s="2">
        <v>43716.125</v>
      </c>
      <c r="E2571" s="398">
        <v>1.5099999904632568</v>
      </c>
      <c r="F2571" s="874"/>
      <c r="G2571" s="874"/>
      <c r="H2571" s="874"/>
      <c r="I2571" s="874"/>
      <c r="J2571" s="874"/>
      <c r="K2571" s="874"/>
      <c r="L2571" s="874"/>
      <c r="P2571" s="286">
        <v>43938.833333333336</v>
      </c>
      <c r="Q2571">
        <v>8.0164999999999988</v>
      </c>
      <c r="S2571" s="286">
        <v>44531.875</v>
      </c>
      <c r="T2571" s="461">
        <v>5.1433809999999998</v>
      </c>
      <c r="V2571" s="286">
        <v>44961.291666666664</v>
      </c>
      <c r="W2571" t="s">
        <v>1736</v>
      </c>
    </row>
    <row r="2572" spans="4:23" x14ac:dyDescent="0.2">
      <c r="D2572" s="2">
        <v>43716.166666666664</v>
      </c>
      <c r="E2572" s="398">
        <v>2.690000057220459</v>
      </c>
      <c r="F2572" s="874"/>
      <c r="G2572" s="874"/>
      <c r="H2572" s="874"/>
      <c r="I2572" s="874"/>
      <c r="J2572" s="874"/>
      <c r="K2572" s="874"/>
      <c r="L2572" s="874"/>
      <c r="P2572" s="286">
        <v>43938.875</v>
      </c>
      <c r="Q2572">
        <v>7.5278333333333345</v>
      </c>
      <c r="S2572" s="286">
        <v>44531.916666666664</v>
      </c>
      <c r="T2572" s="461">
        <v>3.0958990000000002</v>
      </c>
      <c r="V2572" s="286">
        <v>44961.333333333336</v>
      </c>
      <c r="W2572" t="s">
        <v>1736</v>
      </c>
    </row>
    <row r="2573" spans="4:23" x14ac:dyDescent="0.2">
      <c r="D2573" s="2">
        <v>43716.208333333336</v>
      </c>
      <c r="E2573" s="398">
        <v>4.380000114440918</v>
      </c>
      <c r="F2573" s="874"/>
      <c r="G2573" s="874"/>
      <c r="H2573" s="874"/>
      <c r="I2573" s="874"/>
      <c r="J2573" s="874"/>
      <c r="K2573" s="874"/>
      <c r="L2573" s="874"/>
      <c r="P2573" s="286">
        <v>43938.916666666664</v>
      </c>
      <c r="Q2573">
        <v>6.6851666666666683</v>
      </c>
      <c r="S2573" s="286">
        <v>44531.958333333336</v>
      </c>
      <c r="T2573" s="461">
        <v>15.70018</v>
      </c>
      <c r="V2573" s="286">
        <v>44961.375</v>
      </c>
      <c r="W2573" t="s">
        <v>1736</v>
      </c>
    </row>
    <row r="2574" spans="4:23" x14ac:dyDescent="0.2">
      <c r="D2574" s="2">
        <v>43716.25</v>
      </c>
      <c r="E2574" s="398">
        <v>2.7400000095367432</v>
      </c>
      <c r="F2574" s="874"/>
      <c r="G2574" s="874"/>
      <c r="H2574" s="874"/>
      <c r="I2574" s="874"/>
      <c r="J2574" s="874"/>
      <c r="K2574" s="874"/>
      <c r="L2574" s="874"/>
      <c r="P2574" s="286">
        <v>43938.958333333336</v>
      </c>
      <c r="Q2574">
        <v>6.9674999999999994</v>
      </c>
      <c r="S2574" s="286">
        <v>44532</v>
      </c>
      <c r="T2574" s="461">
        <v>6.5892200000000001</v>
      </c>
      <c r="V2574" s="286">
        <v>44961.416666666664</v>
      </c>
      <c r="W2574" t="s">
        <v>1736</v>
      </c>
    </row>
    <row r="2575" spans="4:23" x14ac:dyDescent="0.2">
      <c r="D2575" s="2">
        <v>43716.291666666664</v>
      </c>
      <c r="E2575" s="398">
        <v>2.2999999523162842</v>
      </c>
      <c r="F2575" s="874"/>
      <c r="G2575" s="874"/>
      <c r="H2575" s="874"/>
      <c r="I2575" s="874"/>
      <c r="J2575" s="874"/>
      <c r="K2575" s="874"/>
      <c r="L2575" s="874"/>
      <c r="P2575" s="286">
        <v>43939</v>
      </c>
      <c r="Q2575">
        <v>6.2610000000000001</v>
      </c>
      <c r="S2575" s="286">
        <v>44532.041666666664</v>
      </c>
      <c r="T2575" s="461">
        <v>4.1486229999999997</v>
      </c>
      <c r="V2575" s="286">
        <v>44961.458333333336</v>
      </c>
      <c r="W2575" t="s">
        <v>1736</v>
      </c>
    </row>
    <row r="2576" spans="4:23" x14ac:dyDescent="0.2">
      <c r="D2576" s="2">
        <v>43716.333333333336</v>
      </c>
      <c r="E2576" s="398">
        <v>2.2300000190734863</v>
      </c>
      <c r="F2576" s="874"/>
      <c r="G2576" s="874"/>
      <c r="H2576" s="874"/>
      <c r="I2576" s="874"/>
      <c r="J2576" s="874"/>
      <c r="K2576" s="874"/>
      <c r="L2576" s="874"/>
      <c r="P2576" s="286">
        <v>43939.041666666664</v>
      </c>
      <c r="Q2576">
        <v>6.0621666666666671</v>
      </c>
      <c r="S2576" s="286">
        <v>44532.083333333336</v>
      </c>
      <c r="T2576" s="461">
        <v>2.5959219999999998</v>
      </c>
      <c r="V2576" s="286">
        <v>44961.5</v>
      </c>
      <c r="W2576" t="s">
        <v>1736</v>
      </c>
    </row>
    <row r="2577" spans="4:23" x14ac:dyDescent="0.2">
      <c r="D2577" s="2">
        <v>43716.375</v>
      </c>
      <c r="E2577" s="398">
        <v>2.130000114440918</v>
      </c>
      <c r="F2577" s="874"/>
      <c r="G2577" s="874"/>
      <c r="H2577" s="874"/>
      <c r="I2577" s="874"/>
      <c r="J2577" s="874"/>
      <c r="K2577" s="874"/>
      <c r="L2577" s="874"/>
      <c r="P2577" s="286">
        <v>43939.083333333336</v>
      </c>
      <c r="Q2577">
        <v>5.5606666666666662</v>
      </c>
      <c r="S2577" s="286">
        <v>44532.125</v>
      </c>
      <c r="T2577" s="461">
        <v>2.515037</v>
      </c>
      <c r="V2577" s="286">
        <v>44961.541666666664</v>
      </c>
      <c r="W2577" t="s">
        <v>1736</v>
      </c>
    </row>
    <row r="2578" spans="4:23" x14ac:dyDescent="0.2">
      <c r="D2578" s="2">
        <v>43716.416666666664</v>
      </c>
      <c r="E2578" s="398">
        <v>2.1500000953674316</v>
      </c>
      <c r="F2578" s="874"/>
      <c r="G2578" s="874"/>
      <c r="H2578" s="874"/>
      <c r="I2578" s="874"/>
      <c r="J2578" s="874"/>
      <c r="K2578" s="874"/>
      <c r="L2578" s="874"/>
      <c r="P2578" s="286">
        <v>43939.125</v>
      </c>
      <c r="Q2578">
        <v>288.71600000000001</v>
      </c>
      <c r="S2578" s="286">
        <v>44532.166666666664</v>
      </c>
      <c r="T2578" s="461">
        <v>2.765085</v>
      </c>
      <c r="V2578" s="286">
        <v>44961.583333333336</v>
      </c>
      <c r="W2578" t="s">
        <v>1736</v>
      </c>
    </row>
    <row r="2579" spans="4:23" x14ac:dyDescent="0.2">
      <c r="D2579" s="2">
        <v>43716.458333333336</v>
      </c>
      <c r="E2579" s="398">
        <v>2.2000000476837158</v>
      </c>
      <c r="F2579" s="874"/>
      <c r="G2579" s="874"/>
      <c r="H2579" s="874"/>
      <c r="I2579" s="874"/>
      <c r="J2579" s="874"/>
      <c r="K2579" s="874"/>
      <c r="L2579" s="874"/>
      <c r="P2579" s="286">
        <v>43939.166666666664</v>
      </c>
      <c r="Q2579">
        <v>19.899833333333323</v>
      </c>
      <c r="S2579" s="286">
        <v>44532.208333333336</v>
      </c>
      <c r="T2579" s="461">
        <v>152.4906</v>
      </c>
      <c r="V2579" s="286">
        <v>44961.625</v>
      </c>
      <c r="W2579" t="s">
        <v>1736</v>
      </c>
    </row>
    <row r="2580" spans="4:23" x14ac:dyDescent="0.2">
      <c r="D2580" s="2">
        <v>43716.5</v>
      </c>
      <c r="E2580" s="398">
        <v>2.2599999904632568</v>
      </c>
      <c r="F2580" s="874"/>
      <c r="G2580" s="874"/>
      <c r="H2580" s="874"/>
      <c r="I2580" s="874"/>
      <c r="J2580" s="874"/>
      <c r="K2580" s="874"/>
      <c r="L2580" s="874"/>
      <c r="P2580" s="286">
        <v>43939.208333333336</v>
      </c>
      <c r="Q2580">
        <v>10.878333333333332</v>
      </c>
      <c r="S2580" s="286">
        <v>44532.25</v>
      </c>
      <c r="T2580" s="461">
        <v>103.7235</v>
      </c>
      <c r="V2580" s="286">
        <v>44961.666666666664</v>
      </c>
      <c r="W2580" t="s">
        <v>1736</v>
      </c>
    </row>
    <row r="2581" spans="4:23" x14ac:dyDescent="0.2">
      <c r="D2581" s="2">
        <v>43716.541666666664</v>
      </c>
      <c r="E2581" s="398">
        <v>2.4600000381469727</v>
      </c>
      <c r="F2581" s="874"/>
      <c r="G2581" s="874"/>
      <c r="H2581" s="874"/>
      <c r="I2581" s="874"/>
      <c r="J2581" s="874"/>
      <c r="K2581" s="874"/>
      <c r="L2581" s="874"/>
      <c r="P2581" s="286">
        <v>43939.25</v>
      </c>
      <c r="Q2581">
        <v>9.4656666666666656</v>
      </c>
      <c r="S2581" s="286">
        <v>44532.291666666664</v>
      </c>
      <c r="T2581" s="461">
        <v>131.74619999999999</v>
      </c>
      <c r="V2581" s="286">
        <v>44961.708333333336</v>
      </c>
      <c r="W2581" t="s">
        <v>1736</v>
      </c>
    </row>
    <row r="2582" spans="4:23" x14ac:dyDescent="0.2">
      <c r="D2582" s="2">
        <v>43716.583333333336</v>
      </c>
      <c r="E2582" s="398">
        <v>2.4000000953674316</v>
      </c>
      <c r="F2582" s="874"/>
      <c r="G2582" s="874"/>
      <c r="H2582" s="874"/>
      <c r="I2582" s="874"/>
      <c r="J2582" s="874"/>
      <c r="K2582" s="874"/>
      <c r="L2582" s="874"/>
      <c r="P2582" s="286">
        <v>43939.291666666664</v>
      </c>
      <c r="Q2582">
        <v>3.2448333333333341</v>
      </c>
      <c r="S2582" s="286">
        <v>44532.333333333336</v>
      </c>
      <c r="T2582" s="461">
        <v>146.2079</v>
      </c>
      <c r="V2582" s="286">
        <v>44961.75</v>
      </c>
      <c r="W2582" t="s">
        <v>1736</v>
      </c>
    </row>
    <row r="2583" spans="4:23" x14ac:dyDescent="0.2">
      <c r="D2583" s="2">
        <v>43716.625</v>
      </c>
      <c r="E2583" s="398">
        <v>2.3599998950958252</v>
      </c>
      <c r="F2583" s="874"/>
      <c r="G2583" s="874"/>
      <c r="H2583" s="874"/>
      <c r="I2583" s="874"/>
      <c r="J2583" s="874"/>
      <c r="K2583" s="874"/>
      <c r="L2583" s="874"/>
      <c r="P2583" s="286">
        <v>43939.333333333336</v>
      </c>
      <c r="Q2583">
        <v>8.7351666666666663</v>
      </c>
      <c r="S2583" s="286">
        <v>44532.375</v>
      </c>
      <c r="T2583" s="461">
        <v>182.5395</v>
      </c>
      <c r="V2583" s="286">
        <v>44961.791666666664</v>
      </c>
      <c r="W2583" t="s">
        <v>1736</v>
      </c>
    </row>
    <row r="2584" spans="4:23" x14ac:dyDescent="0.2">
      <c r="D2584" s="2">
        <v>43716.666666666664</v>
      </c>
      <c r="E2584" s="398">
        <v>2.2400000095367432</v>
      </c>
      <c r="F2584" s="874"/>
      <c r="G2584" s="874"/>
      <c r="H2584" s="874"/>
      <c r="I2584" s="874"/>
      <c r="J2584" s="874"/>
      <c r="K2584" s="874"/>
      <c r="L2584" s="874"/>
      <c r="P2584" s="286">
        <v>43939.375</v>
      </c>
      <c r="Q2584">
        <v>10.615500000000003</v>
      </c>
      <c r="S2584" s="286">
        <v>44532.416666666664</v>
      </c>
      <c r="T2584" s="461">
        <v>173.8312</v>
      </c>
      <c r="V2584" s="286">
        <v>44961.833333333336</v>
      </c>
      <c r="W2584" t="s">
        <v>1736</v>
      </c>
    </row>
    <row r="2585" spans="4:23" x14ac:dyDescent="0.2">
      <c r="D2585" s="2">
        <v>43716.708333333336</v>
      </c>
      <c r="E2585" s="398">
        <v>2.119999885559082</v>
      </c>
      <c r="F2585" s="874"/>
      <c r="G2585" s="874"/>
      <c r="H2585" s="874"/>
      <c r="I2585" s="874"/>
      <c r="J2585" s="874"/>
      <c r="K2585" s="874"/>
      <c r="L2585" s="874"/>
      <c r="P2585" s="286">
        <v>43939.416666666664</v>
      </c>
      <c r="Q2585">
        <v>8.2948333333333331</v>
      </c>
      <c r="S2585" s="286">
        <v>44532.458333333336</v>
      </c>
      <c r="T2585" s="461">
        <v>133.7182</v>
      </c>
      <c r="V2585" s="286">
        <v>44961.875</v>
      </c>
      <c r="W2585" t="s">
        <v>1736</v>
      </c>
    </row>
    <row r="2586" spans="4:23" x14ac:dyDescent="0.2">
      <c r="D2586" s="2">
        <v>43716.75</v>
      </c>
      <c r="E2586" s="398">
        <v>1.8799999952316284</v>
      </c>
      <c r="F2586" s="874"/>
      <c r="G2586" s="874"/>
      <c r="H2586" s="874"/>
      <c r="I2586" s="874"/>
      <c r="J2586" s="874"/>
      <c r="K2586" s="874"/>
      <c r="L2586" s="874"/>
      <c r="P2586" s="286">
        <v>43939.458333333336</v>
      </c>
      <c r="Q2586">
        <v>7.7069999999999999</v>
      </c>
      <c r="S2586" s="286">
        <v>44532.5</v>
      </c>
      <c r="T2586" s="461">
        <v>104.38030000000001</v>
      </c>
      <c r="V2586" s="286">
        <v>44962.291666666664</v>
      </c>
      <c r="W2586" t="s">
        <v>1736</v>
      </c>
    </row>
    <row r="2587" spans="4:23" x14ac:dyDescent="0.2">
      <c r="D2587" s="2">
        <v>43716.791666666664</v>
      </c>
      <c r="E2587" s="398">
        <v>1.9800000190734863</v>
      </c>
      <c r="F2587" s="874"/>
      <c r="G2587" s="874"/>
      <c r="H2587" s="874"/>
      <c r="I2587" s="874"/>
      <c r="J2587" s="874"/>
      <c r="K2587" s="874"/>
      <c r="L2587" s="874"/>
      <c r="P2587" s="286">
        <v>43939.5</v>
      </c>
      <c r="Q2587">
        <v>7.2860000000000014</v>
      </c>
      <c r="S2587" s="286">
        <v>44532.541666666664</v>
      </c>
      <c r="T2587" s="461">
        <v>12.214119999999999</v>
      </c>
      <c r="V2587" s="286">
        <v>44962.333333333336</v>
      </c>
      <c r="W2587" t="s">
        <v>1736</v>
      </c>
    </row>
    <row r="2588" spans="4:23" x14ac:dyDescent="0.2">
      <c r="D2588" s="2">
        <v>43716.833333333336</v>
      </c>
      <c r="E2588" s="398">
        <v>1.9299999475479126</v>
      </c>
      <c r="F2588" s="874"/>
      <c r="G2588" s="874"/>
      <c r="H2588" s="874"/>
      <c r="I2588" s="874"/>
      <c r="J2588" s="874"/>
      <c r="K2588" s="874"/>
      <c r="L2588" s="874"/>
      <c r="P2588" s="286">
        <v>43939.541666666664</v>
      </c>
      <c r="Q2588">
        <v>7.3496666666666659</v>
      </c>
      <c r="S2588" s="286">
        <v>44532.583333333336</v>
      </c>
      <c r="T2588" s="461">
        <v>8.0367499999999996</v>
      </c>
      <c r="V2588" s="286">
        <v>44962.375</v>
      </c>
      <c r="W2588" t="s">
        <v>1736</v>
      </c>
    </row>
    <row r="2589" spans="4:23" x14ac:dyDescent="0.2">
      <c r="D2589" s="2">
        <v>43716.875</v>
      </c>
      <c r="E2589" s="398">
        <v>1.7699999809265137</v>
      </c>
      <c r="F2589" s="874"/>
      <c r="G2589" s="874"/>
      <c r="H2589" s="874"/>
      <c r="I2589" s="874"/>
      <c r="J2589" s="874"/>
      <c r="K2589" s="874"/>
      <c r="L2589" s="874"/>
      <c r="P2589" s="286">
        <v>43939.583333333336</v>
      </c>
      <c r="Q2589">
        <v>7.4201666666666659</v>
      </c>
      <c r="S2589" s="286">
        <v>44532.625</v>
      </c>
      <c r="T2589" s="461">
        <v>3.7616839999999998</v>
      </c>
      <c r="V2589" s="286">
        <v>44962.416666666664</v>
      </c>
      <c r="W2589" t="s">
        <v>1736</v>
      </c>
    </row>
    <row r="2590" spans="4:23" x14ac:dyDescent="0.2">
      <c r="D2590" s="2">
        <v>43716.916666666664</v>
      </c>
      <c r="E2590" s="398">
        <v>1.7699999809265137</v>
      </c>
      <c r="F2590" s="874"/>
      <c r="G2590" s="874"/>
      <c r="H2590" s="874"/>
      <c r="I2590" s="874"/>
      <c r="J2590" s="874"/>
      <c r="K2590" s="874"/>
      <c r="L2590" s="874"/>
      <c r="P2590" s="286">
        <v>43939.625</v>
      </c>
      <c r="Q2590">
        <v>7.5365000000000002</v>
      </c>
      <c r="S2590" s="286">
        <v>44532.666666666664</v>
      </c>
      <c r="T2590" s="461">
        <v>3.2143959999999998</v>
      </c>
      <c r="V2590" s="286">
        <v>44962.458333333336</v>
      </c>
      <c r="W2590" t="s">
        <v>1736</v>
      </c>
    </row>
    <row r="2591" spans="4:23" x14ac:dyDescent="0.2">
      <c r="D2591" s="2">
        <v>43716.958333333336</v>
      </c>
      <c r="E2591" s="398">
        <v>1.75</v>
      </c>
      <c r="F2591" s="874"/>
      <c r="G2591" s="874"/>
      <c r="H2591" s="874"/>
      <c r="I2591" s="874"/>
      <c r="J2591" s="874"/>
      <c r="K2591" s="874"/>
      <c r="L2591" s="874"/>
      <c r="P2591" s="286">
        <v>43939.666666666664</v>
      </c>
      <c r="Q2591">
        <v>6.7891666666666683</v>
      </c>
      <c r="S2591" s="286">
        <v>44532.708333333336</v>
      </c>
      <c r="T2591" s="461">
        <v>3.8281160000000001</v>
      </c>
      <c r="V2591" s="286">
        <v>44962.5</v>
      </c>
      <c r="W2591" t="s">
        <v>1736</v>
      </c>
    </row>
    <row r="2592" spans="4:23" x14ac:dyDescent="0.2">
      <c r="D2592" s="2">
        <v>43717</v>
      </c>
      <c r="E2592" s="398">
        <v>1.6200000047683716</v>
      </c>
      <c r="F2592" s="874"/>
      <c r="G2592" s="874"/>
      <c r="H2592" s="874"/>
      <c r="I2592" s="874"/>
      <c r="J2592" s="874"/>
      <c r="K2592" s="874"/>
      <c r="L2592" s="874"/>
      <c r="P2592" s="286">
        <v>43939.708333333336</v>
      </c>
      <c r="Q2592">
        <v>6.3393333333333333</v>
      </c>
      <c r="S2592" s="286">
        <v>44532.75</v>
      </c>
      <c r="T2592" s="461">
        <v>2.3700009999999998</v>
      </c>
      <c r="V2592" s="286">
        <v>44962.541666666664</v>
      </c>
      <c r="W2592" t="s">
        <v>1736</v>
      </c>
    </row>
    <row r="2593" spans="4:23" x14ac:dyDescent="0.2">
      <c r="D2593" s="2">
        <v>43717.041666666664</v>
      </c>
      <c r="E2593" s="398">
        <v>1.6299999952316284</v>
      </c>
      <c r="F2593" s="874"/>
      <c r="G2593" s="874"/>
      <c r="H2593" s="874"/>
      <c r="I2593" s="874"/>
      <c r="J2593" s="874"/>
      <c r="K2593" s="874"/>
      <c r="L2593" s="874"/>
      <c r="P2593" s="286">
        <v>43939.75</v>
      </c>
      <c r="Q2593">
        <v>6.3863333333333339</v>
      </c>
      <c r="S2593" s="286">
        <v>44532.791666666664</v>
      </c>
      <c r="T2593" s="461">
        <v>1.272597</v>
      </c>
      <c r="V2593" s="286">
        <v>44962.583333333336</v>
      </c>
      <c r="W2593" t="s">
        <v>1736</v>
      </c>
    </row>
    <row r="2594" spans="4:23" x14ac:dyDescent="0.2">
      <c r="D2594" s="2">
        <v>43717.083333333336</v>
      </c>
      <c r="E2594" s="398">
        <v>1.5800000429153442</v>
      </c>
      <c r="F2594" s="874"/>
      <c r="G2594" s="874"/>
      <c r="H2594" s="874"/>
      <c r="I2594" s="874"/>
      <c r="J2594" s="874"/>
      <c r="K2594" s="874"/>
      <c r="L2594" s="874"/>
      <c r="P2594" s="286">
        <v>43939.791666666664</v>
      </c>
      <c r="Q2594">
        <v>6.1881666666666693</v>
      </c>
      <c r="S2594" s="286">
        <v>44532.833333333336</v>
      </c>
      <c r="T2594" s="461">
        <v>4.6434769999999999</v>
      </c>
      <c r="V2594" s="286">
        <v>44962.625</v>
      </c>
      <c r="W2594" t="s">
        <v>1736</v>
      </c>
    </row>
    <row r="2595" spans="4:23" x14ac:dyDescent="0.2">
      <c r="D2595" s="2">
        <v>43717.125</v>
      </c>
      <c r="E2595" s="398">
        <v>1.5800000429153442</v>
      </c>
      <c r="F2595" s="874"/>
      <c r="G2595" s="874"/>
      <c r="H2595" s="874"/>
      <c r="I2595" s="874"/>
      <c r="J2595" s="874"/>
      <c r="K2595" s="874"/>
      <c r="L2595" s="874"/>
      <c r="P2595" s="286">
        <v>43939.833333333336</v>
      </c>
      <c r="Q2595">
        <v>13.877166666666662</v>
      </c>
      <c r="S2595" s="286">
        <v>44532.875</v>
      </c>
      <c r="T2595" s="461">
        <v>2.7669359999999998</v>
      </c>
      <c r="V2595" s="286">
        <v>44962.666666666664</v>
      </c>
      <c r="W2595" t="s">
        <v>1736</v>
      </c>
    </row>
    <row r="2596" spans="4:23" x14ac:dyDescent="0.2">
      <c r="D2596" s="2">
        <v>43717.166666666664</v>
      </c>
      <c r="E2596" s="398">
        <v>2.8299999237060547</v>
      </c>
      <c r="F2596" s="874"/>
      <c r="G2596" s="874"/>
      <c r="H2596" s="874"/>
      <c r="I2596" s="874"/>
      <c r="J2596" s="874"/>
      <c r="K2596" s="874"/>
      <c r="L2596" s="874"/>
      <c r="P2596" s="286">
        <v>43939.875</v>
      </c>
      <c r="Q2596">
        <v>4.668499999999999</v>
      </c>
      <c r="S2596" s="286">
        <v>44532.916666666664</v>
      </c>
      <c r="T2596" s="461">
        <v>2.2885629999999999</v>
      </c>
      <c r="V2596" s="286">
        <v>44962.708333333336</v>
      </c>
      <c r="W2596" t="s">
        <v>1736</v>
      </c>
    </row>
    <row r="2597" spans="4:23" x14ac:dyDescent="0.2">
      <c r="D2597" s="2">
        <v>43717.208333333336</v>
      </c>
      <c r="E2597" s="398">
        <v>4.2399997711181641</v>
      </c>
      <c r="F2597" s="874"/>
      <c r="G2597" s="874"/>
      <c r="H2597" s="874"/>
      <c r="I2597" s="874"/>
      <c r="J2597" s="874"/>
      <c r="K2597" s="874"/>
      <c r="L2597" s="874"/>
      <c r="P2597" s="286">
        <v>43939.916666666664</v>
      </c>
      <c r="Q2597">
        <v>5.1948333333333325</v>
      </c>
      <c r="S2597" s="286">
        <v>44532.958333333336</v>
      </c>
      <c r="T2597" s="461">
        <v>8.4336909999999996</v>
      </c>
      <c r="V2597" s="286">
        <v>44962.75</v>
      </c>
      <c r="W2597" t="s">
        <v>1736</v>
      </c>
    </row>
    <row r="2598" spans="4:23" x14ac:dyDescent="0.2">
      <c r="D2598" s="2">
        <v>43717.25</v>
      </c>
      <c r="E2598" s="398">
        <v>2.6700000762939453</v>
      </c>
      <c r="F2598" s="874"/>
      <c r="G2598" s="874"/>
      <c r="H2598" s="874"/>
      <c r="I2598" s="874"/>
      <c r="J2598" s="874"/>
      <c r="K2598" s="874"/>
      <c r="L2598" s="874"/>
      <c r="P2598" s="286">
        <v>43939.958333333336</v>
      </c>
      <c r="Q2598">
        <v>3.1343333333333327</v>
      </c>
      <c r="S2598" s="286">
        <v>44533</v>
      </c>
      <c r="T2598" s="461">
        <v>9.3881429999999995</v>
      </c>
      <c r="V2598" s="286">
        <v>44962.791666666664</v>
      </c>
      <c r="W2598" t="s">
        <v>1736</v>
      </c>
    </row>
    <row r="2599" spans="4:23" x14ac:dyDescent="0.2">
      <c r="D2599" s="2">
        <v>43717.291666666664</v>
      </c>
      <c r="E2599" s="398">
        <v>22.25</v>
      </c>
      <c r="F2599" s="874"/>
      <c r="G2599" s="874"/>
      <c r="H2599" s="874"/>
      <c r="I2599" s="874"/>
      <c r="J2599" s="874"/>
      <c r="K2599" s="874"/>
      <c r="L2599" s="874"/>
      <c r="P2599" s="286">
        <v>43940</v>
      </c>
      <c r="Q2599">
        <v>4.9919999999999991</v>
      </c>
      <c r="S2599" s="286">
        <v>44533.041666666664</v>
      </c>
      <c r="T2599" s="461">
        <v>2.9043299999999999</v>
      </c>
      <c r="V2599" s="286">
        <v>44962.833333333336</v>
      </c>
      <c r="W2599" t="s">
        <v>1736</v>
      </c>
    </row>
    <row r="2600" spans="4:23" x14ac:dyDescent="0.2">
      <c r="D2600" s="2">
        <v>43717.333333333336</v>
      </c>
      <c r="E2600" s="398">
        <v>126.33000183105469</v>
      </c>
      <c r="F2600" s="874"/>
      <c r="G2600" s="874"/>
      <c r="H2600" s="874"/>
      <c r="I2600" s="874"/>
      <c r="J2600" s="874"/>
      <c r="K2600" s="874"/>
      <c r="L2600" s="874"/>
      <c r="P2600" s="286">
        <v>43940.041666666664</v>
      </c>
      <c r="Q2600">
        <v>4.1548333333333334</v>
      </c>
      <c r="S2600" s="286">
        <v>44533.083333333336</v>
      </c>
      <c r="T2600" s="461">
        <v>3.84213</v>
      </c>
      <c r="V2600" s="286">
        <v>44962.875</v>
      </c>
      <c r="W2600" t="s">
        <v>1736</v>
      </c>
    </row>
    <row r="2601" spans="4:23" x14ac:dyDescent="0.2">
      <c r="D2601" s="2">
        <v>43717.375</v>
      </c>
      <c r="E2601" s="398">
        <v>175.58000183105469</v>
      </c>
      <c r="F2601" s="874"/>
      <c r="G2601" s="874"/>
      <c r="H2601" s="874"/>
      <c r="I2601" s="874"/>
      <c r="J2601" s="874"/>
      <c r="K2601" s="874"/>
      <c r="L2601" s="874"/>
      <c r="P2601" s="286">
        <v>43940.083333333336</v>
      </c>
      <c r="Q2601">
        <v>3.8088333333333328</v>
      </c>
      <c r="S2601" s="286">
        <v>44533.125</v>
      </c>
      <c r="T2601" s="461">
        <v>3.0762849999999999</v>
      </c>
      <c r="V2601" s="286">
        <v>44963.291666666664</v>
      </c>
      <c r="W2601">
        <v>153.67619999999999</v>
      </c>
    </row>
    <row r="2602" spans="4:23" x14ac:dyDescent="0.2">
      <c r="D2602" s="2">
        <v>43717.416666666664</v>
      </c>
      <c r="E2602" s="398">
        <v>174.05999755859375</v>
      </c>
      <c r="F2602" s="874"/>
      <c r="G2602" s="874"/>
      <c r="H2602" s="874"/>
      <c r="I2602" s="874"/>
      <c r="J2602" s="874"/>
      <c r="K2602" s="874"/>
      <c r="L2602" s="874"/>
      <c r="P2602" s="286">
        <v>43940.125</v>
      </c>
      <c r="Q2602">
        <v>285.62966666666659</v>
      </c>
      <c r="S2602" s="286">
        <v>44533.166666666664</v>
      </c>
      <c r="T2602" s="461">
        <v>2.8534120000000001</v>
      </c>
      <c r="V2602" s="286">
        <v>44963.333333333336</v>
      </c>
      <c r="W2602">
        <v>142.73310000000001</v>
      </c>
    </row>
    <row r="2603" spans="4:23" x14ac:dyDescent="0.2">
      <c r="D2603" s="2">
        <v>43717.458333333336</v>
      </c>
      <c r="E2603" s="398">
        <v>131.25</v>
      </c>
      <c r="F2603" s="874"/>
      <c r="G2603" s="874"/>
      <c r="H2603" s="874"/>
      <c r="I2603" s="874"/>
      <c r="J2603" s="874"/>
      <c r="K2603" s="874"/>
      <c r="L2603" s="874"/>
      <c r="P2603" s="286">
        <v>43940.166666666664</v>
      </c>
      <c r="Q2603">
        <v>21.970166666666668</v>
      </c>
      <c r="S2603" s="286">
        <v>44533.208333333336</v>
      </c>
      <c r="T2603" s="461">
        <v>30.53595</v>
      </c>
      <c r="V2603" s="286">
        <v>44963.375</v>
      </c>
      <c r="W2603">
        <v>39.78651</v>
      </c>
    </row>
    <row r="2604" spans="4:23" x14ac:dyDescent="0.2">
      <c r="D2604" s="2">
        <v>43717.5</v>
      </c>
      <c r="E2604" s="398">
        <v>252.67999267578125</v>
      </c>
      <c r="F2604" s="874"/>
      <c r="G2604" s="874"/>
      <c r="H2604" s="874"/>
      <c r="I2604" s="874"/>
      <c r="J2604" s="874"/>
      <c r="K2604" s="874"/>
      <c r="L2604" s="874"/>
      <c r="P2604" s="286">
        <v>43940.208333333336</v>
      </c>
      <c r="Q2604">
        <v>12.954500000000003</v>
      </c>
      <c r="S2604" s="286">
        <v>44533.25</v>
      </c>
      <c r="T2604" s="461">
        <v>168.4436</v>
      </c>
      <c r="V2604" s="286">
        <v>44963.416666666664</v>
      </c>
      <c r="W2604">
        <v>67.318989999999999</v>
      </c>
    </row>
    <row r="2605" spans="4:23" x14ac:dyDescent="0.2">
      <c r="D2605" s="2">
        <v>43717.541666666664</v>
      </c>
      <c r="E2605" s="398">
        <v>245.63999938964844</v>
      </c>
      <c r="F2605" s="874"/>
      <c r="G2605" s="874"/>
      <c r="H2605" s="874"/>
      <c r="I2605" s="874"/>
      <c r="J2605" s="874"/>
      <c r="K2605" s="874"/>
      <c r="L2605" s="874"/>
      <c r="P2605" s="286">
        <v>43940.25</v>
      </c>
      <c r="Q2605">
        <v>9.7625000000000011</v>
      </c>
      <c r="S2605" s="286">
        <v>44533.291666666664</v>
      </c>
      <c r="T2605" s="461">
        <v>132.434</v>
      </c>
      <c r="V2605" s="286">
        <v>44963.458333333336</v>
      </c>
      <c r="W2605">
        <v>47.373150000000003</v>
      </c>
    </row>
    <row r="2606" spans="4:23" x14ac:dyDescent="0.2">
      <c r="D2606" s="2">
        <v>43717.583333333336</v>
      </c>
      <c r="E2606" s="398">
        <v>274.58999633789063</v>
      </c>
      <c r="F2606" s="874"/>
      <c r="G2606" s="874"/>
      <c r="H2606" s="874"/>
      <c r="I2606" s="874"/>
      <c r="J2606" s="874"/>
      <c r="K2606" s="874"/>
      <c r="L2606" s="874"/>
      <c r="P2606" s="286">
        <v>43940.291666666664</v>
      </c>
      <c r="Q2606">
        <v>9.4426666666666623</v>
      </c>
      <c r="S2606" s="286">
        <v>44533.333333333336</v>
      </c>
      <c r="T2606" s="461">
        <v>106.79049999999999</v>
      </c>
      <c r="V2606" s="286">
        <v>44963.5</v>
      </c>
      <c r="W2606">
        <v>20.03679</v>
      </c>
    </row>
    <row r="2607" spans="4:23" x14ac:dyDescent="0.2">
      <c r="D2607" s="2">
        <v>43717.625</v>
      </c>
      <c r="E2607" s="398">
        <v>126.87999725341797</v>
      </c>
      <c r="F2607" s="874"/>
      <c r="G2607" s="874"/>
      <c r="H2607" s="874"/>
      <c r="I2607" s="874"/>
      <c r="J2607" s="874"/>
      <c r="K2607" s="874"/>
      <c r="L2607" s="874"/>
      <c r="P2607" s="286">
        <v>43940.333333333336</v>
      </c>
      <c r="Q2607">
        <v>11.474500000000003</v>
      </c>
      <c r="S2607" s="286">
        <v>44533.375</v>
      </c>
      <c r="T2607" s="461">
        <v>111.3664</v>
      </c>
      <c r="V2607" s="286">
        <v>44963.541666666664</v>
      </c>
      <c r="W2607" t="s">
        <v>1739</v>
      </c>
    </row>
    <row r="2608" spans="4:23" x14ac:dyDescent="0.2">
      <c r="D2608" s="2">
        <v>43717.666666666664</v>
      </c>
      <c r="E2608" s="398">
        <v>37.580001831054688</v>
      </c>
      <c r="F2608" s="874"/>
      <c r="G2608" s="874"/>
      <c r="H2608" s="874"/>
      <c r="I2608" s="874"/>
      <c r="J2608" s="874"/>
      <c r="K2608" s="874"/>
      <c r="L2608" s="874"/>
      <c r="P2608" s="286">
        <v>43940.375</v>
      </c>
      <c r="Q2608">
        <v>10.2485</v>
      </c>
      <c r="S2608" s="286">
        <v>44533.416666666664</v>
      </c>
      <c r="T2608" s="461">
        <v>70.855199999999996</v>
      </c>
      <c r="V2608" s="286">
        <v>44963.583333333336</v>
      </c>
      <c r="W2608" t="s">
        <v>1735</v>
      </c>
    </row>
    <row r="2609" spans="4:23" x14ac:dyDescent="0.2">
      <c r="D2609" s="2">
        <v>43717.708333333336</v>
      </c>
      <c r="E2609" s="398">
        <v>38.200000762939453</v>
      </c>
      <c r="F2609" s="874"/>
      <c r="G2609" s="874"/>
      <c r="H2609" s="874"/>
      <c r="I2609" s="874"/>
      <c r="J2609" s="874"/>
      <c r="K2609" s="874"/>
      <c r="L2609" s="874"/>
      <c r="P2609" s="286">
        <v>43940.416666666664</v>
      </c>
      <c r="Q2609">
        <v>9.7258333333333322</v>
      </c>
      <c r="S2609" s="286">
        <v>44533.458333333336</v>
      </c>
      <c r="T2609" s="461">
        <v>158.5419</v>
      </c>
      <c r="V2609" s="286">
        <v>44963.625</v>
      </c>
      <c r="W2609" t="s">
        <v>1735</v>
      </c>
    </row>
    <row r="2610" spans="4:23" x14ac:dyDescent="0.2">
      <c r="D2610" s="2">
        <v>43717.75</v>
      </c>
      <c r="E2610" s="398">
        <v>33.049999237060547</v>
      </c>
      <c r="F2610" s="874"/>
      <c r="G2610" s="874"/>
      <c r="H2610" s="874"/>
      <c r="I2610" s="874"/>
      <c r="J2610" s="874"/>
      <c r="K2610" s="874"/>
      <c r="L2610" s="874"/>
      <c r="P2610" s="286">
        <v>43940.458333333336</v>
      </c>
      <c r="Q2610">
        <v>7.9643333333333315</v>
      </c>
      <c r="S2610" s="286">
        <v>44533.5</v>
      </c>
      <c r="T2610" s="461">
        <v>141.68770000000001</v>
      </c>
      <c r="V2610" s="286">
        <v>44963.666666666664</v>
      </c>
      <c r="W2610" t="s">
        <v>1735</v>
      </c>
    </row>
    <row r="2611" spans="4:23" x14ac:dyDescent="0.2">
      <c r="D2611" s="2">
        <v>43717.791666666664</v>
      </c>
      <c r="E2611" s="398">
        <v>14.680000305175781</v>
      </c>
      <c r="F2611" s="874"/>
      <c r="G2611" s="874"/>
      <c r="H2611" s="874"/>
      <c r="I2611" s="874"/>
      <c r="J2611" s="874"/>
      <c r="K2611" s="874"/>
      <c r="L2611" s="874"/>
      <c r="P2611" s="286">
        <v>43940.5</v>
      </c>
      <c r="Q2611">
        <v>6.7416666666666654</v>
      </c>
      <c r="S2611" s="286">
        <v>44533.541666666664</v>
      </c>
      <c r="T2611" s="461">
        <v>12.529070000000001</v>
      </c>
      <c r="V2611" s="286">
        <v>44963.708333333336</v>
      </c>
      <c r="W2611" t="s">
        <v>1736</v>
      </c>
    </row>
    <row r="2612" spans="4:23" x14ac:dyDescent="0.2">
      <c r="D2612" s="2">
        <v>43717.833333333336</v>
      </c>
      <c r="E2612" s="398">
        <v>6.070000171661377</v>
      </c>
      <c r="F2612" s="874"/>
      <c r="G2612" s="874"/>
      <c r="H2612" s="874"/>
      <c r="I2612" s="874"/>
      <c r="J2612" s="874"/>
      <c r="K2612" s="874"/>
      <c r="L2612" s="874"/>
      <c r="P2612" s="286">
        <v>43940.541666666664</v>
      </c>
      <c r="Q2612">
        <v>6.674666666666667</v>
      </c>
      <c r="S2612" s="286">
        <v>44533.583333333336</v>
      </c>
      <c r="T2612" s="461">
        <v>9.8106449999999992</v>
      </c>
      <c r="V2612" s="286">
        <v>44963.75</v>
      </c>
      <c r="W2612" t="s">
        <v>1736</v>
      </c>
    </row>
    <row r="2613" spans="4:23" x14ac:dyDescent="0.2">
      <c r="D2613" s="2">
        <v>43717.875</v>
      </c>
      <c r="E2613" s="398">
        <v>3.75</v>
      </c>
      <c r="F2613" s="874"/>
      <c r="G2613" s="874"/>
      <c r="H2613" s="874"/>
      <c r="I2613" s="874"/>
      <c r="J2613" s="874"/>
      <c r="K2613" s="874"/>
      <c r="L2613" s="874"/>
      <c r="P2613" s="286">
        <v>43940.583333333336</v>
      </c>
      <c r="Q2613">
        <v>6.9509999999999996</v>
      </c>
      <c r="S2613" s="286">
        <v>44533.625</v>
      </c>
      <c r="T2613" s="461">
        <v>4.7705479999999998</v>
      </c>
      <c r="V2613" s="286">
        <v>44963.791666666664</v>
      </c>
      <c r="W2613" t="s">
        <v>1736</v>
      </c>
    </row>
    <row r="2614" spans="4:23" x14ac:dyDescent="0.2">
      <c r="D2614" s="2">
        <v>43717.916666666664</v>
      </c>
      <c r="E2614" s="398">
        <v>2.9300000667572021</v>
      </c>
      <c r="F2614" s="874"/>
      <c r="G2614" s="874"/>
      <c r="H2614" s="874"/>
      <c r="I2614" s="874"/>
      <c r="J2614" s="874"/>
      <c r="K2614" s="874"/>
      <c r="L2614" s="874"/>
      <c r="P2614" s="286">
        <v>43940.625</v>
      </c>
      <c r="Q2614">
        <v>42.157999999999994</v>
      </c>
      <c r="S2614" s="286">
        <v>44533.666666666664</v>
      </c>
      <c r="T2614" s="461">
        <v>4.824414</v>
      </c>
      <c r="V2614" s="286">
        <v>44963.833333333336</v>
      </c>
      <c r="W2614" t="s">
        <v>1736</v>
      </c>
    </row>
    <row r="2615" spans="4:23" x14ac:dyDescent="0.2">
      <c r="D2615" s="2">
        <v>43717.958333333336</v>
      </c>
      <c r="E2615" s="398">
        <v>2.380000114440918</v>
      </c>
      <c r="F2615" s="874"/>
      <c r="G2615" s="874"/>
      <c r="H2615" s="874"/>
      <c r="I2615" s="874"/>
      <c r="J2615" s="874"/>
      <c r="K2615" s="874"/>
      <c r="L2615" s="874"/>
      <c r="P2615" s="286">
        <v>43940.666666666664</v>
      </c>
      <c r="Q2615">
        <v>297.1230000000001</v>
      </c>
      <c r="S2615" s="286">
        <v>44533.708333333336</v>
      </c>
      <c r="T2615" s="461">
        <v>3.2585350000000002</v>
      </c>
      <c r="V2615" s="286">
        <v>44963.875</v>
      </c>
      <c r="W2615" t="s">
        <v>1736</v>
      </c>
    </row>
    <row r="2616" spans="4:23" x14ac:dyDescent="0.2">
      <c r="D2616" s="2">
        <v>43718</v>
      </c>
      <c r="E2616" s="398">
        <v>2.2599999904632568</v>
      </c>
      <c r="F2616" s="874"/>
      <c r="G2616" s="874"/>
      <c r="H2616" s="874"/>
      <c r="I2616" s="874"/>
      <c r="J2616" s="874"/>
      <c r="K2616" s="874"/>
      <c r="L2616" s="874"/>
      <c r="P2616" s="286">
        <v>43940.708333333336</v>
      </c>
      <c r="Q2616">
        <v>58.995666666666651</v>
      </c>
      <c r="S2616" s="286">
        <v>44533.75</v>
      </c>
      <c r="T2616" s="461">
        <v>4.6191319999999996</v>
      </c>
      <c r="V2616" s="286">
        <v>44964.291666666664</v>
      </c>
      <c r="W2616">
        <v>148.15819999999999</v>
      </c>
    </row>
    <row r="2617" spans="4:23" x14ac:dyDescent="0.2">
      <c r="D2617" s="2">
        <v>43718.041666666664</v>
      </c>
      <c r="E2617" s="398">
        <v>2.440000057220459</v>
      </c>
      <c r="F2617" s="874"/>
      <c r="G2617" s="874"/>
      <c r="H2617" s="874"/>
      <c r="I2617" s="874"/>
      <c r="J2617" s="874"/>
      <c r="K2617" s="874"/>
      <c r="L2617" s="874"/>
      <c r="P2617" s="286">
        <v>43940.75</v>
      </c>
      <c r="Q2617">
        <v>210.51333333333335</v>
      </c>
      <c r="S2617" s="286">
        <v>44533.791666666664</v>
      </c>
      <c r="T2617" s="461">
        <v>3.8569740000000001</v>
      </c>
      <c r="V2617" s="286">
        <v>44964.333333333336</v>
      </c>
      <c r="W2617">
        <v>70.6721</v>
      </c>
    </row>
    <row r="2618" spans="4:23" x14ac:dyDescent="0.2">
      <c r="D2618" s="2">
        <v>43718.083333333336</v>
      </c>
      <c r="E2618" s="398">
        <v>2.0299999713897705</v>
      </c>
      <c r="F2618" s="874"/>
      <c r="G2618" s="874"/>
      <c r="H2618" s="874"/>
      <c r="I2618" s="874"/>
      <c r="J2618" s="874"/>
      <c r="K2618" s="874"/>
      <c r="L2618" s="874"/>
      <c r="P2618" s="286">
        <v>43940.791666666664</v>
      </c>
      <c r="Q2618">
        <v>366.15016666666668</v>
      </c>
      <c r="S2618" s="286">
        <v>44533.833333333336</v>
      </c>
      <c r="T2618" s="461">
        <v>2.6893549999999999</v>
      </c>
      <c r="V2618" s="286">
        <v>44964.375</v>
      </c>
      <c r="W2618">
        <v>58.89584</v>
      </c>
    </row>
    <row r="2619" spans="4:23" x14ac:dyDescent="0.2">
      <c r="D2619" s="2">
        <v>43718.125</v>
      </c>
      <c r="E2619" s="398">
        <v>1.7599999904632568</v>
      </c>
      <c r="F2619" s="874"/>
      <c r="G2619" s="874"/>
      <c r="H2619" s="874"/>
      <c r="I2619" s="874"/>
      <c r="J2619" s="874"/>
      <c r="K2619" s="874"/>
      <c r="L2619" s="874"/>
      <c r="P2619" s="286">
        <v>43940.833333333336</v>
      </c>
      <c r="Q2619">
        <v>96.467666666666673</v>
      </c>
      <c r="S2619" s="286">
        <v>44533.875</v>
      </c>
      <c r="T2619" s="461">
        <v>2.603272</v>
      </c>
      <c r="V2619" s="286">
        <v>44964.416666666664</v>
      </c>
      <c r="W2619">
        <v>57.389400000000002</v>
      </c>
    </row>
    <row r="2620" spans="4:23" x14ac:dyDescent="0.2">
      <c r="D2620" s="2">
        <v>43718.166666666664</v>
      </c>
      <c r="E2620" s="398">
        <v>3.3900001049041748</v>
      </c>
      <c r="F2620" s="874"/>
      <c r="G2620" s="874"/>
      <c r="H2620" s="874"/>
      <c r="I2620" s="874"/>
      <c r="J2620" s="874"/>
      <c r="K2620" s="874"/>
      <c r="L2620" s="874"/>
      <c r="P2620" s="286">
        <v>43940.875</v>
      </c>
      <c r="Q2620">
        <v>61.064166666666672</v>
      </c>
      <c r="S2620" s="286">
        <v>44533.916666666664</v>
      </c>
      <c r="T2620" s="461">
        <v>2.7004160000000001</v>
      </c>
      <c r="V2620" s="286">
        <v>44964.458333333336</v>
      </c>
      <c r="W2620">
        <v>60.17062</v>
      </c>
    </row>
    <row r="2621" spans="4:23" x14ac:dyDescent="0.2">
      <c r="D2621" s="2">
        <v>43718.208333333336</v>
      </c>
      <c r="E2621" s="398">
        <v>4.5799999237060547</v>
      </c>
      <c r="F2621" s="874"/>
      <c r="G2621" s="874"/>
      <c r="H2621" s="874"/>
      <c r="I2621" s="874"/>
      <c r="J2621" s="874"/>
      <c r="K2621" s="874"/>
      <c r="L2621" s="874"/>
      <c r="P2621" s="286">
        <v>43940.916666666664</v>
      </c>
      <c r="Q2621">
        <v>69.797499999999999</v>
      </c>
      <c r="S2621" s="286">
        <v>44533.958333333336</v>
      </c>
      <c r="T2621" s="461">
        <v>6.1125150000000001</v>
      </c>
      <c r="V2621" s="286">
        <v>44964.5</v>
      </c>
      <c r="W2621">
        <v>4.4057130000000004</v>
      </c>
    </row>
    <row r="2622" spans="4:23" x14ac:dyDescent="0.2">
      <c r="D2622" s="2">
        <v>43718.25</v>
      </c>
      <c r="E2622" s="398">
        <v>2.8900001049041748</v>
      </c>
      <c r="F2622" s="874"/>
      <c r="G2622" s="874"/>
      <c r="H2622" s="874"/>
      <c r="I2622" s="874"/>
      <c r="J2622" s="874"/>
      <c r="K2622" s="874"/>
      <c r="L2622" s="874"/>
      <c r="P2622" s="286">
        <v>43940.958333333336</v>
      </c>
      <c r="Q2622">
        <v>101.83116666666666</v>
      </c>
      <c r="S2622" s="286">
        <v>44534</v>
      </c>
      <c r="T2622" s="461">
        <v>8.8061120000000006</v>
      </c>
      <c r="V2622" s="286">
        <v>44964.541666666664</v>
      </c>
      <c r="W2622" t="s">
        <v>1739</v>
      </c>
    </row>
    <row r="2623" spans="4:23" x14ac:dyDescent="0.2">
      <c r="D2623" s="2">
        <v>43718.291666666664</v>
      </c>
      <c r="E2623" s="398">
        <v>23.260000228881836</v>
      </c>
      <c r="F2623" s="874"/>
      <c r="G2623" s="874"/>
      <c r="H2623" s="874"/>
      <c r="I2623" s="874"/>
      <c r="J2623" s="874"/>
      <c r="K2623" s="874"/>
      <c r="L2623" s="874"/>
      <c r="P2623" s="286">
        <v>43941</v>
      </c>
      <c r="Q2623">
        <v>192.006</v>
      </c>
      <c r="S2623" s="286">
        <v>44534.041666666664</v>
      </c>
      <c r="T2623" s="461">
        <v>16.492740000000001</v>
      </c>
      <c r="V2623" s="286">
        <v>44964.583333333336</v>
      </c>
      <c r="W2623" t="s">
        <v>1735</v>
      </c>
    </row>
    <row r="2624" spans="4:23" x14ac:dyDescent="0.2">
      <c r="D2624" s="2">
        <v>43718.333333333336</v>
      </c>
      <c r="E2624" s="398">
        <v>112.48999786376953</v>
      </c>
      <c r="F2624" s="874"/>
      <c r="G2624" s="874"/>
      <c r="H2624" s="874"/>
      <c r="I2624" s="874"/>
      <c r="J2624" s="874"/>
      <c r="K2624" s="874"/>
      <c r="L2624" s="874"/>
      <c r="P2624" s="286">
        <v>43941.041666666664</v>
      </c>
      <c r="Q2624">
        <v>407.66283333333342</v>
      </c>
      <c r="S2624" s="286">
        <v>44534.083333333336</v>
      </c>
      <c r="T2624" s="461">
        <v>4.1138320000000004</v>
      </c>
      <c r="V2624" s="286">
        <v>44964.625</v>
      </c>
      <c r="W2624">
        <v>15.052429999999999</v>
      </c>
    </row>
    <row r="2625" spans="4:23" x14ac:dyDescent="0.2">
      <c r="D2625" s="2">
        <v>43718.375</v>
      </c>
      <c r="E2625" s="398">
        <v>190.71000671386719</v>
      </c>
      <c r="F2625" s="874"/>
      <c r="G2625" s="874"/>
      <c r="H2625" s="874"/>
      <c r="I2625" s="874"/>
      <c r="J2625" s="874"/>
      <c r="K2625" s="874"/>
      <c r="L2625" s="874"/>
      <c r="P2625" s="286">
        <v>43941.083333333336</v>
      </c>
      <c r="Q2625">
        <v>43.857999999999983</v>
      </c>
      <c r="S2625" s="286">
        <v>44534.125</v>
      </c>
      <c r="T2625" s="461">
        <v>3.4563069999999998</v>
      </c>
      <c r="V2625" s="286">
        <v>44964.666666666664</v>
      </c>
      <c r="W2625" t="s">
        <v>1735</v>
      </c>
    </row>
    <row r="2626" spans="4:23" x14ac:dyDescent="0.2">
      <c r="D2626" s="2">
        <v>43718.416666666664</v>
      </c>
      <c r="E2626" s="398">
        <v>126.11000061035156</v>
      </c>
      <c r="F2626" s="874"/>
      <c r="G2626" s="874"/>
      <c r="H2626" s="874"/>
      <c r="I2626" s="874"/>
      <c r="J2626" s="874"/>
      <c r="K2626" s="874"/>
      <c r="L2626" s="874"/>
      <c r="P2626" s="286">
        <v>43941.125</v>
      </c>
      <c r="Q2626">
        <v>318.61933333333343</v>
      </c>
      <c r="S2626" s="286">
        <v>44534.166666666664</v>
      </c>
      <c r="T2626" s="461">
        <v>2.750127</v>
      </c>
      <c r="V2626" s="286">
        <v>44964.708333333336</v>
      </c>
      <c r="W2626" t="s">
        <v>1736</v>
      </c>
    </row>
    <row r="2627" spans="4:23" x14ac:dyDescent="0.2">
      <c r="D2627" s="2">
        <v>43718.458333333336</v>
      </c>
      <c r="E2627" s="398">
        <v>198.61000061035156</v>
      </c>
      <c r="F2627" s="874"/>
      <c r="G2627" s="874"/>
      <c r="H2627" s="874"/>
      <c r="I2627" s="874"/>
      <c r="J2627" s="874"/>
      <c r="K2627" s="874"/>
      <c r="L2627" s="874"/>
      <c r="P2627" s="286">
        <v>43941.166666666664</v>
      </c>
      <c r="Q2627">
        <v>42.724833333333329</v>
      </c>
      <c r="S2627" s="286">
        <v>44534.208333333336</v>
      </c>
      <c r="T2627" s="461">
        <v>3.2392639999999999</v>
      </c>
      <c r="V2627" s="286">
        <v>44964.75</v>
      </c>
      <c r="W2627">
        <v>7.4699790000000004</v>
      </c>
    </row>
    <row r="2628" spans="4:23" x14ac:dyDescent="0.2">
      <c r="D2628" s="2">
        <v>43718.5</v>
      </c>
      <c r="E2628" s="398">
        <v>299.42999267578125</v>
      </c>
      <c r="F2628" s="874"/>
      <c r="G2628" s="874"/>
      <c r="H2628" s="874"/>
      <c r="I2628" s="874"/>
      <c r="J2628" s="874"/>
      <c r="K2628" s="874"/>
      <c r="L2628" s="874"/>
      <c r="P2628" s="286">
        <v>43941.208333333336</v>
      </c>
      <c r="Q2628">
        <v>25.430999999999997</v>
      </c>
      <c r="S2628" s="286">
        <v>44534.25</v>
      </c>
      <c r="T2628" s="461">
        <v>4.6999969999999998</v>
      </c>
      <c r="V2628" s="286">
        <v>44964.791666666664</v>
      </c>
      <c r="W2628" t="s">
        <v>1735</v>
      </c>
    </row>
    <row r="2629" spans="4:23" x14ac:dyDescent="0.2">
      <c r="D2629" s="2">
        <v>43718.541666666664</v>
      </c>
      <c r="E2629" s="398">
        <v>298.3900146484375</v>
      </c>
      <c r="F2629" s="874"/>
      <c r="G2629" s="874"/>
      <c r="H2629" s="874"/>
      <c r="I2629" s="874"/>
      <c r="J2629" s="874"/>
      <c r="K2629" s="874"/>
      <c r="L2629" s="874"/>
      <c r="P2629" s="286">
        <v>43941.25</v>
      </c>
      <c r="Q2629">
        <v>21.27783333333333</v>
      </c>
      <c r="S2629" s="286">
        <v>44534.291666666664</v>
      </c>
      <c r="T2629" s="461">
        <v>3.5473759999999999</v>
      </c>
      <c r="V2629" s="286">
        <v>44964.833333333336</v>
      </c>
      <c r="W2629" t="s">
        <v>1735</v>
      </c>
    </row>
    <row r="2630" spans="4:23" x14ac:dyDescent="0.2">
      <c r="D2630" s="2">
        <v>43718.583333333336</v>
      </c>
      <c r="E2630" s="398">
        <v>267.17001342773438</v>
      </c>
      <c r="F2630" s="874"/>
      <c r="G2630" s="874"/>
      <c r="H2630" s="874"/>
      <c r="I2630" s="874"/>
      <c r="J2630" s="874"/>
      <c r="K2630" s="874"/>
      <c r="L2630" s="874"/>
      <c r="P2630" s="286">
        <v>43941.291666666664</v>
      </c>
      <c r="Q2630">
        <v>61.374833333333335</v>
      </c>
      <c r="S2630" s="286">
        <v>44534.333333333336</v>
      </c>
      <c r="T2630" s="461">
        <v>6.4971629999999996</v>
      </c>
      <c r="V2630" s="286">
        <v>44964.875</v>
      </c>
      <c r="W2630">
        <v>0.89465439999999996</v>
      </c>
    </row>
    <row r="2631" spans="4:23" x14ac:dyDescent="0.2">
      <c r="D2631" s="2">
        <v>43718.625</v>
      </c>
      <c r="E2631" s="398">
        <v>100.75</v>
      </c>
      <c r="F2631" s="874"/>
      <c r="G2631" s="874"/>
      <c r="H2631" s="874"/>
      <c r="I2631" s="874"/>
      <c r="J2631" s="874"/>
      <c r="K2631" s="874"/>
      <c r="L2631" s="874"/>
      <c r="P2631" s="286">
        <v>43941.333333333336</v>
      </c>
      <c r="Q2631">
        <v>50.100166666666659</v>
      </c>
      <c r="S2631" s="286">
        <v>44534.375</v>
      </c>
      <c r="T2631" s="461">
        <v>5.1357850000000003</v>
      </c>
      <c r="V2631" s="286">
        <v>44965.291666666664</v>
      </c>
      <c r="W2631">
        <v>95.814819999999997</v>
      </c>
    </row>
    <row r="2632" spans="4:23" x14ac:dyDescent="0.2">
      <c r="D2632" s="2">
        <v>43718.666666666664</v>
      </c>
      <c r="E2632" s="398">
        <v>4.320000171661377</v>
      </c>
      <c r="F2632" s="874"/>
      <c r="G2632" s="874"/>
      <c r="H2632" s="874"/>
      <c r="I2632" s="874"/>
      <c r="J2632" s="874"/>
      <c r="K2632" s="874"/>
      <c r="L2632" s="874"/>
      <c r="P2632" s="286">
        <v>43941.375</v>
      </c>
      <c r="Q2632">
        <v>192.39166666666674</v>
      </c>
      <c r="S2632" s="286">
        <v>44534.416666666664</v>
      </c>
      <c r="T2632" s="461">
        <v>4.8748829999999996</v>
      </c>
      <c r="V2632" s="286">
        <v>44965.333333333336</v>
      </c>
      <c r="W2632">
        <v>74.184600000000003</v>
      </c>
    </row>
    <row r="2633" spans="4:23" x14ac:dyDescent="0.2">
      <c r="D2633" s="2">
        <v>43718.708333333336</v>
      </c>
      <c r="E2633" s="398">
        <v>3.1700000762939453</v>
      </c>
      <c r="F2633" s="874"/>
      <c r="G2633" s="874"/>
      <c r="H2633" s="874"/>
      <c r="I2633" s="874"/>
      <c r="J2633" s="874"/>
      <c r="K2633" s="874"/>
      <c r="L2633" s="874"/>
      <c r="P2633" s="286">
        <v>43941.416666666664</v>
      </c>
      <c r="Q2633">
        <v>160.99100000000004</v>
      </c>
      <c r="S2633" s="286">
        <v>44534.458333333336</v>
      </c>
      <c r="T2633" s="461">
        <v>13.91642</v>
      </c>
      <c r="V2633" s="286">
        <v>44965.375</v>
      </c>
      <c r="W2633">
        <v>74.147499999999994</v>
      </c>
    </row>
    <row r="2634" spans="4:23" x14ac:dyDescent="0.2">
      <c r="D2634" s="2">
        <v>43718.75</v>
      </c>
      <c r="E2634" s="398">
        <v>2.9800000190734863</v>
      </c>
      <c r="F2634" s="874"/>
      <c r="G2634" s="874"/>
      <c r="H2634" s="874"/>
      <c r="I2634" s="874"/>
      <c r="J2634" s="874"/>
      <c r="K2634" s="874"/>
      <c r="L2634" s="874"/>
      <c r="P2634" s="286">
        <v>43941.458333333336</v>
      </c>
      <c r="Q2634">
        <v>134.88666666666671</v>
      </c>
      <c r="S2634" s="286">
        <v>44534.5</v>
      </c>
      <c r="T2634" s="461">
        <v>2.7660429999999998</v>
      </c>
      <c r="V2634" s="286">
        <v>44965.416666666664</v>
      </c>
      <c r="W2634">
        <v>95.023790000000005</v>
      </c>
    </row>
    <row r="2635" spans="4:23" x14ac:dyDescent="0.2">
      <c r="D2635" s="2">
        <v>43718.791666666664</v>
      </c>
      <c r="E2635" s="398">
        <v>2.6600000858306885</v>
      </c>
      <c r="F2635" s="874"/>
      <c r="G2635" s="874"/>
      <c r="H2635" s="874"/>
      <c r="I2635" s="874"/>
      <c r="J2635" s="874"/>
      <c r="K2635" s="874"/>
      <c r="L2635" s="874"/>
      <c r="P2635" s="286">
        <v>43941.5</v>
      </c>
      <c r="Q2635">
        <v>132.68316666666666</v>
      </c>
      <c r="S2635" s="286">
        <v>44534.541666666664</v>
      </c>
      <c r="T2635" s="461">
        <v>3.9368699999999999</v>
      </c>
      <c r="V2635" s="286">
        <v>44965.458333333336</v>
      </c>
      <c r="W2635">
        <v>89.63861</v>
      </c>
    </row>
    <row r="2636" spans="4:23" x14ac:dyDescent="0.2">
      <c r="D2636" s="2">
        <v>43718.833333333336</v>
      </c>
      <c r="E2636" s="398">
        <v>2.6400001049041748</v>
      </c>
      <c r="F2636" s="874"/>
      <c r="G2636" s="874"/>
      <c r="H2636" s="874"/>
      <c r="I2636" s="874"/>
      <c r="J2636" s="874"/>
      <c r="K2636" s="874"/>
      <c r="L2636" s="874"/>
      <c r="P2636" s="286">
        <v>43941.541666666664</v>
      </c>
      <c r="Q2636">
        <v>93.638333333333335</v>
      </c>
      <c r="S2636" s="286">
        <v>44534.583333333336</v>
      </c>
      <c r="T2636" s="461">
        <v>2.6070060000000002</v>
      </c>
      <c r="V2636" s="286">
        <v>44965.5</v>
      </c>
      <c r="W2636">
        <v>95.286529999999999</v>
      </c>
    </row>
    <row r="2637" spans="4:23" x14ac:dyDescent="0.2">
      <c r="D2637" s="2">
        <v>43718.875</v>
      </c>
      <c r="E2637" s="398">
        <v>2.9000000953674316</v>
      </c>
      <c r="F2637" s="874"/>
      <c r="G2637" s="874"/>
      <c r="H2637" s="874"/>
      <c r="I2637" s="874"/>
      <c r="J2637" s="874"/>
      <c r="K2637" s="874"/>
      <c r="L2637" s="874"/>
      <c r="P2637" s="286">
        <v>43941.583333333336</v>
      </c>
      <c r="Q2637">
        <v>259.00566666666668</v>
      </c>
      <c r="S2637" s="286">
        <v>44534.625</v>
      </c>
      <c r="T2637" s="461">
        <v>3.3276599999999998</v>
      </c>
      <c r="V2637" s="286">
        <v>44965.541666666664</v>
      </c>
      <c r="W2637" t="s">
        <v>1739</v>
      </c>
    </row>
    <row r="2638" spans="4:23" x14ac:dyDescent="0.2">
      <c r="D2638" s="2">
        <v>43718.916666666664</v>
      </c>
      <c r="E2638" s="398">
        <v>2.7599999904632568</v>
      </c>
      <c r="F2638" s="874"/>
      <c r="G2638" s="874"/>
      <c r="H2638" s="874"/>
      <c r="I2638" s="874"/>
      <c r="J2638" s="874"/>
      <c r="K2638" s="874"/>
      <c r="L2638" s="874"/>
      <c r="P2638" s="286">
        <v>43941.625</v>
      </c>
      <c r="Q2638">
        <v>156.95299999999997</v>
      </c>
      <c r="S2638" s="286">
        <v>44534.666666666664</v>
      </c>
      <c r="T2638" s="461">
        <v>3.0904129999999999</v>
      </c>
      <c r="V2638" s="286">
        <v>44965.583333333336</v>
      </c>
      <c r="W2638" t="s">
        <v>1735</v>
      </c>
    </row>
    <row r="2639" spans="4:23" x14ac:dyDescent="0.2">
      <c r="D2639" s="2">
        <v>43718.958333333336</v>
      </c>
      <c r="E2639" s="398">
        <v>2.4700000286102295</v>
      </c>
      <c r="F2639" s="874"/>
      <c r="G2639" s="874"/>
      <c r="H2639" s="874"/>
      <c r="I2639" s="874"/>
      <c r="J2639" s="874"/>
      <c r="K2639" s="874"/>
      <c r="L2639" s="874"/>
      <c r="P2639" s="286">
        <v>43941.666666666664</v>
      </c>
      <c r="Q2639">
        <v>90.733833333333308</v>
      </c>
      <c r="S2639" s="286">
        <v>44534.708333333336</v>
      </c>
      <c r="T2639" s="461">
        <v>2.8409949999999999</v>
      </c>
      <c r="V2639" s="286">
        <v>44965.625</v>
      </c>
      <c r="W2639" t="s">
        <v>1735</v>
      </c>
    </row>
    <row r="2640" spans="4:23" x14ac:dyDescent="0.2">
      <c r="D2640" s="2">
        <v>43719</v>
      </c>
      <c r="E2640" s="398">
        <v>2.369999885559082</v>
      </c>
      <c r="F2640" s="874"/>
      <c r="G2640" s="874"/>
      <c r="H2640" s="874"/>
      <c r="I2640" s="874"/>
      <c r="J2640" s="874"/>
      <c r="K2640" s="874"/>
      <c r="L2640" s="874"/>
      <c r="P2640" s="286">
        <v>43941.708333333336</v>
      </c>
      <c r="Q2640">
        <v>73.434166666666655</v>
      </c>
      <c r="S2640" s="286">
        <v>44534.75</v>
      </c>
      <c r="T2640" s="461">
        <v>2.7363460000000002</v>
      </c>
      <c r="V2640" s="286">
        <v>44965.666666666664</v>
      </c>
      <c r="W2640" t="s">
        <v>1735</v>
      </c>
    </row>
    <row r="2641" spans="4:23" x14ac:dyDescent="0.2">
      <c r="D2641" s="2">
        <v>43719.041666666664</v>
      </c>
      <c r="E2641" s="398">
        <v>2.25</v>
      </c>
      <c r="F2641" s="874"/>
      <c r="G2641" s="874"/>
      <c r="H2641" s="874"/>
      <c r="I2641" s="874"/>
      <c r="J2641" s="874"/>
      <c r="K2641" s="874"/>
      <c r="L2641" s="874"/>
      <c r="P2641" s="286">
        <v>43941.75</v>
      </c>
      <c r="Q2641">
        <v>89.362499999999997</v>
      </c>
      <c r="S2641" s="286">
        <v>44534.791666666664</v>
      </c>
      <c r="T2641" s="461">
        <v>2.4812439999999998</v>
      </c>
      <c r="V2641" s="286">
        <v>44965.708333333336</v>
      </c>
      <c r="W2641">
        <v>6.7833550000000002</v>
      </c>
    </row>
    <row r="2642" spans="4:23" x14ac:dyDescent="0.2">
      <c r="D2642" s="2">
        <v>43719.083333333336</v>
      </c>
      <c r="E2642" s="398">
        <v>2.0399999618530273</v>
      </c>
      <c r="F2642" s="874"/>
      <c r="G2642" s="874"/>
      <c r="H2642" s="874"/>
      <c r="I2642" s="874"/>
      <c r="J2642" s="874"/>
      <c r="K2642" s="874"/>
      <c r="L2642" s="874"/>
      <c r="P2642" s="286">
        <v>43941.791666666664</v>
      </c>
      <c r="Q2642">
        <v>31.904500000000002</v>
      </c>
      <c r="S2642" s="286">
        <v>44534.833333333336</v>
      </c>
      <c r="T2642" s="461">
        <v>2.1807799999999999</v>
      </c>
      <c r="V2642" s="286">
        <v>44965.75</v>
      </c>
      <c r="W2642" t="s">
        <v>1735</v>
      </c>
    </row>
    <row r="2643" spans="4:23" x14ac:dyDescent="0.2">
      <c r="D2643" s="2">
        <v>43719.125</v>
      </c>
      <c r="E2643" s="398">
        <v>1.8899999856948853</v>
      </c>
      <c r="F2643" s="874"/>
      <c r="G2643" s="874"/>
      <c r="H2643" s="874"/>
      <c r="I2643" s="874"/>
      <c r="J2643" s="874"/>
      <c r="K2643" s="874"/>
      <c r="L2643" s="874"/>
      <c r="P2643" s="286">
        <v>43941.833333333336</v>
      </c>
      <c r="Q2643">
        <v>25.164833333333331</v>
      </c>
      <c r="S2643" s="286">
        <v>44534.875</v>
      </c>
      <c r="T2643" s="461">
        <v>2.4912700000000001</v>
      </c>
      <c r="V2643" s="286">
        <v>44965.791666666664</v>
      </c>
      <c r="W2643" t="s">
        <v>1735</v>
      </c>
    </row>
    <row r="2644" spans="4:23" x14ac:dyDescent="0.2">
      <c r="D2644" s="2">
        <v>43719.166666666664</v>
      </c>
      <c r="E2644" s="398">
        <v>3.7100000381469727</v>
      </c>
      <c r="F2644" s="874"/>
      <c r="G2644" s="874"/>
      <c r="H2644" s="874"/>
      <c r="I2644" s="874"/>
      <c r="J2644" s="874"/>
      <c r="K2644" s="874"/>
      <c r="L2644" s="874"/>
      <c r="P2644" s="286">
        <v>43941.875</v>
      </c>
      <c r="Q2644">
        <v>20.909166666666675</v>
      </c>
      <c r="S2644" s="286">
        <v>44534.916666666664</v>
      </c>
      <c r="T2644" s="461">
        <v>1.8569560000000001</v>
      </c>
      <c r="V2644" s="286">
        <v>44965.833333333336</v>
      </c>
      <c r="W2644" t="s">
        <v>1735</v>
      </c>
    </row>
    <row r="2645" spans="4:23" x14ac:dyDescent="0.2">
      <c r="D2645" s="2">
        <v>43719.208333333336</v>
      </c>
      <c r="E2645" s="398">
        <v>4.9099998474121094</v>
      </c>
      <c r="F2645" s="874"/>
      <c r="G2645" s="874"/>
      <c r="H2645" s="874"/>
      <c r="I2645" s="874"/>
      <c r="J2645" s="874"/>
      <c r="K2645" s="874"/>
      <c r="L2645" s="874"/>
      <c r="P2645" s="286">
        <v>43941.916666666664</v>
      </c>
      <c r="Q2645">
        <v>31.053666666666654</v>
      </c>
      <c r="S2645" s="286">
        <v>44534.958333333336</v>
      </c>
      <c r="T2645" s="461">
        <v>5.1189749999999998</v>
      </c>
      <c r="V2645" s="286">
        <v>44965.875</v>
      </c>
      <c r="W2645" t="s">
        <v>1735</v>
      </c>
    </row>
    <row r="2646" spans="4:23" x14ac:dyDescent="0.2">
      <c r="D2646" s="2">
        <v>43719.25</v>
      </c>
      <c r="E2646" s="398">
        <v>2.9000000953674316</v>
      </c>
      <c r="F2646" s="874"/>
      <c r="G2646" s="874"/>
      <c r="H2646" s="874"/>
      <c r="I2646" s="874"/>
      <c r="J2646" s="874"/>
      <c r="K2646" s="874"/>
      <c r="L2646" s="874"/>
      <c r="P2646" s="286">
        <v>43941.958333333336</v>
      </c>
      <c r="Q2646">
        <v>60.005333333333347</v>
      </c>
      <c r="S2646" s="286">
        <v>44535</v>
      </c>
      <c r="T2646" s="461">
        <v>10.079409999999999</v>
      </c>
      <c r="V2646" s="286">
        <v>44966.291666666664</v>
      </c>
      <c r="W2646">
        <v>118.4853</v>
      </c>
    </row>
    <row r="2647" spans="4:23" x14ac:dyDescent="0.2">
      <c r="D2647" s="2">
        <v>43719.291666666664</v>
      </c>
      <c r="E2647" s="398">
        <v>23.149999618530273</v>
      </c>
      <c r="F2647" s="874"/>
      <c r="G2647" s="874"/>
      <c r="H2647" s="874"/>
      <c r="I2647" s="874"/>
      <c r="J2647" s="874"/>
      <c r="K2647" s="874"/>
      <c r="L2647" s="874"/>
      <c r="P2647" s="286">
        <v>43942</v>
      </c>
      <c r="Q2647">
        <v>28.615000000000009</v>
      </c>
      <c r="S2647" s="286">
        <v>44535.041666666664</v>
      </c>
      <c r="T2647" s="461">
        <v>4.7362520000000004</v>
      </c>
      <c r="V2647" s="286">
        <v>44966.333333333336</v>
      </c>
      <c r="W2647">
        <v>76.803319999999999</v>
      </c>
    </row>
    <row r="2648" spans="4:23" x14ac:dyDescent="0.2">
      <c r="D2648" s="2">
        <v>43719.333333333336</v>
      </c>
      <c r="E2648" s="398">
        <v>262.80999755859375</v>
      </c>
      <c r="F2648" s="874"/>
      <c r="G2648" s="874"/>
      <c r="H2648" s="874"/>
      <c r="I2648" s="874"/>
      <c r="J2648" s="874"/>
      <c r="K2648" s="874"/>
      <c r="L2648" s="874"/>
      <c r="P2648" s="286">
        <v>43942.041666666664</v>
      </c>
      <c r="Q2648">
        <v>35.81883333333333</v>
      </c>
      <c r="S2648" s="286">
        <v>44535.083333333336</v>
      </c>
      <c r="T2648" s="461">
        <v>2.3634460000000002</v>
      </c>
      <c r="V2648" s="286">
        <v>44966.375</v>
      </c>
      <c r="W2648">
        <v>65.475120000000004</v>
      </c>
    </row>
    <row r="2649" spans="4:23" x14ac:dyDescent="0.2">
      <c r="D2649" s="2">
        <v>43719.375</v>
      </c>
      <c r="E2649" s="398">
        <v>239.02999877929688</v>
      </c>
      <c r="F2649" s="874"/>
      <c r="G2649" s="874"/>
      <c r="H2649" s="874"/>
      <c r="I2649" s="874"/>
      <c r="J2649" s="874"/>
      <c r="K2649" s="874"/>
      <c r="L2649" s="874"/>
      <c r="P2649" s="286">
        <v>43942.083333333336</v>
      </c>
      <c r="Q2649">
        <v>45.904500000000013</v>
      </c>
      <c r="S2649" s="286">
        <v>44535.125</v>
      </c>
      <c r="T2649" s="461">
        <v>1.447462</v>
      </c>
      <c r="V2649" s="286">
        <v>44966.416666666664</v>
      </c>
      <c r="W2649">
        <v>112.40130000000001</v>
      </c>
    </row>
    <row r="2650" spans="4:23" x14ac:dyDescent="0.2">
      <c r="D2650" s="2">
        <v>43719.416666666664</v>
      </c>
      <c r="E2650" s="398">
        <v>253.94000244140625</v>
      </c>
      <c r="F2650" s="874"/>
      <c r="G2650" s="874"/>
      <c r="H2650" s="874"/>
      <c r="I2650" s="874"/>
      <c r="J2650" s="874"/>
      <c r="K2650" s="874"/>
      <c r="L2650" s="874"/>
      <c r="P2650" s="286">
        <v>43942.125</v>
      </c>
      <c r="Q2650">
        <v>307.72516666666678</v>
      </c>
      <c r="S2650" s="286">
        <v>44535.166666666664</v>
      </c>
      <c r="T2650" s="461">
        <v>0.41254039999999997</v>
      </c>
      <c r="V2650" s="286">
        <v>44966.458333333336</v>
      </c>
      <c r="W2650">
        <v>77.413390000000007</v>
      </c>
    </row>
    <row r="2651" spans="4:23" x14ac:dyDescent="0.2">
      <c r="D2651" s="2">
        <v>43719.458333333336</v>
      </c>
      <c r="E2651" s="398">
        <v>304.27999877929688</v>
      </c>
      <c r="F2651" s="874"/>
      <c r="G2651" s="874"/>
      <c r="H2651" s="874"/>
      <c r="I2651" s="874"/>
      <c r="J2651" s="874"/>
      <c r="K2651" s="874"/>
      <c r="L2651" s="874"/>
      <c r="P2651" s="286">
        <v>43942.166666666664</v>
      </c>
      <c r="Q2651">
        <v>35.289166666666659</v>
      </c>
      <c r="S2651" s="286">
        <v>44535.208333333336</v>
      </c>
      <c r="T2651" s="461">
        <v>1.445122</v>
      </c>
      <c r="V2651" s="286">
        <v>44966.5</v>
      </c>
      <c r="W2651">
        <v>8.4482210000000002</v>
      </c>
    </row>
    <row r="2652" spans="4:23" x14ac:dyDescent="0.2">
      <c r="D2652" s="2">
        <v>43719.5</v>
      </c>
      <c r="E2652" s="398">
        <v>169.75999450683594</v>
      </c>
      <c r="F2652" s="874"/>
      <c r="G2652" s="874"/>
      <c r="H2652" s="874"/>
      <c r="I2652" s="874"/>
      <c r="J2652" s="874"/>
      <c r="K2652" s="874"/>
      <c r="L2652" s="874"/>
      <c r="P2652" s="286">
        <v>43942.208333333336</v>
      </c>
      <c r="Q2652">
        <v>41.756166666666665</v>
      </c>
      <c r="S2652" s="286">
        <v>44535.25</v>
      </c>
      <c r="T2652" s="461">
        <v>1.9960990000000001</v>
      </c>
      <c r="V2652" s="286">
        <v>44966.541666666664</v>
      </c>
      <c r="W2652" t="s">
        <v>1739</v>
      </c>
    </row>
    <row r="2653" spans="4:23" x14ac:dyDescent="0.2">
      <c r="D2653" s="2">
        <v>43719.541666666664</v>
      </c>
      <c r="E2653" s="398">
        <v>125.86000061035156</v>
      </c>
      <c r="F2653" s="874"/>
      <c r="G2653" s="874"/>
      <c r="H2653" s="874"/>
      <c r="I2653" s="874"/>
      <c r="J2653" s="874"/>
      <c r="K2653" s="874"/>
      <c r="L2653" s="874"/>
      <c r="P2653" s="286">
        <v>43942.25</v>
      </c>
      <c r="Q2653">
        <v>42.262333333333352</v>
      </c>
      <c r="S2653" s="286">
        <v>44535.291666666664</v>
      </c>
      <c r="T2653" s="461">
        <v>2.209622</v>
      </c>
      <c r="V2653" s="286">
        <v>44966.583333333336</v>
      </c>
      <c r="W2653" t="s">
        <v>1736</v>
      </c>
    </row>
    <row r="2654" spans="4:23" x14ac:dyDescent="0.2">
      <c r="D2654" s="2">
        <v>43719.583333333336</v>
      </c>
      <c r="E2654" s="398">
        <v>169.75999450683594</v>
      </c>
      <c r="F2654" s="874"/>
      <c r="G2654" s="874"/>
      <c r="H2654" s="874"/>
      <c r="I2654" s="874"/>
      <c r="J2654" s="874"/>
      <c r="K2654" s="874"/>
      <c r="L2654" s="874"/>
      <c r="P2654" s="286">
        <v>43942.291666666664</v>
      </c>
      <c r="Q2654">
        <v>63.945833333333319</v>
      </c>
      <c r="S2654" s="286">
        <v>44535.333333333336</v>
      </c>
      <c r="T2654" s="461">
        <v>2.1553689999999999</v>
      </c>
      <c r="V2654" s="286">
        <v>44966.625</v>
      </c>
      <c r="W2654" t="s">
        <v>1735</v>
      </c>
    </row>
    <row r="2655" spans="4:23" x14ac:dyDescent="0.2">
      <c r="D2655" s="2">
        <v>43719.625</v>
      </c>
      <c r="E2655" s="398">
        <v>109.73999786376953</v>
      </c>
      <c r="F2655" s="874"/>
      <c r="G2655" s="874"/>
      <c r="H2655" s="874"/>
      <c r="I2655" s="874"/>
      <c r="J2655" s="874"/>
      <c r="K2655" s="874"/>
      <c r="L2655" s="874"/>
      <c r="P2655" s="286">
        <v>43942.333333333336</v>
      </c>
      <c r="Q2655">
        <v>35.263999999999989</v>
      </c>
      <c r="S2655" s="286">
        <v>44535.375</v>
      </c>
      <c r="T2655" s="461">
        <v>2.1802429999999999</v>
      </c>
      <c r="V2655" s="286">
        <v>44966.666666666664</v>
      </c>
      <c r="W2655" t="s">
        <v>1735</v>
      </c>
    </row>
    <row r="2656" spans="4:23" x14ac:dyDescent="0.2">
      <c r="D2656" s="2">
        <v>43719.666666666664</v>
      </c>
      <c r="E2656" s="398">
        <v>6.7899999618530273</v>
      </c>
      <c r="F2656" s="874"/>
      <c r="G2656" s="874"/>
      <c r="H2656" s="874"/>
      <c r="I2656" s="874"/>
      <c r="J2656" s="874"/>
      <c r="K2656" s="874"/>
      <c r="L2656" s="874"/>
      <c r="P2656" s="286">
        <v>43942.375</v>
      </c>
      <c r="Q2656">
        <v>63.701333333333324</v>
      </c>
      <c r="S2656" s="286">
        <v>44535.416666666664</v>
      </c>
      <c r="T2656" s="461">
        <v>1.987242</v>
      </c>
      <c r="V2656" s="286">
        <v>44966.708333333336</v>
      </c>
      <c r="W2656" t="s">
        <v>1735</v>
      </c>
    </row>
    <row r="2657" spans="4:23" x14ac:dyDescent="0.2">
      <c r="D2657" s="2">
        <v>43719.708333333336</v>
      </c>
      <c r="E2657" s="398">
        <v>2.6500000953674316</v>
      </c>
      <c r="F2657" s="874"/>
      <c r="G2657" s="874"/>
      <c r="H2657" s="874"/>
      <c r="I2657" s="874"/>
      <c r="J2657" s="874"/>
      <c r="K2657" s="874"/>
      <c r="L2657" s="874"/>
      <c r="P2657" s="286">
        <v>43942.416666666664</v>
      </c>
      <c r="Q2657">
        <v>34.15183333333335</v>
      </c>
      <c r="S2657" s="286">
        <v>44535.458333333336</v>
      </c>
      <c r="T2657" s="461">
        <v>2.3228260000000001</v>
      </c>
      <c r="V2657" s="286">
        <v>44966.75</v>
      </c>
      <c r="W2657">
        <v>0.82248750000000004</v>
      </c>
    </row>
    <row r="2658" spans="4:23" x14ac:dyDescent="0.2">
      <c r="D2658" s="2">
        <v>43719.75</v>
      </c>
      <c r="E2658" s="398">
        <v>3</v>
      </c>
      <c r="F2658" s="874"/>
      <c r="G2658" s="874"/>
      <c r="H2658" s="874"/>
      <c r="I2658" s="874"/>
      <c r="J2658" s="874"/>
      <c r="K2658" s="874"/>
      <c r="L2658" s="874"/>
      <c r="P2658" s="286">
        <v>43942.458333333336</v>
      </c>
      <c r="Q2658">
        <v>37.482000000000014</v>
      </c>
      <c r="S2658" s="286">
        <v>44535.5</v>
      </c>
      <c r="T2658" s="461">
        <v>2.4773179999999999</v>
      </c>
      <c r="V2658" s="286">
        <v>44966.791666666664</v>
      </c>
      <c r="W2658" t="s">
        <v>1735</v>
      </c>
    </row>
    <row r="2659" spans="4:23" x14ac:dyDescent="0.2">
      <c r="D2659" s="2">
        <v>43719.791666666664</v>
      </c>
      <c r="E2659" s="398">
        <v>2.9800000190734863</v>
      </c>
      <c r="F2659" s="874"/>
      <c r="G2659" s="874"/>
      <c r="H2659" s="874"/>
      <c r="I2659" s="874"/>
      <c r="J2659" s="874"/>
      <c r="K2659" s="874"/>
      <c r="L2659" s="874"/>
      <c r="P2659" s="286">
        <v>43942.5</v>
      </c>
      <c r="Q2659">
        <v>232.846</v>
      </c>
      <c r="S2659" s="286">
        <v>44535.541666666664</v>
      </c>
      <c r="T2659" s="461">
        <v>2.886034</v>
      </c>
      <c r="V2659" s="286">
        <v>44966.833333333336</v>
      </c>
      <c r="W2659" t="s">
        <v>1736</v>
      </c>
    </row>
    <row r="2660" spans="4:23" x14ac:dyDescent="0.2">
      <c r="D2660" s="2">
        <v>43719.833333333336</v>
      </c>
      <c r="E2660" s="398">
        <v>3.1500000953674316</v>
      </c>
      <c r="F2660" s="874"/>
      <c r="G2660" s="874"/>
      <c r="H2660" s="874"/>
      <c r="I2660" s="874"/>
      <c r="J2660" s="874"/>
      <c r="K2660" s="874"/>
      <c r="L2660" s="874"/>
      <c r="P2660" s="286">
        <v>43942.541666666664</v>
      </c>
      <c r="Q2660">
        <v>115.27333333333333</v>
      </c>
      <c r="S2660" s="286">
        <v>44535.583333333336</v>
      </c>
      <c r="T2660" s="461">
        <v>2.9911919999999999</v>
      </c>
      <c r="V2660" s="286">
        <v>44966.875</v>
      </c>
      <c r="W2660" t="s">
        <v>1735</v>
      </c>
    </row>
    <row r="2661" spans="4:23" x14ac:dyDescent="0.2">
      <c r="D2661" s="2">
        <v>43719.875</v>
      </c>
      <c r="E2661" s="398">
        <v>4.0199999809265137</v>
      </c>
      <c r="F2661" s="874"/>
      <c r="G2661" s="874"/>
      <c r="H2661" s="874"/>
      <c r="I2661" s="874"/>
      <c r="J2661" s="874"/>
      <c r="K2661" s="874"/>
      <c r="L2661" s="874"/>
      <c r="P2661" s="286">
        <v>43942.583333333336</v>
      </c>
      <c r="Q2661">
        <v>76.961666666666645</v>
      </c>
      <c r="S2661" s="286">
        <v>44535.625</v>
      </c>
      <c r="T2661" s="461">
        <v>2.2012580000000002</v>
      </c>
      <c r="V2661" s="286">
        <v>44967.291666666664</v>
      </c>
      <c r="W2661" t="s">
        <v>1735</v>
      </c>
    </row>
    <row r="2662" spans="4:23" x14ac:dyDescent="0.2">
      <c r="D2662" s="2">
        <v>43719.916666666664</v>
      </c>
      <c r="E2662" s="398">
        <v>3.6500000953674316</v>
      </c>
      <c r="F2662" s="874"/>
      <c r="G2662" s="874"/>
      <c r="H2662" s="874"/>
      <c r="I2662" s="874"/>
      <c r="J2662" s="874"/>
      <c r="K2662" s="874"/>
      <c r="L2662" s="874"/>
      <c r="P2662" s="286">
        <v>43942.625</v>
      </c>
      <c r="Q2662">
        <v>48.267166666666668</v>
      </c>
      <c r="S2662" s="286">
        <v>44535.666666666664</v>
      </c>
      <c r="T2662" s="461">
        <v>2.5697619999999999</v>
      </c>
      <c r="V2662" s="286">
        <v>44967.333333333336</v>
      </c>
      <c r="W2662" t="s">
        <v>1735</v>
      </c>
    </row>
    <row r="2663" spans="4:23" x14ac:dyDescent="0.2">
      <c r="D2663" s="2">
        <v>43719.958333333336</v>
      </c>
      <c r="E2663" s="398">
        <v>3.4100000858306885</v>
      </c>
      <c r="F2663" s="874"/>
      <c r="G2663" s="874"/>
      <c r="H2663" s="874"/>
      <c r="I2663" s="874"/>
      <c r="J2663" s="874"/>
      <c r="K2663" s="874"/>
      <c r="L2663" s="874"/>
      <c r="P2663" s="286">
        <v>43942.666666666664</v>
      </c>
      <c r="Q2663">
        <v>102.69883333333337</v>
      </c>
      <c r="S2663" s="286">
        <v>44535.708333333336</v>
      </c>
      <c r="T2663" s="461">
        <v>1.256866</v>
      </c>
      <c r="V2663" s="286">
        <v>44967.375</v>
      </c>
      <c r="W2663" t="s">
        <v>1735</v>
      </c>
    </row>
    <row r="2664" spans="4:23" x14ac:dyDescent="0.2">
      <c r="D2664" s="2">
        <v>43720</v>
      </c>
      <c r="E2664" s="398">
        <v>2.7000000476837158</v>
      </c>
      <c r="F2664" s="874"/>
      <c r="G2664" s="874"/>
      <c r="H2664" s="874"/>
      <c r="I2664" s="874"/>
      <c r="J2664" s="874"/>
      <c r="K2664" s="874"/>
      <c r="L2664" s="874"/>
      <c r="P2664" s="286">
        <v>43942.708333333336</v>
      </c>
      <c r="Q2664">
        <v>151.47383333333332</v>
      </c>
      <c r="S2664" s="286">
        <v>44535.75</v>
      </c>
      <c r="T2664" s="461">
        <v>2.4920460000000002</v>
      </c>
      <c r="V2664" s="286">
        <v>44967.416666666664</v>
      </c>
      <c r="W2664" t="s">
        <v>1735</v>
      </c>
    </row>
    <row r="2665" spans="4:23" x14ac:dyDescent="0.2">
      <c r="D2665" s="2">
        <v>43720.041666666664</v>
      </c>
      <c r="E2665" s="398">
        <v>2.4700000286102295</v>
      </c>
      <c r="F2665" s="874"/>
      <c r="G2665" s="874"/>
      <c r="H2665" s="874"/>
      <c r="I2665" s="874"/>
      <c r="J2665" s="874"/>
      <c r="K2665" s="874"/>
      <c r="L2665" s="874"/>
      <c r="P2665" s="286">
        <v>43942.75</v>
      </c>
      <c r="Q2665">
        <v>134.24283333333335</v>
      </c>
      <c r="S2665" s="286">
        <v>44535.791666666664</v>
      </c>
      <c r="T2665" s="461">
        <v>1.0784990000000001</v>
      </c>
      <c r="V2665" s="286">
        <v>44967.458333333336</v>
      </c>
      <c r="W2665" t="s">
        <v>1735</v>
      </c>
    </row>
    <row r="2666" spans="4:23" x14ac:dyDescent="0.2">
      <c r="D2666" s="2">
        <v>43720.083333333336</v>
      </c>
      <c r="E2666" s="398">
        <v>2.4000000953674316</v>
      </c>
      <c r="F2666" s="874"/>
      <c r="G2666" s="874"/>
      <c r="H2666" s="874"/>
      <c r="I2666" s="874"/>
      <c r="J2666" s="874"/>
      <c r="K2666" s="874"/>
      <c r="L2666" s="874"/>
      <c r="P2666" s="286">
        <v>43942.791666666664</v>
      </c>
      <c r="Q2666">
        <v>83.282166666666654</v>
      </c>
      <c r="S2666" s="286">
        <v>44535.833333333336</v>
      </c>
      <c r="T2666" s="461">
        <v>1.7540549999999999</v>
      </c>
      <c r="V2666" s="286">
        <v>44967.5</v>
      </c>
      <c r="W2666" t="s">
        <v>1735</v>
      </c>
    </row>
    <row r="2667" spans="4:23" x14ac:dyDescent="0.2">
      <c r="D2667" s="2">
        <v>43720.125</v>
      </c>
      <c r="E2667" s="398">
        <v>2.5899999141693115</v>
      </c>
      <c r="F2667" s="874"/>
      <c r="G2667" s="874"/>
      <c r="H2667" s="874"/>
      <c r="I2667" s="874"/>
      <c r="J2667" s="874"/>
      <c r="K2667" s="874"/>
      <c r="L2667" s="874"/>
      <c r="P2667" s="286">
        <v>43942.833333333336</v>
      </c>
      <c r="Q2667">
        <v>46.192666666666668</v>
      </c>
      <c r="S2667" s="286">
        <v>44535.875</v>
      </c>
      <c r="T2667" s="461">
        <v>1.770257</v>
      </c>
      <c r="V2667" s="286">
        <v>44967.541666666664</v>
      </c>
      <c r="W2667" t="s">
        <v>1735</v>
      </c>
    </row>
    <row r="2668" spans="4:23" x14ac:dyDescent="0.2">
      <c r="D2668" s="2">
        <v>43720.166666666664</v>
      </c>
      <c r="E2668" s="398">
        <v>3.8499999046325684</v>
      </c>
      <c r="F2668" s="874"/>
      <c r="G2668" s="874"/>
      <c r="H2668" s="874"/>
      <c r="I2668" s="874"/>
      <c r="J2668" s="874"/>
      <c r="K2668" s="874"/>
      <c r="L2668" s="874"/>
      <c r="P2668" s="286">
        <v>43942.875</v>
      </c>
      <c r="Q2668">
        <v>69.653666666666652</v>
      </c>
      <c r="S2668" s="286">
        <v>44535.916666666664</v>
      </c>
      <c r="T2668" s="461">
        <v>5.1583880000000004</v>
      </c>
      <c r="V2668" s="286">
        <v>44967.583333333336</v>
      </c>
      <c r="W2668" t="s">
        <v>1735</v>
      </c>
    </row>
    <row r="2669" spans="4:23" x14ac:dyDescent="0.2">
      <c r="D2669" s="2">
        <v>43720.208333333336</v>
      </c>
      <c r="E2669" s="398">
        <v>4.9200000762939453</v>
      </c>
      <c r="F2669" s="874"/>
      <c r="G2669" s="874"/>
      <c r="H2669" s="874"/>
      <c r="I2669" s="874"/>
      <c r="J2669" s="874"/>
      <c r="K2669" s="874"/>
      <c r="L2669" s="874"/>
      <c r="P2669" s="286">
        <v>43942.916666666664</v>
      </c>
      <c r="Q2669">
        <v>84.112333333333339</v>
      </c>
      <c r="S2669" s="286">
        <v>44535.958333333336</v>
      </c>
      <c r="T2669" s="461">
        <v>6.1325050000000001</v>
      </c>
      <c r="V2669" s="286">
        <v>44967.625</v>
      </c>
      <c r="W2669" t="s">
        <v>1735</v>
      </c>
    </row>
    <row r="2670" spans="4:23" x14ac:dyDescent="0.2">
      <c r="D2670" s="2">
        <v>43720.25</v>
      </c>
      <c r="E2670" s="398">
        <v>3.0699999332427979</v>
      </c>
      <c r="F2670" s="874"/>
      <c r="G2670" s="874"/>
      <c r="H2670" s="874"/>
      <c r="I2670" s="874"/>
      <c r="J2670" s="874"/>
      <c r="K2670" s="874"/>
      <c r="L2670" s="874"/>
      <c r="P2670" s="286">
        <v>43942.958333333336</v>
      </c>
      <c r="Q2670">
        <v>87.360666666666674</v>
      </c>
      <c r="S2670" s="286">
        <v>44536</v>
      </c>
      <c r="T2670" s="461">
        <v>10.962249999999999</v>
      </c>
      <c r="V2670" s="286">
        <v>44967.666666666664</v>
      </c>
      <c r="W2670" t="s">
        <v>1735</v>
      </c>
    </row>
    <row r="2671" spans="4:23" x14ac:dyDescent="0.2">
      <c r="D2671" s="2">
        <v>43720.291666666664</v>
      </c>
      <c r="E2671" s="398">
        <v>23.299999237060547</v>
      </c>
      <c r="F2671" s="874"/>
      <c r="G2671" s="874"/>
      <c r="H2671" s="874"/>
      <c r="I2671" s="874"/>
      <c r="J2671" s="874"/>
      <c r="K2671" s="874"/>
      <c r="L2671" s="874"/>
      <c r="P2671" s="286">
        <v>43943</v>
      </c>
      <c r="Q2671">
        <v>78.211499999999987</v>
      </c>
      <c r="S2671" s="286">
        <v>44536.041666666664</v>
      </c>
      <c r="T2671" s="461">
        <v>3.275709</v>
      </c>
      <c r="V2671" s="286">
        <v>44967.708333333336</v>
      </c>
      <c r="W2671" t="s">
        <v>1735</v>
      </c>
    </row>
    <row r="2672" spans="4:23" x14ac:dyDescent="0.2">
      <c r="D2672" s="2">
        <v>43720.333333333336</v>
      </c>
      <c r="E2672" s="398">
        <v>182.41000366210938</v>
      </c>
      <c r="F2672" s="874"/>
      <c r="G2672" s="874"/>
      <c r="H2672" s="874"/>
      <c r="I2672" s="874"/>
      <c r="J2672" s="874"/>
      <c r="K2672" s="874"/>
      <c r="L2672" s="874"/>
      <c r="P2672" s="286">
        <v>43943.041666666664</v>
      </c>
      <c r="Q2672">
        <v>36.534666666666666</v>
      </c>
      <c r="S2672" s="286">
        <v>44536.083333333336</v>
      </c>
      <c r="T2672" s="461">
        <v>2.589162</v>
      </c>
      <c r="V2672" s="286">
        <v>44967.75</v>
      </c>
      <c r="W2672" t="s">
        <v>1735</v>
      </c>
    </row>
    <row r="2673" spans="4:23" x14ac:dyDescent="0.2">
      <c r="D2673" s="2">
        <v>43720.375</v>
      </c>
      <c r="E2673" s="398">
        <v>239.64999389648438</v>
      </c>
      <c r="F2673" s="874"/>
      <c r="G2673" s="874"/>
      <c r="H2673" s="874"/>
      <c r="I2673" s="874"/>
      <c r="J2673" s="874"/>
      <c r="K2673" s="874"/>
      <c r="L2673" s="874"/>
      <c r="P2673" s="286">
        <v>43943.083333333336</v>
      </c>
      <c r="Q2673">
        <v>61.872833333333325</v>
      </c>
      <c r="S2673" s="286">
        <v>44536.125</v>
      </c>
      <c r="T2673" s="461">
        <v>2.1713819999999999</v>
      </c>
      <c r="V2673" s="286">
        <v>44967.791666666664</v>
      </c>
      <c r="W2673" t="s">
        <v>1735</v>
      </c>
    </row>
    <row r="2674" spans="4:23" x14ac:dyDescent="0.2">
      <c r="D2674" s="2">
        <v>43720.416666666664</v>
      </c>
      <c r="E2674" s="398">
        <v>352.260009765625</v>
      </c>
      <c r="F2674" s="874"/>
      <c r="G2674" s="874"/>
      <c r="H2674" s="874"/>
      <c r="I2674" s="874"/>
      <c r="J2674" s="874"/>
      <c r="K2674" s="874"/>
      <c r="L2674" s="874"/>
      <c r="P2674" s="286">
        <v>43943.125</v>
      </c>
      <c r="Q2674">
        <v>292.54200000000003</v>
      </c>
      <c r="S2674" s="286">
        <v>44536.166666666664</v>
      </c>
      <c r="T2674" s="461">
        <v>1.770824</v>
      </c>
      <c r="V2674" s="286">
        <v>44967.833333333336</v>
      </c>
      <c r="W2674" t="s">
        <v>1735</v>
      </c>
    </row>
    <row r="2675" spans="4:23" x14ac:dyDescent="0.2">
      <c r="D2675" s="2">
        <v>43720.458333333336</v>
      </c>
      <c r="E2675" s="398">
        <v>398.64999389648438</v>
      </c>
      <c r="F2675" s="874"/>
      <c r="G2675" s="874"/>
      <c r="H2675" s="874"/>
      <c r="I2675" s="874"/>
      <c r="J2675" s="874"/>
      <c r="K2675" s="874"/>
      <c r="L2675" s="874"/>
      <c r="P2675" s="286">
        <v>43943.166666666664</v>
      </c>
      <c r="Q2675">
        <v>18.681999999999999</v>
      </c>
      <c r="S2675" s="286">
        <v>44536.208333333336</v>
      </c>
      <c r="T2675" s="461">
        <v>118.41719999999999</v>
      </c>
      <c r="V2675" s="286">
        <v>44967.875</v>
      </c>
      <c r="W2675" t="s">
        <v>1735</v>
      </c>
    </row>
    <row r="2676" spans="4:23" x14ac:dyDescent="0.2">
      <c r="D2676" s="2">
        <v>43720.5</v>
      </c>
      <c r="E2676" s="398">
        <v>137.64999389648438</v>
      </c>
      <c r="F2676" s="874"/>
      <c r="G2676" s="874"/>
      <c r="H2676" s="874"/>
      <c r="I2676" s="874"/>
      <c r="J2676" s="874"/>
      <c r="K2676" s="874"/>
      <c r="L2676" s="874"/>
      <c r="P2676" s="286">
        <v>43943.208333333336</v>
      </c>
      <c r="Q2676">
        <v>42.896166666666652</v>
      </c>
      <c r="S2676" s="286">
        <v>44536.25</v>
      </c>
      <c r="T2676" s="461">
        <v>6.7010769999999997</v>
      </c>
      <c r="V2676" s="286">
        <v>44968.291666666664</v>
      </c>
      <c r="W2676" t="s">
        <v>1735</v>
      </c>
    </row>
    <row r="2677" spans="4:23" x14ac:dyDescent="0.2">
      <c r="D2677" s="2">
        <v>43720.541666666664</v>
      </c>
      <c r="E2677" s="398">
        <v>109.61000061035156</v>
      </c>
      <c r="F2677" s="874"/>
      <c r="G2677" s="874"/>
      <c r="H2677" s="874"/>
      <c r="I2677" s="874"/>
      <c r="J2677" s="874"/>
      <c r="K2677" s="874"/>
      <c r="L2677" s="874"/>
      <c r="P2677" s="286">
        <v>43943.25</v>
      </c>
      <c r="Q2677">
        <v>33.091833333333341</v>
      </c>
      <c r="S2677" s="286">
        <v>44536.291666666664</v>
      </c>
      <c r="T2677" s="461">
        <v>70.300550000000001</v>
      </c>
      <c r="V2677" s="286">
        <v>44968.333333333336</v>
      </c>
      <c r="W2677" t="s">
        <v>1735</v>
      </c>
    </row>
    <row r="2678" spans="4:23" x14ac:dyDescent="0.2">
      <c r="D2678" s="2">
        <v>43720.583333333336</v>
      </c>
      <c r="E2678" s="398">
        <v>111.05999755859375</v>
      </c>
      <c r="F2678" s="874"/>
      <c r="G2678" s="874"/>
      <c r="H2678" s="874"/>
      <c r="I2678" s="874"/>
      <c r="J2678" s="874"/>
      <c r="K2678" s="874"/>
      <c r="L2678" s="874"/>
      <c r="P2678" s="286">
        <v>43943.291666666664</v>
      </c>
      <c r="Q2678">
        <v>74.875999999999962</v>
      </c>
      <c r="S2678" s="286">
        <v>44536.333333333336</v>
      </c>
      <c r="T2678" s="461">
        <v>167.00909999999999</v>
      </c>
      <c r="V2678" s="286">
        <v>44968.375</v>
      </c>
      <c r="W2678" t="s">
        <v>1735</v>
      </c>
    </row>
    <row r="2679" spans="4:23" x14ac:dyDescent="0.2">
      <c r="D2679" s="2">
        <v>43720.625</v>
      </c>
      <c r="E2679" s="398">
        <v>30.319999694824219</v>
      </c>
      <c r="F2679" s="874"/>
      <c r="G2679" s="874"/>
      <c r="H2679" s="874"/>
      <c r="I2679" s="874"/>
      <c r="J2679" s="874"/>
      <c r="K2679" s="874"/>
      <c r="L2679" s="874"/>
      <c r="P2679" s="286">
        <v>43943.333333333336</v>
      </c>
      <c r="Q2679">
        <v>16.954000000000004</v>
      </c>
      <c r="S2679" s="286">
        <v>44536.375</v>
      </c>
      <c r="T2679" s="461">
        <v>101.2912</v>
      </c>
      <c r="V2679" s="286">
        <v>44968.416666666664</v>
      </c>
      <c r="W2679" t="s">
        <v>1735</v>
      </c>
    </row>
    <row r="2680" spans="4:23" x14ac:dyDescent="0.2">
      <c r="D2680" s="2">
        <v>43720.666666666664</v>
      </c>
      <c r="E2680" s="398">
        <v>3.119999885559082</v>
      </c>
      <c r="F2680" s="874"/>
      <c r="G2680" s="874"/>
      <c r="H2680" s="874"/>
      <c r="I2680" s="874"/>
      <c r="J2680" s="874"/>
      <c r="K2680" s="874"/>
      <c r="L2680" s="874"/>
      <c r="P2680" s="286">
        <v>43943.375</v>
      </c>
      <c r="Q2680">
        <v>27.629999999999992</v>
      </c>
      <c r="S2680" s="286">
        <v>44536.416666666664</v>
      </c>
      <c r="T2680" s="461">
        <v>124.28830000000001</v>
      </c>
      <c r="V2680" s="286">
        <v>44968.458333333336</v>
      </c>
      <c r="W2680" t="s">
        <v>1735</v>
      </c>
    </row>
    <row r="2681" spans="4:23" x14ac:dyDescent="0.2">
      <c r="D2681" s="2">
        <v>43720.708333333336</v>
      </c>
      <c r="E2681" s="398">
        <v>2.9600000381469727</v>
      </c>
      <c r="F2681" s="874"/>
      <c r="G2681" s="874"/>
      <c r="H2681" s="874"/>
      <c r="I2681" s="874"/>
      <c r="J2681" s="874"/>
      <c r="K2681" s="874"/>
      <c r="L2681" s="874"/>
      <c r="P2681" s="286">
        <v>43943.416666666664</v>
      </c>
      <c r="Q2681">
        <v>25.993166666666664</v>
      </c>
      <c r="S2681" s="286">
        <v>44536.458333333336</v>
      </c>
      <c r="T2681" s="461">
        <v>107.7696</v>
      </c>
      <c r="V2681" s="286">
        <v>44968.5</v>
      </c>
      <c r="W2681" t="s">
        <v>1735</v>
      </c>
    </row>
    <row r="2682" spans="4:23" x14ac:dyDescent="0.2">
      <c r="D2682" s="2">
        <v>43720.75</v>
      </c>
      <c r="E2682" s="398">
        <v>3.0899999141693115</v>
      </c>
      <c r="F2682" s="874"/>
      <c r="G2682" s="874"/>
      <c r="H2682" s="874"/>
      <c r="I2682" s="874"/>
      <c r="J2682" s="874"/>
      <c r="K2682" s="874"/>
      <c r="L2682" s="874"/>
      <c r="P2682" s="286">
        <v>43943.458333333336</v>
      </c>
      <c r="Q2682">
        <v>55.254999999999995</v>
      </c>
      <c r="S2682" s="286">
        <v>44536.5</v>
      </c>
      <c r="T2682" s="461">
        <v>85.963880000000003</v>
      </c>
      <c r="V2682" s="286">
        <v>44968.541666666664</v>
      </c>
      <c r="W2682" t="s">
        <v>1735</v>
      </c>
    </row>
    <row r="2683" spans="4:23" x14ac:dyDescent="0.2">
      <c r="D2683" s="2">
        <v>43720.791666666664</v>
      </c>
      <c r="E2683" s="398">
        <v>3.7899999618530273</v>
      </c>
      <c r="F2683" s="874"/>
      <c r="G2683" s="874"/>
      <c r="H2683" s="874"/>
      <c r="I2683" s="874"/>
      <c r="J2683" s="874"/>
      <c r="K2683" s="874"/>
      <c r="L2683" s="874"/>
      <c r="P2683" s="286">
        <v>43943.5</v>
      </c>
      <c r="Q2683">
        <v>94.196500000000029</v>
      </c>
      <c r="S2683" s="286">
        <v>44536.541666666664</v>
      </c>
      <c r="T2683" s="461">
        <v>0.55796789999999996</v>
      </c>
      <c r="V2683" s="286">
        <v>44968.583333333336</v>
      </c>
      <c r="W2683" t="s">
        <v>1735</v>
      </c>
    </row>
    <row r="2684" spans="4:23" x14ac:dyDescent="0.2">
      <c r="D2684" s="2">
        <v>43720.833333333336</v>
      </c>
      <c r="E2684" s="398">
        <v>3.309999942779541</v>
      </c>
      <c r="F2684" s="874"/>
      <c r="G2684" s="874"/>
      <c r="H2684" s="874"/>
      <c r="I2684" s="874"/>
      <c r="J2684" s="874"/>
      <c r="K2684" s="874"/>
      <c r="L2684" s="874"/>
      <c r="P2684" s="286">
        <v>43943.541666666664</v>
      </c>
      <c r="Q2684">
        <v>51.949666666666666</v>
      </c>
      <c r="S2684" s="286">
        <v>44536.583333333336</v>
      </c>
      <c r="T2684" s="461">
        <v>2.4956130000000001</v>
      </c>
      <c r="V2684" s="286">
        <v>44968.625</v>
      </c>
      <c r="W2684" t="s">
        <v>1735</v>
      </c>
    </row>
    <row r="2685" spans="4:23" x14ac:dyDescent="0.2">
      <c r="D2685" s="2">
        <v>43720.875</v>
      </c>
      <c r="E2685" s="398">
        <v>2.8900001049041748</v>
      </c>
      <c r="F2685" s="874"/>
      <c r="G2685" s="874"/>
      <c r="H2685" s="874"/>
      <c r="I2685" s="874"/>
      <c r="J2685" s="874"/>
      <c r="K2685" s="874"/>
      <c r="L2685" s="874"/>
      <c r="P2685" s="286">
        <v>43943.583333333336</v>
      </c>
      <c r="Q2685">
        <v>69.15500000000003</v>
      </c>
      <c r="S2685" s="286">
        <v>44536.625</v>
      </c>
      <c r="T2685" s="461">
        <v>3.582894</v>
      </c>
      <c r="V2685" s="286">
        <v>44968.666666666664</v>
      </c>
      <c r="W2685" t="s">
        <v>1735</v>
      </c>
    </row>
    <row r="2686" spans="4:23" x14ac:dyDescent="0.2">
      <c r="D2686" s="2">
        <v>43720.916666666664</v>
      </c>
      <c r="E2686" s="398">
        <v>2.7400000095367432</v>
      </c>
      <c r="F2686" s="874"/>
      <c r="G2686" s="874"/>
      <c r="H2686" s="874"/>
      <c r="I2686" s="874"/>
      <c r="J2686" s="874"/>
      <c r="K2686" s="874"/>
      <c r="L2686" s="874"/>
      <c r="P2686" s="286">
        <v>43943.625</v>
      </c>
      <c r="Q2686">
        <v>51.129166666666656</v>
      </c>
      <c r="S2686" s="286">
        <v>44536.666666666664</v>
      </c>
      <c r="T2686" s="461">
        <v>3.7258990000000001</v>
      </c>
      <c r="V2686" s="286">
        <v>44968.708333333336</v>
      </c>
      <c r="W2686" t="s">
        <v>1735</v>
      </c>
    </row>
    <row r="2687" spans="4:23" x14ac:dyDescent="0.2">
      <c r="D2687" s="2">
        <v>43720.958333333336</v>
      </c>
      <c r="E2687" s="398">
        <v>2.4800000190734863</v>
      </c>
      <c r="F2687" s="874"/>
      <c r="G2687" s="874"/>
      <c r="H2687" s="874"/>
      <c r="I2687" s="874"/>
      <c r="J2687" s="874"/>
      <c r="K2687" s="874"/>
      <c r="L2687" s="874"/>
      <c r="P2687" s="286">
        <v>43943.666666666664</v>
      </c>
      <c r="Q2687">
        <v>76.430499999999981</v>
      </c>
      <c r="S2687" s="286">
        <v>44536.708333333336</v>
      </c>
      <c r="T2687" s="461">
        <v>0.30256810000000001</v>
      </c>
      <c r="V2687" s="286">
        <v>44968.75</v>
      </c>
      <c r="W2687" t="s">
        <v>1735</v>
      </c>
    </row>
    <row r="2688" spans="4:23" x14ac:dyDescent="0.2">
      <c r="D2688" s="2">
        <v>43721</v>
      </c>
      <c r="E2688" s="398">
        <v>2.3900001049041748</v>
      </c>
      <c r="F2688" s="874"/>
      <c r="G2688" s="874"/>
      <c r="H2688" s="874"/>
      <c r="I2688" s="874"/>
      <c r="J2688" s="874"/>
      <c r="K2688" s="874"/>
      <c r="L2688" s="874"/>
      <c r="P2688" s="286">
        <v>43943.708333333336</v>
      </c>
      <c r="Q2688">
        <v>89.533500000000004</v>
      </c>
      <c r="S2688" s="286">
        <v>44536.75</v>
      </c>
      <c r="T2688" s="461">
        <v>3.3224740000000001</v>
      </c>
      <c r="V2688" s="286">
        <v>44968.791666666664</v>
      </c>
      <c r="W2688" t="s">
        <v>1735</v>
      </c>
    </row>
    <row r="2689" spans="4:23" x14ac:dyDescent="0.2">
      <c r="D2689" s="2">
        <v>43721.041666666664</v>
      </c>
      <c r="E2689" s="398">
        <v>2.2599999904632568</v>
      </c>
      <c r="F2689" s="874"/>
      <c r="G2689" s="874"/>
      <c r="H2689" s="874"/>
      <c r="I2689" s="874"/>
      <c r="J2689" s="874"/>
      <c r="K2689" s="874"/>
      <c r="L2689" s="874"/>
      <c r="P2689" s="286">
        <v>43943.75</v>
      </c>
      <c r="Q2689">
        <v>198.98966666666669</v>
      </c>
      <c r="S2689" s="286">
        <v>44536.791666666664</v>
      </c>
      <c r="T2689" s="461">
        <v>2.731074</v>
      </c>
      <c r="V2689" s="286">
        <v>44968.833333333336</v>
      </c>
      <c r="W2689" t="s">
        <v>1735</v>
      </c>
    </row>
    <row r="2690" spans="4:23" x14ac:dyDescent="0.2">
      <c r="D2690" s="2">
        <v>43721.083333333336</v>
      </c>
      <c r="E2690" s="398">
        <v>2.25</v>
      </c>
      <c r="F2690" s="874"/>
      <c r="G2690" s="874"/>
      <c r="H2690" s="874"/>
      <c r="I2690" s="874"/>
      <c r="J2690" s="874"/>
      <c r="K2690" s="874"/>
      <c r="L2690" s="874"/>
      <c r="P2690" s="286">
        <v>43943.791666666664</v>
      </c>
      <c r="Q2690">
        <v>49.469833333333348</v>
      </c>
      <c r="S2690" s="286">
        <v>44536.833333333336</v>
      </c>
      <c r="T2690" s="461">
        <v>3.027682</v>
      </c>
      <c r="V2690" s="286">
        <v>44968.875</v>
      </c>
      <c r="W2690" t="s">
        <v>1735</v>
      </c>
    </row>
    <row r="2691" spans="4:23" x14ac:dyDescent="0.2">
      <c r="D2691" s="2">
        <v>43721.125</v>
      </c>
      <c r="E2691" s="398">
        <v>2.4000000953674316</v>
      </c>
      <c r="F2691" s="874"/>
      <c r="G2691" s="874"/>
      <c r="H2691" s="874"/>
      <c r="I2691" s="874"/>
      <c r="J2691" s="874"/>
      <c r="K2691" s="874"/>
      <c r="L2691" s="874"/>
      <c r="P2691" s="286">
        <v>43943.833333333336</v>
      </c>
      <c r="Q2691">
        <v>47.17733333333333</v>
      </c>
      <c r="S2691" s="286">
        <v>44536.875</v>
      </c>
      <c r="T2691" s="461">
        <v>2.872938</v>
      </c>
      <c r="V2691" s="286">
        <v>44969.291666666664</v>
      </c>
      <c r="W2691" t="s">
        <v>1735</v>
      </c>
    </row>
    <row r="2692" spans="4:23" x14ac:dyDescent="0.2">
      <c r="D2692" s="2">
        <v>43721.166666666664</v>
      </c>
      <c r="E2692" s="398">
        <v>3.7899999618530273</v>
      </c>
      <c r="F2692" s="874"/>
      <c r="G2692" s="874"/>
      <c r="H2692" s="874"/>
      <c r="I2692" s="874"/>
      <c r="J2692" s="874"/>
      <c r="K2692" s="874"/>
      <c r="L2692" s="874"/>
      <c r="P2692" s="286">
        <v>43943.875</v>
      </c>
      <c r="Q2692">
        <v>23.680500000000006</v>
      </c>
      <c r="S2692" s="286">
        <v>44536.916666666664</v>
      </c>
      <c r="T2692" s="461">
        <v>2.9566050000000001</v>
      </c>
      <c r="V2692" s="286">
        <v>44969.333333333336</v>
      </c>
      <c r="W2692" t="s">
        <v>1735</v>
      </c>
    </row>
    <row r="2693" spans="4:23" x14ac:dyDescent="0.2">
      <c r="D2693" s="2">
        <v>43721.208333333336</v>
      </c>
      <c r="E2693" s="398">
        <v>4.8899998664855957</v>
      </c>
      <c r="F2693" s="874"/>
      <c r="G2693" s="874"/>
      <c r="H2693" s="874"/>
      <c r="I2693" s="874"/>
      <c r="J2693" s="874"/>
      <c r="K2693" s="874"/>
      <c r="L2693" s="874"/>
      <c r="P2693" s="286">
        <v>43943.916666666664</v>
      </c>
      <c r="Q2693">
        <v>57.126333333333349</v>
      </c>
      <c r="S2693" s="286">
        <v>44536.958333333336</v>
      </c>
      <c r="T2693" s="461">
        <v>6.1477440000000003</v>
      </c>
      <c r="V2693" s="286">
        <v>44969.375</v>
      </c>
      <c r="W2693" t="s">
        <v>1735</v>
      </c>
    </row>
    <row r="2694" spans="4:23" x14ac:dyDescent="0.2">
      <c r="D2694" s="2">
        <v>43721.25</v>
      </c>
      <c r="E2694" s="398">
        <v>3.0099999904632568</v>
      </c>
      <c r="F2694" s="874"/>
      <c r="G2694" s="874"/>
      <c r="H2694" s="874"/>
      <c r="I2694" s="874"/>
      <c r="J2694" s="874"/>
      <c r="K2694" s="874"/>
      <c r="L2694" s="874"/>
      <c r="P2694" s="286">
        <v>43943.958333333336</v>
      </c>
      <c r="Q2694">
        <v>49.286999999999999</v>
      </c>
      <c r="S2694" s="286">
        <v>44537</v>
      </c>
      <c r="T2694" s="461">
        <v>10.287890000000001</v>
      </c>
      <c r="V2694" s="286">
        <v>44969.416666666664</v>
      </c>
      <c r="W2694" t="s">
        <v>1735</v>
      </c>
    </row>
    <row r="2695" spans="4:23" x14ac:dyDescent="0.2">
      <c r="D2695" s="2">
        <v>43721.291666666664</v>
      </c>
      <c r="E2695" s="398">
        <v>2.5</v>
      </c>
      <c r="F2695" s="874"/>
      <c r="G2695" s="874"/>
      <c r="H2695" s="874"/>
      <c r="I2695" s="874"/>
      <c r="J2695" s="874"/>
      <c r="K2695" s="874"/>
      <c r="L2695" s="874"/>
      <c r="P2695" s="286">
        <v>43944</v>
      </c>
      <c r="Q2695">
        <v>27.615999999999996</v>
      </c>
      <c r="S2695" s="286">
        <v>44537.041666666664</v>
      </c>
      <c r="T2695" s="461">
        <v>5.5750520000000003</v>
      </c>
      <c r="V2695" s="286">
        <v>44969.458333333336</v>
      </c>
      <c r="W2695" t="s">
        <v>1735</v>
      </c>
    </row>
    <row r="2696" spans="4:23" x14ac:dyDescent="0.2">
      <c r="D2696" s="2">
        <v>43721.333333333336</v>
      </c>
      <c r="E2696" s="398">
        <v>2.2999999523162842</v>
      </c>
      <c r="F2696" s="874"/>
      <c r="G2696" s="874"/>
      <c r="H2696" s="874"/>
      <c r="I2696" s="874"/>
      <c r="J2696" s="874"/>
      <c r="K2696" s="874"/>
      <c r="L2696" s="874"/>
      <c r="P2696" s="286">
        <v>43944.041666666664</v>
      </c>
      <c r="Q2696">
        <v>18.28083333333333</v>
      </c>
      <c r="S2696" s="286">
        <v>44537.083333333336</v>
      </c>
      <c r="T2696" s="461">
        <v>4.1732449999999996</v>
      </c>
      <c r="V2696" s="286">
        <v>44969.5</v>
      </c>
      <c r="W2696" t="s">
        <v>1735</v>
      </c>
    </row>
    <row r="2697" spans="4:23" x14ac:dyDescent="0.2">
      <c r="D2697" s="2">
        <v>43721.375</v>
      </c>
      <c r="E2697" s="398">
        <v>2.1400001049041748</v>
      </c>
      <c r="F2697" s="874"/>
      <c r="G2697" s="874"/>
      <c r="H2697" s="874"/>
      <c r="I2697" s="874"/>
      <c r="J2697" s="874"/>
      <c r="K2697" s="874"/>
      <c r="L2697" s="874"/>
      <c r="P2697" s="286">
        <v>43944.083333333336</v>
      </c>
      <c r="Q2697">
        <v>83.84650000000002</v>
      </c>
      <c r="S2697" s="286">
        <v>44537.125</v>
      </c>
      <c r="T2697" s="461">
        <v>3.4769040000000002</v>
      </c>
      <c r="V2697" s="286">
        <v>44969.541666666664</v>
      </c>
      <c r="W2697" t="s">
        <v>1735</v>
      </c>
    </row>
    <row r="2698" spans="4:23" x14ac:dyDescent="0.2">
      <c r="D2698" s="2">
        <v>43721.416666666664</v>
      </c>
      <c r="E2698" s="398">
        <v>236.75</v>
      </c>
      <c r="F2698" s="874"/>
      <c r="G2698" s="874"/>
      <c r="H2698" s="874"/>
      <c r="I2698" s="874"/>
      <c r="J2698" s="874"/>
      <c r="K2698" s="874"/>
      <c r="L2698" s="874"/>
      <c r="P2698" s="286">
        <v>43944.125</v>
      </c>
      <c r="Q2698">
        <v>314.4129999999999</v>
      </c>
      <c r="S2698" s="286">
        <v>44537.166666666664</v>
      </c>
      <c r="T2698" s="461">
        <v>3.276319</v>
      </c>
      <c r="V2698" s="286">
        <v>44969.583333333336</v>
      </c>
      <c r="W2698" t="s">
        <v>1735</v>
      </c>
    </row>
    <row r="2699" spans="4:23" x14ac:dyDescent="0.2">
      <c r="D2699" s="2">
        <v>43721.458333333336</v>
      </c>
      <c r="E2699" s="398">
        <v>12.430000305175781</v>
      </c>
      <c r="F2699" s="874"/>
      <c r="G2699" s="874"/>
      <c r="H2699" s="874"/>
      <c r="I2699" s="874"/>
      <c r="J2699" s="874"/>
      <c r="K2699" s="874"/>
      <c r="L2699" s="874"/>
      <c r="P2699" s="286">
        <v>43944.166666666664</v>
      </c>
      <c r="Q2699">
        <v>51.21200000000001</v>
      </c>
      <c r="S2699" s="286">
        <v>44537.208333333336</v>
      </c>
      <c r="T2699" s="461">
        <v>31.277650000000001</v>
      </c>
      <c r="V2699" s="286">
        <v>44969.625</v>
      </c>
      <c r="W2699" t="s">
        <v>1735</v>
      </c>
    </row>
    <row r="2700" spans="4:23" x14ac:dyDescent="0.2">
      <c r="D2700" s="2">
        <v>43721.5</v>
      </c>
      <c r="E2700" s="398">
        <v>5.3400001525878906</v>
      </c>
      <c r="F2700" s="874"/>
      <c r="G2700" s="874"/>
      <c r="H2700" s="874"/>
      <c r="I2700" s="874"/>
      <c r="J2700" s="874"/>
      <c r="K2700" s="874"/>
      <c r="L2700" s="874"/>
      <c r="P2700" s="286">
        <v>43944.208333333336</v>
      </c>
      <c r="Q2700">
        <v>74.766833333333338</v>
      </c>
      <c r="S2700" s="286">
        <v>44537.25</v>
      </c>
      <c r="T2700" s="461">
        <v>156.57239999999999</v>
      </c>
      <c r="V2700" s="286">
        <v>44969.666666666664</v>
      </c>
      <c r="W2700" t="s">
        <v>1735</v>
      </c>
    </row>
    <row r="2701" spans="4:23" x14ac:dyDescent="0.2">
      <c r="D2701" s="2">
        <v>43721.541666666664</v>
      </c>
      <c r="E2701" s="398">
        <v>4.2399997711181641</v>
      </c>
      <c r="F2701" s="874"/>
      <c r="G2701" s="874"/>
      <c r="H2701" s="874"/>
      <c r="I2701" s="874"/>
      <c r="J2701" s="874"/>
      <c r="K2701" s="874"/>
      <c r="L2701" s="874"/>
      <c r="P2701" s="286">
        <v>43944.25</v>
      </c>
      <c r="Q2701">
        <v>67.061000000000007</v>
      </c>
      <c r="S2701" s="286">
        <v>44537.291666666664</v>
      </c>
      <c r="T2701" s="461">
        <v>137.40469999999999</v>
      </c>
      <c r="V2701" s="286">
        <v>44969.708333333336</v>
      </c>
      <c r="W2701" t="s">
        <v>1735</v>
      </c>
    </row>
    <row r="2702" spans="4:23" x14ac:dyDescent="0.2">
      <c r="D2702" s="2">
        <v>43721.583333333336</v>
      </c>
      <c r="E2702" s="398">
        <v>3.6500000953674316</v>
      </c>
      <c r="F2702" s="874"/>
      <c r="G2702" s="874"/>
      <c r="H2702" s="874"/>
      <c r="I2702" s="874"/>
      <c r="J2702" s="874"/>
      <c r="K2702" s="874"/>
      <c r="L2702" s="874"/>
      <c r="P2702" s="286">
        <v>43944.291666666664</v>
      </c>
      <c r="Q2702">
        <v>116.39233333333333</v>
      </c>
      <c r="S2702" s="286">
        <v>44537.333333333336</v>
      </c>
      <c r="T2702" s="461">
        <v>113.2499</v>
      </c>
      <c r="V2702" s="286">
        <v>44969.75</v>
      </c>
      <c r="W2702" t="s">
        <v>1735</v>
      </c>
    </row>
    <row r="2703" spans="4:23" x14ac:dyDescent="0.2">
      <c r="D2703" s="2">
        <v>43721.625</v>
      </c>
      <c r="E2703" s="398">
        <v>3.369999885559082</v>
      </c>
      <c r="F2703" s="874"/>
      <c r="G2703" s="874"/>
      <c r="H2703" s="874"/>
      <c r="I2703" s="874"/>
      <c r="J2703" s="874"/>
      <c r="K2703" s="874"/>
      <c r="L2703" s="874"/>
      <c r="P2703" s="286">
        <v>43944.333333333336</v>
      </c>
      <c r="Q2703">
        <v>43.983000000000011</v>
      </c>
      <c r="S2703" s="286">
        <v>44537.375</v>
      </c>
      <c r="T2703" s="461">
        <v>205.477</v>
      </c>
      <c r="V2703" s="286">
        <v>44969.791666666664</v>
      </c>
      <c r="W2703" t="s">
        <v>1735</v>
      </c>
    </row>
    <row r="2704" spans="4:23" x14ac:dyDescent="0.2">
      <c r="D2704" s="2">
        <v>43721.666666666664</v>
      </c>
      <c r="E2704" s="398">
        <v>3.119999885559082</v>
      </c>
      <c r="F2704" s="874"/>
      <c r="G2704" s="874"/>
      <c r="H2704" s="874"/>
      <c r="I2704" s="874"/>
      <c r="J2704" s="874"/>
      <c r="K2704" s="874"/>
      <c r="L2704" s="874"/>
      <c r="P2704" s="286">
        <v>43944.375</v>
      </c>
      <c r="Q2704">
        <v>53.750999999999991</v>
      </c>
      <c r="S2704" s="286">
        <v>44537.416666666664</v>
      </c>
      <c r="T2704" s="461">
        <v>312.19470000000001</v>
      </c>
      <c r="V2704" s="286">
        <v>44969.833333333336</v>
      </c>
      <c r="W2704" t="s">
        <v>1735</v>
      </c>
    </row>
    <row r="2705" spans="4:23" x14ac:dyDescent="0.2">
      <c r="D2705" s="2">
        <v>43721.708333333336</v>
      </c>
      <c r="E2705" s="398">
        <v>2.9900000095367432</v>
      </c>
      <c r="F2705" s="874"/>
      <c r="G2705" s="874"/>
      <c r="H2705" s="874"/>
      <c r="I2705" s="874"/>
      <c r="J2705" s="874"/>
      <c r="K2705" s="874"/>
      <c r="L2705" s="874"/>
      <c r="P2705" s="286">
        <v>43944.416666666664</v>
      </c>
      <c r="Q2705">
        <v>43.015333333333345</v>
      </c>
      <c r="S2705" s="286">
        <v>44537.458333333336</v>
      </c>
      <c r="T2705" s="461">
        <v>294.87119999999999</v>
      </c>
      <c r="V2705" s="286">
        <v>44969.875</v>
      </c>
      <c r="W2705" t="s">
        <v>1735</v>
      </c>
    </row>
    <row r="2706" spans="4:23" x14ac:dyDescent="0.2">
      <c r="D2706" s="2">
        <v>43721.75</v>
      </c>
      <c r="E2706" s="398">
        <v>2.8499999046325684</v>
      </c>
      <c r="F2706" s="874"/>
      <c r="G2706" s="874"/>
      <c r="H2706" s="874"/>
      <c r="I2706" s="874"/>
      <c r="J2706" s="874"/>
      <c r="K2706" s="874"/>
      <c r="L2706" s="874"/>
      <c r="P2706" s="286">
        <v>43944.458333333336</v>
      </c>
      <c r="Q2706">
        <v>164.9996666666666</v>
      </c>
      <c r="S2706" s="286">
        <v>44537.5</v>
      </c>
      <c r="T2706" s="461">
        <v>153.26410000000001</v>
      </c>
      <c r="V2706" s="286">
        <v>44970.291666666664</v>
      </c>
      <c r="W2706">
        <v>89.73263</v>
      </c>
    </row>
    <row r="2707" spans="4:23" x14ac:dyDescent="0.2">
      <c r="D2707" s="2">
        <v>43721.791666666664</v>
      </c>
      <c r="E2707" s="398">
        <v>2.6800000667572021</v>
      </c>
      <c r="F2707" s="874"/>
      <c r="G2707" s="874"/>
      <c r="H2707" s="874"/>
      <c r="I2707" s="874"/>
      <c r="J2707" s="874"/>
      <c r="K2707" s="874"/>
      <c r="L2707" s="874"/>
      <c r="P2707" s="286">
        <v>43944.5</v>
      </c>
      <c r="Q2707">
        <v>84.893499999999989</v>
      </c>
      <c r="S2707" s="286">
        <v>44537.541666666664</v>
      </c>
      <c r="T2707" s="461">
        <v>8.0832139999999999</v>
      </c>
      <c r="V2707" s="286">
        <v>44970.333333333336</v>
      </c>
      <c r="W2707">
        <v>73.421009999999995</v>
      </c>
    </row>
    <row r="2708" spans="4:23" x14ac:dyDescent="0.2">
      <c r="D2708" s="2">
        <v>43721.833333333336</v>
      </c>
      <c r="E2708" s="398">
        <v>2.5399999618530273</v>
      </c>
      <c r="F2708" s="874"/>
      <c r="G2708" s="874"/>
      <c r="H2708" s="874"/>
      <c r="I2708" s="874"/>
      <c r="J2708" s="874"/>
      <c r="K2708" s="874"/>
      <c r="L2708" s="874"/>
      <c r="P2708" s="286">
        <v>43944.541666666664</v>
      </c>
      <c r="Q2708">
        <v>124.43366666666665</v>
      </c>
      <c r="S2708" s="286">
        <v>44537.583333333336</v>
      </c>
      <c r="T2708" s="461">
        <v>6.8892129999999998</v>
      </c>
      <c r="V2708" s="286">
        <v>44970.375</v>
      </c>
      <c r="W2708">
        <v>58.193950000000001</v>
      </c>
    </row>
    <row r="2709" spans="4:23" x14ac:dyDescent="0.2">
      <c r="D2709" s="2">
        <v>43721.875</v>
      </c>
      <c r="E2709" s="398">
        <v>2.380000114440918</v>
      </c>
      <c r="F2709" s="874"/>
      <c r="G2709" s="874"/>
      <c r="H2709" s="874"/>
      <c r="I2709" s="874"/>
      <c r="J2709" s="874"/>
      <c r="K2709" s="874"/>
      <c r="L2709" s="874"/>
      <c r="P2709" s="286">
        <v>43944.583333333336</v>
      </c>
      <c r="Q2709">
        <v>61.582833333333319</v>
      </c>
      <c r="S2709" s="286">
        <v>44537.625</v>
      </c>
      <c r="T2709" s="461">
        <v>4.8471580000000003</v>
      </c>
      <c r="V2709" s="286">
        <v>44970.416666666664</v>
      </c>
      <c r="W2709">
        <v>30.499389999999998</v>
      </c>
    </row>
    <row r="2710" spans="4:23" x14ac:dyDescent="0.2">
      <c r="D2710" s="2">
        <v>43721.916666666664</v>
      </c>
      <c r="E2710" s="398">
        <v>2.2000000476837158</v>
      </c>
      <c r="F2710" s="874"/>
      <c r="G2710" s="874"/>
      <c r="H2710" s="874"/>
      <c r="I2710" s="874"/>
      <c r="J2710" s="874"/>
      <c r="K2710" s="874"/>
      <c r="L2710" s="874"/>
      <c r="P2710" s="286">
        <v>43944.625</v>
      </c>
      <c r="Q2710">
        <v>65.585499999999982</v>
      </c>
      <c r="S2710" s="286">
        <v>44537.666666666664</v>
      </c>
      <c r="T2710" s="461">
        <v>2.8134589999999999</v>
      </c>
      <c r="V2710" s="286">
        <v>44970.458333333336</v>
      </c>
      <c r="W2710">
        <v>27.295349999999999</v>
      </c>
    </row>
    <row r="2711" spans="4:23" x14ac:dyDescent="0.2">
      <c r="D2711" s="2">
        <v>43721.958333333336</v>
      </c>
      <c r="E2711" s="398">
        <v>2.1600000858306885</v>
      </c>
      <c r="F2711" s="874"/>
      <c r="G2711" s="874"/>
      <c r="H2711" s="874"/>
      <c r="I2711" s="874"/>
      <c r="J2711" s="874"/>
      <c r="K2711" s="874"/>
      <c r="L2711" s="874"/>
      <c r="P2711" s="286">
        <v>43944.666666666664</v>
      </c>
      <c r="Q2711">
        <v>69.205166666666628</v>
      </c>
      <c r="S2711" s="286">
        <v>44537.708333333336</v>
      </c>
      <c r="T2711" s="461">
        <v>3.0112899999999998</v>
      </c>
      <c r="V2711" s="286">
        <v>44970.5</v>
      </c>
      <c r="W2711" t="s">
        <v>1739</v>
      </c>
    </row>
    <row r="2712" spans="4:23" x14ac:dyDescent="0.2">
      <c r="D2712" s="2">
        <v>43722</v>
      </c>
      <c r="E2712" s="398">
        <v>2.119999885559082</v>
      </c>
      <c r="F2712" s="874"/>
      <c r="G2712" s="874"/>
      <c r="H2712" s="874"/>
      <c r="I2712" s="874"/>
      <c r="J2712" s="874"/>
      <c r="K2712" s="874"/>
      <c r="L2712" s="874"/>
      <c r="P2712" s="286">
        <v>43944.708333333336</v>
      </c>
      <c r="Q2712">
        <v>42.468333333333341</v>
      </c>
      <c r="S2712" s="286">
        <v>44537.75</v>
      </c>
      <c r="T2712" s="461">
        <v>3.1127910000000001</v>
      </c>
      <c r="V2712" s="286">
        <v>44970.541666666664</v>
      </c>
      <c r="W2712" t="s">
        <v>1739</v>
      </c>
    </row>
    <row r="2713" spans="4:23" x14ac:dyDescent="0.2">
      <c r="D2713" s="2">
        <v>43722.041666666664</v>
      </c>
      <c r="E2713" s="398">
        <v>2.0999999046325684</v>
      </c>
      <c r="F2713" s="874"/>
      <c r="G2713" s="874"/>
      <c r="H2713" s="874"/>
      <c r="I2713" s="874"/>
      <c r="J2713" s="874"/>
      <c r="K2713" s="874"/>
      <c r="L2713" s="874"/>
      <c r="P2713" s="286">
        <v>43944.75</v>
      </c>
      <c r="Q2713">
        <v>59.684499999999993</v>
      </c>
      <c r="S2713" s="286">
        <v>44537.791666666664</v>
      </c>
      <c r="T2713" s="461">
        <v>2.7946680000000002</v>
      </c>
      <c r="V2713" s="286">
        <v>44970.583333333336</v>
      </c>
      <c r="W2713" t="s">
        <v>1736</v>
      </c>
    </row>
    <row r="2714" spans="4:23" x14ac:dyDescent="0.2">
      <c r="D2714" s="2">
        <v>43722.083333333336</v>
      </c>
      <c r="E2714" s="398">
        <v>2</v>
      </c>
      <c r="F2714" s="874"/>
      <c r="G2714" s="874"/>
      <c r="H2714" s="874"/>
      <c r="I2714" s="874"/>
      <c r="J2714" s="874"/>
      <c r="K2714" s="874"/>
      <c r="L2714" s="874"/>
      <c r="P2714" s="286">
        <v>43944.791666666664</v>
      </c>
      <c r="Q2714">
        <v>53.347999999999992</v>
      </c>
      <c r="S2714" s="286">
        <v>44537.833333333336</v>
      </c>
      <c r="T2714" s="461">
        <v>2.6717339999999998</v>
      </c>
      <c r="V2714" s="286">
        <v>44970.625</v>
      </c>
      <c r="W2714" t="s">
        <v>1735</v>
      </c>
    </row>
    <row r="2715" spans="4:23" x14ac:dyDescent="0.2">
      <c r="D2715" s="2">
        <v>43722.125</v>
      </c>
      <c r="E2715" s="398">
        <v>1.9600000381469727</v>
      </c>
      <c r="F2715" s="874"/>
      <c r="G2715" s="874"/>
      <c r="H2715" s="874"/>
      <c r="I2715" s="874"/>
      <c r="J2715" s="874"/>
      <c r="K2715" s="874"/>
      <c r="L2715" s="874"/>
      <c r="P2715" s="286">
        <v>43944.833333333336</v>
      </c>
      <c r="Q2715">
        <v>73.656333333333336</v>
      </c>
      <c r="S2715" s="286">
        <v>44537.875</v>
      </c>
      <c r="T2715" s="461">
        <v>2.513347</v>
      </c>
      <c r="V2715" s="286">
        <v>44970.666666666664</v>
      </c>
      <c r="W2715">
        <v>1.4217249999999999</v>
      </c>
    </row>
    <row r="2716" spans="4:23" x14ac:dyDescent="0.2">
      <c r="D2716" s="2">
        <v>43722.166666666664</v>
      </c>
      <c r="E2716" s="398">
        <v>3.9100000858306885</v>
      </c>
      <c r="F2716" s="874"/>
      <c r="G2716" s="874"/>
      <c r="H2716" s="874"/>
      <c r="I2716" s="874"/>
      <c r="J2716" s="874"/>
      <c r="K2716" s="874"/>
      <c r="L2716" s="874"/>
      <c r="P2716" s="286">
        <v>43944.875</v>
      </c>
      <c r="Q2716">
        <v>55.477333333333334</v>
      </c>
      <c r="S2716" s="286">
        <v>44537.916666666664</v>
      </c>
      <c r="T2716" s="461">
        <v>2.4424519999999998</v>
      </c>
      <c r="V2716" s="286">
        <v>44970.708333333336</v>
      </c>
      <c r="W2716" t="s">
        <v>1735</v>
      </c>
    </row>
    <row r="2717" spans="4:23" x14ac:dyDescent="0.2">
      <c r="D2717" s="2">
        <v>43722.208333333336</v>
      </c>
      <c r="E2717" s="398">
        <v>5.190000057220459</v>
      </c>
      <c r="F2717" s="874"/>
      <c r="G2717" s="874"/>
      <c r="H2717" s="874"/>
      <c r="I2717" s="874"/>
      <c r="J2717" s="874"/>
      <c r="K2717" s="874"/>
      <c r="L2717" s="874"/>
      <c r="P2717" s="286">
        <v>43944.916666666664</v>
      </c>
      <c r="Q2717">
        <v>52.833666666666666</v>
      </c>
      <c r="S2717" s="286">
        <v>44537.958333333336</v>
      </c>
      <c r="T2717" s="461">
        <v>6.0308219999999997</v>
      </c>
      <c r="V2717" s="286">
        <v>44970.75</v>
      </c>
      <c r="W2717" t="s">
        <v>1735</v>
      </c>
    </row>
    <row r="2718" spans="4:23" x14ac:dyDescent="0.2">
      <c r="D2718" s="2">
        <v>43722.25</v>
      </c>
      <c r="E2718" s="398">
        <v>3.3499999046325684</v>
      </c>
      <c r="F2718" s="874"/>
      <c r="G2718" s="874"/>
      <c r="H2718" s="874"/>
      <c r="I2718" s="874"/>
      <c r="J2718" s="874"/>
      <c r="K2718" s="874"/>
      <c r="L2718" s="874"/>
      <c r="P2718" s="286">
        <v>43944.958333333336</v>
      </c>
      <c r="Q2718">
        <v>74.783666666666676</v>
      </c>
      <c r="S2718" s="286">
        <v>44538</v>
      </c>
      <c r="T2718" s="461">
        <v>6.8171799999999996</v>
      </c>
      <c r="V2718" s="286">
        <v>44970.791666666664</v>
      </c>
      <c r="W2718" t="s">
        <v>1735</v>
      </c>
    </row>
    <row r="2719" spans="4:23" x14ac:dyDescent="0.2">
      <c r="D2719" s="2">
        <v>43722.291666666664</v>
      </c>
      <c r="E2719" s="398">
        <v>2.7300000190734863</v>
      </c>
      <c r="F2719" s="874"/>
      <c r="G2719" s="874"/>
      <c r="H2719" s="874"/>
      <c r="I2719" s="874"/>
      <c r="J2719" s="874"/>
      <c r="K2719" s="874"/>
      <c r="L2719" s="874"/>
      <c r="P2719" s="286">
        <v>43945</v>
      </c>
      <c r="Q2719">
        <v>34.900999999999996</v>
      </c>
      <c r="S2719" s="286">
        <v>44538.041666666664</v>
      </c>
      <c r="T2719" s="461">
        <v>6.4193379999999998</v>
      </c>
      <c r="V2719" s="286">
        <v>44970.833333333336</v>
      </c>
      <c r="W2719" t="s">
        <v>1735</v>
      </c>
    </row>
    <row r="2720" spans="4:23" x14ac:dyDescent="0.2">
      <c r="D2720" s="2">
        <v>43722.333333333336</v>
      </c>
      <c r="E2720" s="398">
        <v>2.440000057220459</v>
      </c>
      <c r="F2720" s="874"/>
      <c r="G2720" s="874"/>
      <c r="H2720" s="874"/>
      <c r="I2720" s="874"/>
      <c r="J2720" s="874"/>
      <c r="K2720" s="874"/>
      <c r="L2720" s="874"/>
      <c r="P2720" s="286">
        <v>43945.041666666664</v>
      </c>
      <c r="Q2720">
        <v>100.87066666666669</v>
      </c>
      <c r="S2720" s="286">
        <v>44538.083333333336</v>
      </c>
      <c r="T2720" s="461">
        <v>3.5730209999999998</v>
      </c>
      <c r="V2720" s="286">
        <v>44970.875</v>
      </c>
      <c r="W2720" t="s">
        <v>1735</v>
      </c>
    </row>
    <row r="2721" spans="4:23" x14ac:dyDescent="0.2">
      <c r="D2721" s="2">
        <v>43722.375</v>
      </c>
      <c r="E2721" s="398">
        <v>2.3199999332427979</v>
      </c>
      <c r="F2721" s="874"/>
      <c r="G2721" s="874"/>
      <c r="H2721" s="874"/>
      <c r="I2721" s="874"/>
      <c r="J2721" s="874"/>
      <c r="K2721" s="874"/>
      <c r="L2721" s="874"/>
      <c r="P2721" s="286">
        <v>43945.083333333336</v>
      </c>
      <c r="Q2721">
        <v>106.84250000000003</v>
      </c>
      <c r="S2721" s="286">
        <v>44538.125</v>
      </c>
      <c r="T2721" s="461">
        <v>4.7719180000000003</v>
      </c>
      <c r="V2721" s="286">
        <v>44971.291666666664</v>
      </c>
      <c r="W2721">
        <v>89.372569999999996</v>
      </c>
    </row>
    <row r="2722" spans="4:23" x14ac:dyDescent="0.2">
      <c r="D2722" s="2">
        <v>43722.416666666664</v>
      </c>
      <c r="E2722" s="398">
        <v>2.440000057220459</v>
      </c>
      <c r="F2722" s="874"/>
      <c r="G2722" s="874"/>
      <c r="H2722" s="874"/>
      <c r="I2722" s="874"/>
      <c r="J2722" s="874"/>
      <c r="K2722" s="874"/>
      <c r="L2722" s="874"/>
      <c r="P2722" s="286">
        <v>43945.125</v>
      </c>
      <c r="Q2722">
        <v>313.66449999999998</v>
      </c>
      <c r="S2722" s="286">
        <v>44538.166666666664</v>
      </c>
      <c r="T2722" s="461">
        <v>2.4273189999999998</v>
      </c>
      <c r="V2722" s="286">
        <v>44971.333333333336</v>
      </c>
      <c r="W2722">
        <v>162.02510000000001</v>
      </c>
    </row>
    <row r="2723" spans="4:23" x14ac:dyDescent="0.2">
      <c r="D2723" s="2">
        <v>43722.458333333336</v>
      </c>
      <c r="E2723" s="398">
        <v>2.5299999713897705</v>
      </c>
      <c r="F2723" s="874"/>
      <c r="G2723" s="874"/>
      <c r="H2723" s="874"/>
      <c r="I2723" s="874"/>
      <c r="J2723" s="874"/>
      <c r="K2723" s="874"/>
      <c r="L2723" s="874"/>
      <c r="P2723" s="286">
        <v>43945.166666666664</v>
      </c>
      <c r="Q2723">
        <v>102.22483333333329</v>
      </c>
      <c r="S2723" s="286">
        <v>44538.208333333336</v>
      </c>
      <c r="T2723" s="461">
        <v>32.290260000000004</v>
      </c>
      <c r="V2723" s="286">
        <v>44971.375</v>
      </c>
      <c r="W2723">
        <v>348.7235</v>
      </c>
    </row>
    <row r="2724" spans="4:23" x14ac:dyDescent="0.2">
      <c r="D2724" s="2">
        <v>43722.5</v>
      </c>
      <c r="E2724" s="398">
        <v>2.869999885559082</v>
      </c>
      <c r="F2724" s="874"/>
      <c r="G2724" s="874"/>
      <c r="H2724" s="874"/>
      <c r="I2724" s="874"/>
      <c r="J2724" s="874"/>
      <c r="K2724" s="874"/>
      <c r="L2724" s="874"/>
      <c r="P2724" s="286">
        <v>43945.208333333336</v>
      </c>
      <c r="Q2724">
        <v>112.70766666666667</v>
      </c>
      <c r="S2724" s="286">
        <v>44538.25</v>
      </c>
      <c r="T2724" s="461">
        <v>161.11760000000001</v>
      </c>
      <c r="V2724" s="286">
        <v>44971.416666666664</v>
      </c>
      <c r="W2724">
        <v>277.69200000000001</v>
      </c>
    </row>
    <row r="2725" spans="4:23" x14ac:dyDescent="0.2">
      <c r="D2725" s="2">
        <v>43722.541666666664</v>
      </c>
      <c r="E2725" s="398">
        <v>3.440000057220459</v>
      </c>
      <c r="F2725" s="874"/>
      <c r="G2725" s="874"/>
      <c r="H2725" s="874"/>
      <c r="I2725" s="874"/>
      <c r="J2725" s="874"/>
      <c r="K2725" s="874"/>
      <c r="L2725" s="874"/>
      <c r="P2725" s="286">
        <v>43945.25</v>
      </c>
      <c r="Q2725">
        <v>66.501166666666649</v>
      </c>
      <c r="S2725" s="286">
        <v>44538.291666666664</v>
      </c>
      <c r="T2725" s="461">
        <v>109.51049999999999</v>
      </c>
      <c r="V2725" s="286">
        <v>44971.458333333336</v>
      </c>
      <c r="W2725">
        <v>309.58049999999997</v>
      </c>
    </row>
    <row r="2726" spans="4:23" x14ac:dyDescent="0.2">
      <c r="D2726" s="2">
        <v>43722.583333333336</v>
      </c>
      <c r="E2726" s="398">
        <v>3.9600000381469727</v>
      </c>
      <c r="F2726" s="874"/>
      <c r="G2726" s="874"/>
      <c r="H2726" s="874"/>
      <c r="I2726" s="874"/>
      <c r="J2726" s="874"/>
      <c r="K2726" s="874"/>
      <c r="L2726" s="874"/>
      <c r="P2726" s="286">
        <v>43945.291666666664</v>
      </c>
      <c r="Q2726">
        <v>174.97899999999998</v>
      </c>
      <c r="S2726" s="286">
        <v>44538.333333333336</v>
      </c>
      <c r="T2726" s="461">
        <v>128.9794</v>
      </c>
      <c r="V2726" s="286">
        <v>44971.5</v>
      </c>
      <c r="W2726">
        <v>40.819159999999997</v>
      </c>
    </row>
    <row r="2727" spans="4:23" x14ac:dyDescent="0.2">
      <c r="D2727" s="2">
        <v>43722.625</v>
      </c>
      <c r="E2727" s="398">
        <v>4.4800000190734863</v>
      </c>
      <c r="F2727" s="874"/>
      <c r="G2727" s="874"/>
      <c r="H2727" s="874"/>
      <c r="I2727" s="874"/>
      <c r="J2727" s="874"/>
      <c r="K2727" s="874"/>
      <c r="L2727" s="874"/>
      <c r="P2727" s="286">
        <v>43945.333333333336</v>
      </c>
      <c r="Q2727">
        <v>80.450499999999963</v>
      </c>
      <c r="S2727" s="286">
        <v>44538.375</v>
      </c>
      <c r="T2727" s="461">
        <v>221.3184</v>
      </c>
      <c r="V2727" s="286">
        <v>44971.541666666664</v>
      </c>
      <c r="W2727" t="s">
        <v>1739</v>
      </c>
    </row>
    <row r="2728" spans="4:23" x14ac:dyDescent="0.2">
      <c r="D2728" s="2">
        <v>43722.666666666664</v>
      </c>
      <c r="E2728" s="398">
        <v>4.6599998474121094</v>
      </c>
      <c r="F2728" s="874"/>
      <c r="G2728" s="874"/>
      <c r="H2728" s="874"/>
      <c r="I2728" s="874"/>
      <c r="J2728" s="874"/>
      <c r="K2728" s="874"/>
      <c r="L2728" s="874"/>
      <c r="P2728" s="286">
        <v>43945.375</v>
      </c>
      <c r="Q2728">
        <v>50.780499999999996</v>
      </c>
      <c r="S2728" s="286">
        <v>44538.416666666664</v>
      </c>
      <c r="T2728" s="461">
        <v>143.29939999999999</v>
      </c>
      <c r="V2728" s="286">
        <v>44971.583333333336</v>
      </c>
      <c r="W2728" t="s">
        <v>1735</v>
      </c>
    </row>
    <row r="2729" spans="4:23" x14ac:dyDescent="0.2">
      <c r="D2729" s="2">
        <v>43722.708333333336</v>
      </c>
      <c r="E2729" s="398">
        <v>4.4000000953674316</v>
      </c>
      <c r="F2729" s="874"/>
      <c r="G2729" s="874"/>
      <c r="H2729" s="874"/>
      <c r="I2729" s="874"/>
      <c r="J2729" s="874"/>
      <c r="K2729" s="874"/>
      <c r="L2729" s="874"/>
      <c r="P2729" s="286">
        <v>43945.416666666664</v>
      </c>
      <c r="Q2729">
        <v>48.978000000000016</v>
      </c>
      <c r="S2729" s="286">
        <v>44538.458333333336</v>
      </c>
      <c r="T2729" s="461">
        <v>200.21469999999999</v>
      </c>
      <c r="V2729" s="286">
        <v>44971.625</v>
      </c>
      <c r="W2729" t="s">
        <v>1735</v>
      </c>
    </row>
    <row r="2730" spans="4:23" x14ac:dyDescent="0.2">
      <c r="D2730" s="2">
        <v>43722.75</v>
      </c>
      <c r="E2730" s="398">
        <v>4.0100002288818359</v>
      </c>
      <c r="F2730" s="874"/>
      <c r="G2730" s="874"/>
      <c r="H2730" s="874"/>
      <c r="I2730" s="874"/>
      <c r="J2730" s="874"/>
      <c r="K2730" s="874"/>
      <c r="L2730" s="874"/>
      <c r="P2730" s="286">
        <v>43945.458333333336</v>
      </c>
      <c r="Q2730">
        <v>76.338000000000022</v>
      </c>
      <c r="S2730" s="286">
        <v>44538.5</v>
      </c>
      <c r="T2730" s="461">
        <v>123.69840000000001</v>
      </c>
      <c r="V2730" s="286">
        <v>44971.666666666664</v>
      </c>
      <c r="W2730" t="s">
        <v>1735</v>
      </c>
    </row>
    <row r="2731" spans="4:23" x14ac:dyDescent="0.2">
      <c r="D2731" s="2">
        <v>43722.791666666664</v>
      </c>
      <c r="E2731" s="398">
        <v>3.5</v>
      </c>
      <c r="F2731" s="874"/>
      <c r="G2731" s="874"/>
      <c r="H2731" s="874"/>
      <c r="I2731" s="874"/>
      <c r="J2731" s="874"/>
      <c r="K2731" s="874"/>
      <c r="L2731" s="874"/>
      <c r="P2731" s="286">
        <v>43945.5</v>
      </c>
      <c r="Q2731">
        <v>106.9161666666667</v>
      </c>
      <c r="S2731" s="286">
        <v>44538.541666666664</v>
      </c>
      <c r="T2731" s="461">
        <v>9.4675519999999995</v>
      </c>
      <c r="V2731" s="286">
        <v>44971.708333333336</v>
      </c>
      <c r="W2731" t="s">
        <v>1735</v>
      </c>
    </row>
    <row r="2732" spans="4:23" x14ac:dyDescent="0.2">
      <c r="D2732" s="2">
        <v>43722.833333333336</v>
      </c>
      <c r="E2732" s="398">
        <v>3.130000114440918</v>
      </c>
      <c r="F2732" s="874"/>
      <c r="G2732" s="874"/>
      <c r="H2732" s="874"/>
      <c r="I2732" s="874"/>
      <c r="J2732" s="874"/>
      <c r="K2732" s="874"/>
      <c r="L2732" s="874"/>
      <c r="P2732" s="286">
        <v>43945.541666666664</v>
      </c>
      <c r="Q2732">
        <v>75.612666666666641</v>
      </c>
      <c r="S2732" s="286">
        <v>44538.583333333336</v>
      </c>
      <c r="T2732" s="461">
        <v>9.2963909999999998</v>
      </c>
      <c r="V2732" s="286">
        <v>44971.75</v>
      </c>
      <c r="W2732" t="s">
        <v>1735</v>
      </c>
    </row>
    <row r="2733" spans="4:23" x14ac:dyDescent="0.2">
      <c r="D2733" s="2">
        <v>43722.875</v>
      </c>
      <c r="E2733" s="398">
        <v>2.75</v>
      </c>
      <c r="F2733" s="874"/>
      <c r="G2733" s="874"/>
      <c r="H2733" s="874"/>
      <c r="I2733" s="874"/>
      <c r="J2733" s="874"/>
      <c r="K2733" s="874"/>
      <c r="L2733" s="874"/>
      <c r="P2733" s="286">
        <v>43945.583333333336</v>
      </c>
      <c r="Q2733">
        <v>46.692500000000003</v>
      </c>
      <c r="S2733" s="286">
        <v>44538.625</v>
      </c>
      <c r="T2733" s="461">
        <v>0.81238790000000005</v>
      </c>
      <c r="V2733" s="286">
        <v>44971.791666666664</v>
      </c>
      <c r="W2733" t="s">
        <v>1735</v>
      </c>
    </row>
    <row r="2734" spans="4:23" x14ac:dyDescent="0.2">
      <c r="D2734" s="2">
        <v>43722.916666666664</v>
      </c>
      <c r="E2734" s="398">
        <v>2.4700000286102295</v>
      </c>
      <c r="F2734" s="874"/>
      <c r="G2734" s="874"/>
      <c r="H2734" s="874"/>
      <c r="I2734" s="874"/>
      <c r="J2734" s="874"/>
      <c r="K2734" s="874"/>
      <c r="L2734" s="874"/>
      <c r="P2734" s="286">
        <v>43945.625</v>
      </c>
      <c r="Q2734">
        <v>43.936833333333325</v>
      </c>
      <c r="S2734" s="286">
        <v>44538.666666666664</v>
      </c>
      <c r="T2734" s="461">
        <v>7.0960970000000003</v>
      </c>
      <c r="V2734" s="286">
        <v>44971.833333333336</v>
      </c>
      <c r="W2734" t="s">
        <v>1735</v>
      </c>
    </row>
    <row r="2735" spans="4:23" x14ac:dyDescent="0.2">
      <c r="D2735" s="2">
        <v>43722.958333333336</v>
      </c>
      <c r="E2735" s="398">
        <v>2.2300000190734863</v>
      </c>
      <c r="F2735" s="874"/>
      <c r="G2735" s="874"/>
      <c r="H2735" s="874"/>
      <c r="I2735" s="874"/>
      <c r="J2735" s="874"/>
      <c r="K2735" s="874"/>
      <c r="L2735" s="874"/>
      <c r="P2735" s="286">
        <v>43945.666666666664</v>
      </c>
      <c r="Q2735">
        <v>97.26100000000001</v>
      </c>
      <c r="S2735" s="286">
        <v>44538.708333333336</v>
      </c>
      <c r="T2735" s="461">
        <v>25.73732</v>
      </c>
      <c r="V2735" s="286">
        <v>44971.875</v>
      </c>
      <c r="W2735" t="s">
        <v>1735</v>
      </c>
    </row>
    <row r="2736" spans="4:23" x14ac:dyDescent="0.2">
      <c r="D2736" s="2">
        <v>43723</v>
      </c>
      <c r="E2736" s="398">
        <v>2.0399999618530273</v>
      </c>
      <c r="F2736" s="874"/>
      <c r="G2736" s="874"/>
      <c r="H2736" s="874"/>
      <c r="I2736" s="874"/>
      <c r="J2736" s="874"/>
      <c r="K2736" s="874"/>
      <c r="L2736" s="874"/>
      <c r="P2736" s="286">
        <v>43945.708333333336</v>
      </c>
      <c r="Q2736">
        <v>46.473833333333353</v>
      </c>
      <c r="S2736" s="286">
        <v>44538.75</v>
      </c>
      <c r="T2736" s="461">
        <v>5.9087009999999998</v>
      </c>
      <c r="V2736" s="286">
        <v>44972.291666666664</v>
      </c>
      <c r="W2736">
        <v>204.76349999999999</v>
      </c>
    </row>
    <row r="2737" spans="4:23" x14ac:dyDescent="0.2">
      <c r="D2737" s="2">
        <v>43723.041666666664</v>
      </c>
      <c r="E2737" s="398">
        <v>1.8899999856948853</v>
      </c>
      <c r="F2737" s="874"/>
      <c r="G2737" s="874"/>
      <c r="H2737" s="874"/>
      <c r="I2737" s="874"/>
      <c r="J2737" s="874"/>
      <c r="K2737" s="874"/>
      <c r="L2737" s="874"/>
      <c r="P2737" s="286">
        <v>43945.75</v>
      </c>
      <c r="Q2737">
        <v>64.879500000000021</v>
      </c>
      <c r="S2737" s="286">
        <v>44538.791666666664</v>
      </c>
      <c r="T2737" s="461">
        <v>6.3096969999999999</v>
      </c>
      <c r="V2737" s="286">
        <v>44972.333333333336</v>
      </c>
      <c r="W2737">
        <v>158.8903</v>
      </c>
    </row>
    <row r="2738" spans="4:23" x14ac:dyDescent="0.2">
      <c r="D2738" s="2">
        <v>43723.083333333336</v>
      </c>
      <c r="E2738" s="398">
        <v>1.7999999523162842</v>
      </c>
      <c r="F2738" s="874"/>
      <c r="G2738" s="874"/>
      <c r="H2738" s="874"/>
      <c r="I2738" s="874"/>
      <c r="J2738" s="874"/>
      <c r="K2738" s="874"/>
      <c r="L2738" s="874"/>
      <c r="P2738" s="286">
        <v>43945.791666666664</v>
      </c>
      <c r="Q2738">
        <v>138.74516666666668</v>
      </c>
      <c r="S2738" s="286">
        <v>44538.833333333336</v>
      </c>
      <c r="T2738" s="461">
        <v>6.6391349999999996</v>
      </c>
      <c r="V2738" s="286">
        <v>44972.375</v>
      </c>
      <c r="W2738">
        <v>15.10826</v>
      </c>
    </row>
    <row r="2739" spans="4:23" x14ac:dyDescent="0.2">
      <c r="D2739" s="2">
        <v>43723.125</v>
      </c>
      <c r="E2739" s="398">
        <v>1.7100000381469727</v>
      </c>
      <c r="F2739" s="874"/>
      <c r="G2739" s="874"/>
      <c r="H2739" s="874"/>
      <c r="I2739" s="874"/>
      <c r="J2739" s="874"/>
      <c r="K2739" s="874"/>
      <c r="L2739" s="874"/>
      <c r="P2739" s="286">
        <v>43945.833333333336</v>
      </c>
      <c r="Q2739">
        <v>83.368833333333356</v>
      </c>
      <c r="S2739" s="286">
        <v>44538.875</v>
      </c>
      <c r="T2739" s="461">
        <v>3.4596800000000001</v>
      </c>
      <c r="V2739" s="286">
        <v>44972.416666666664</v>
      </c>
      <c r="W2739">
        <v>15.22714</v>
      </c>
    </row>
    <row r="2740" spans="4:23" x14ac:dyDescent="0.2">
      <c r="D2740" s="2">
        <v>43723.166666666664</v>
      </c>
      <c r="E2740" s="398">
        <v>3.1700000762939453</v>
      </c>
      <c r="F2740" s="874"/>
      <c r="G2740" s="874"/>
      <c r="H2740" s="874"/>
      <c r="I2740" s="874"/>
      <c r="J2740" s="874"/>
      <c r="K2740" s="874"/>
      <c r="L2740" s="874"/>
      <c r="P2740" s="286">
        <v>43945.875</v>
      </c>
      <c r="Q2740">
        <v>127.35016666666667</v>
      </c>
      <c r="S2740" s="286">
        <v>44538.916666666664</v>
      </c>
      <c r="T2740" s="461">
        <v>0</v>
      </c>
      <c r="V2740" s="286">
        <v>44972.458333333336</v>
      </c>
      <c r="W2740">
        <v>8.1627650000000003</v>
      </c>
    </row>
    <row r="2741" spans="4:23" x14ac:dyDescent="0.2">
      <c r="D2741" s="2">
        <v>43723.208333333336</v>
      </c>
      <c r="E2741" s="398">
        <v>4.809999942779541</v>
      </c>
      <c r="F2741" s="874"/>
      <c r="G2741" s="874"/>
      <c r="H2741" s="874"/>
      <c r="I2741" s="874"/>
      <c r="J2741" s="874"/>
      <c r="K2741" s="874"/>
      <c r="L2741" s="874"/>
      <c r="P2741" s="286">
        <v>43945.916666666664</v>
      </c>
      <c r="Q2741">
        <v>64.820166666666651</v>
      </c>
      <c r="S2741" s="286">
        <v>44538.958333333336</v>
      </c>
      <c r="T2741" s="461">
        <v>1.9197010000000001</v>
      </c>
      <c r="V2741" s="286">
        <v>44972.5</v>
      </c>
      <c r="W2741">
        <v>28.011019999999998</v>
      </c>
    </row>
    <row r="2742" spans="4:23" x14ac:dyDescent="0.2">
      <c r="D2742" s="2">
        <v>43723.25</v>
      </c>
      <c r="E2742" s="398">
        <v>3.0299999713897705</v>
      </c>
      <c r="F2742" s="874"/>
      <c r="G2742" s="874"/>
      <c r="H2742" s="874"/>
      <c r="I2742" s="874"/>
      <c r="J2742" s="874"/>
      <c r="K2742" s="874"/>
      <c r="L2742" s="874"/>
      <c r="P2742" s="286">
        <v>43945.958333333336</v>
      </c>
      <c r="Q2742">
        <v>4.5663333333333336</v>
      </c>
      <c r="S2742" s="286">
        <v>44539</v>
      </c>
      <c r="T2742" s="461">
        <v>8.8825090000000007</v>
      </c>
      <c r="V2742" s="286">
        <v>44972.541666666664</v>
      </c>
      <c r="W2742" t="s">
        <v>1739</v>
      </c>
    </row>
    <row r="2743" spans="4:23" x14ac:dyDescent="0.2">
      <c r="D2743" s="2">
        <v>43723.291666666664</v>
      </c>
      <c r="E2743" s="398">
        <v>2.5699999332427979</v>
      </c>
      <c r="F2743" s="874"/>
      <c r="G2743" s="874"/>
      <c r="H2743" s="874"/>
      <c r="I2743" s="874"/>
      <c r="J2743" s="874"/>
      <c r="K2743" s="874"/>
      <c r="L2743" s="874"/>
      <c r="P2743" s="286">
        <v>43946</v>
      </c>
      <c r="Q2743">
        <v>3.1408333333333336</v>
      </c>
      <c r="S2743" s="286">
        <v>44539.041666666664</v>
      </c>
      <c r="T2743" s="461">
        <v>3.8244349999999998</v>
      </c>
      <c r="V2743" s="286">
        <v>44972.583333333336</v>
      </c>
      <c r="W2743" t="s">
        <v>1735</v>
      </c>
    </row>
    <row r="2744" spans="4:23" x14ac:dyDescent="0.2">
      <c r="D2744" s="2">
        <v>43723.333333333336</v>
      </c>
      <c r="E2744" s="398">
        <v>2.369999885559082</v>
      </c>
      <c r="F2744" s="874"/>
      <c r="G2744" s="874"/>
      <c r="H2744" s="874"/>
      <c r="I2744" s="874"/>
      <c r="J2744" s="874"/>
      <c r="K2744" s="874"/>
      <c r="L2744" s="874"/>
      <c r="P2744" s="286">
        <v>43946.041666666664</v>
      </c>
      <c r="Q2744">
        <v>3.1903333333333328</v>
      </c>
      <c r="S2744" s="286">
        <v>44539.083333333336</v>
      </c>
      <c r="T2744" s="461">
        <v>5.2485730000000004</v>
      </c>
      <c r="V2744" s="286">
        <v>44972.625</v>
      </c>
      <c r="W2744" t="s">
        <v>1735</v>
      </c>
    </row>
    <row r="2745" spans="4:23" x14ac:dyDescent="0.2">
      <c r="D2745" s="2">
        <v>43723.375</v>
      </c>
      <c r="E2745" s="398">
        <v>2.5199999809265137</v>
      </c>
      <c r="F2745" s="874"/>
      <c r="G2745" s="874"/>
      <c r="H2745" s="874"/>
      <c r="I2745" s="874"/>
      <c r="J2745" s="874"/>
      <c r="K2745" s="874"/>
      <c r="L2745" s="874"/>
      <c r="P2745" s="286">
        <v>43946.083333333336</v>
      </c>
      <c r="Q2745">
        <v>3.1140000000000003</v>
      </c>
      <c r="S2745" s="286">
        <v>44539.125</v>
      </c>
      <c r="T2745" s="461">
        <v>3.9621659999999999</v>
      </c>
      <c r="V2745" s="286">
        <v>44972.666666666664</v>
      </c>
      <c r="W2745" t="s">
        <v>1735</v>
      </c>
    </row>
    <row r="2746" spans="4:23" x14ac:dyDescent="0.2">
      <c r="D2746" s="2">
        <v>43723.416666666664</v>
      </c>
      <c r="E2746" s="398">
        <v>2.4200000762939453</v>
      </c>
      <c r="F2746" s="874"/>
      <c r="G2746" s="874"/>
      <c r="H2746" s="874"/>
      <c r="I2746" s="874"/>
      <c r="J2746" s="874"/>
      <c r="K2746" s="874"/>
      <c r="L2746" s="874"/>
      <c r="P2746" s="286">
        <v>43946.125</v>
      </c>
      <c r="Q2746">
        <v>281.72383333333329</v>
      </c>
      <c r="S2746" s="286">
        <v>44539.166666666664</v>
      </c>
      <c r="T2746" s="461">
        <v>2.996219</v>
      </c>
      <c r="V2746" s="286">
        <v>44972.708333333336</v>
      </c>
      <c r="W2746">
        <v>3.342857</v>
      </c>
    </row>
    <row r="2747" spans="4:23" x14ac:dyDescent="0.2">
      <c r="D2747" s="2">
        <v>43723.458333333336</v>
      </c>
      <c r="E2747" s="398">
        <v>2.559999942779541</v>
      </c>
      <c r="F2747" s="874"/>
      <c r="G2747" s="874"/>
      <c r="H2747" s="874"/>
      <c r="I2747" s="874"/>
      <c r="J2747" s="874"/>
      <c r="K2747" s="874"/>
      <c r="L2747" s="874"/>
      <c r="P2747" s="286">
        <v>43946.166666666664</v>
      </c>
      <c r="Q2747">
        <v>12.253000000000007</v>
      </c>
      <c r="S2747" s="286">
        <v>44539.208333333336</v>
      </c>
      <c r="T2747" s="461">
        <v>31.370090000000001</v>
      </c>
      <c r="V2747" s="286">
        <v>44972.75</v>
      </c>
      <c r="W2747" t="s">
        <v>1735</v>
      </c>
    </row>
    <row r="2748" spans="4:23" x14ac:dyDescent="0.2">
      <c r="D2748" s="2">
        <v>43723.5</v>
      </c>
      <c r="E2748" s="398">
        <v>2.8399999141693115</v>
      </c>
      <c r="F2748" s="874"/>
      <c r="G2748" s="874"/>
      <c r="H2748" s="874"/>
      <c r="I2748" s="874"/>
      <c r="J2748" s="874"/>
      <c r="K2748" s="874"/>
      <c r="L2748" s="874"/>
      <c r="P2748" s="286">
        <v>43946.208333333336</v>
      </c>
      <c r="Q2748">
        <v>7.3238333333333339</v>
      </c>
      <c r="S2748" s="286">
        <v>44539.25</v>
      </c>
      <c r="T2748" s="461">
        <v>108.4085</v>
      </c>
      <c r="V2748" s="286">
        <v>44972.791666666664</v>
      </c>
      <c r="W2748" t="s">
        <v>1736</v>
      </c>
    </row>
    <row r="2749" spans="4:23" x14ac:dyDescent="0.2">
      <c r="D2749" s="2">
        <v>43723.541666666664</v>
      </c>
      <c r="E2749" s="398">
        <v>2.9800000190734863</v>
      </c>
      <c r="F2749" s="874"/>
      <c r="G2749" s="874"/>
      <c r="H2749" s="874"/>
      <c r="I2749" s="874"/>
      <c r="J2749" s="874"/>
      <c r="K2749" s="874"/>
      <c r="L2749" s="874"/>
      <c r="P2749" s="286">
        <v>43946.25</v>
      </c>
      <c r="Q2749">
        <v>5.419999999999999</v>
      </c>
      <c r="S2749" s="286">
        <v>44539.291666666664</v>
      </c>
      <c r="T2749" s="461">
        <v>228.61879999999999</v>
      </c>
      <c r="V2749" s="286">
        <v>44972.833333333336</v>
      </c>
      <c r="W2749" t="s">
        <v>1735</v>
      </c>
    </row>
    <row r="2750" spans="4:23" x14ac:dyDescent="0.2">
      <c r="D2750" s="2">
        <v>43723.583333333336</v>
      </c>
      <c r="E2750" s="398">
        <v>3.4900000095367432</v>
      </c>
      <c r="F2750" s="874"/>
      <c r="G2750" s="874"/>
      <c r="H2750" s="874"/>
      <c r="I2750" s="874"/>
      <c r="J2750" s="874"/>
      <c r="K2750" s="874"/>
      <c r="L2750" s="874"/>
      <c r="P2750" s="286">
        <v>43946.291666666664</v>
      </c>
      <c r="Q2750">
        <v>4.7733333333333325</v>
      </c>
      <c r="S2750" s="286">
        <v>44539.333333333336</v>
      </c>
      <c r="T2750" s="461">
        <v>192.3219</v>
      </c>
      <c r="V2750" s="286">
        <v>44972.875</v>
      </c>
      <c r="W2750" t="s">
        <v>1735</v>
      </c>
    </row>
    <row r="2751" spans="4:23" x14ac:dyDescent="0.2">
      <c r="D2751" s="2">
        <v>43723.625</v>
      </c>
      <c r="E2751" s="398">
        <v>4.4499998092651367</v>
      </c>
      <c r="F2751" s="874"/>
      <c r="G2751" s="874"/>
      <c r="H2751" s="874"/>
      <c r="I2751" s="874"/>
      <c r="J2751" s="874"/>
      <c r="K2751" s="874"/>
      <c r="L2751" s="874"/>
      <c r="P2751" s="286">
        <v>43946.333333333336</v>
      </c>
      <c r="Q2751">
        <v>4.7795000000000005</v>
      </c>
      <c r="S2751" s="286">
        <v>44539.375</v>
      </c>
      <c r="T2751" s="461">
        <v>119.4423</v>
      </c>
      <c r="V2751" s="286">
        <v>44973.291666666664</v>
      </c>
      <c r="W2751">
        <v>70.871390000000005</v>
      </c>
    </row>
    <row r="2752" spans="4:23" x14ac:dyDescent="0.2">
      <c r="D2752" s="2">
        <v>43723.666666666664</v>
      </c>
      <c r="E2752" s="398">
        <v>4.9099998474121094</v>
      </c>
      <c r="F2752" s="874"/>
      <c r="G2752" s="874"/>
      <c r="H2752" s="874"/>
      <c r="I2752" s="874"/>
      <c r="J2752" s="874"/>
      <c r="K2752" s="874"/>
      <c r="L2752" s="874"/>
      <c r="P2752" s="286">
        <v>43946.375</v>
      </c>
      <c r="Q2752">
        <v>4.9648333333333339</v>
      </c>
      <c r="S2752" s="286">
        <v>44539.416666666664</v>
      </c>
      <c r="T2752" s="461">
        <v>29.000969999999999</v>
      </c>
      <c r="V2752" s="286">
        <v>44973.333333333336</v>
      </c>
      <c r="W2752">
        <v>49.541449999999998</v>
      </c>
    </row>
    <row r="2753" spans="4:23" x14ac:dyDescent="0.2">
      <c r="D2753" s="2">
        <v>43723.708333333336</v>
      </c>
      <c r="E2753" s="398">
        <v>4.630000114440918</v>
      </c>
      <c r="F2753" s="874"/>
      <c r="G2753" s="874"/>
      <c r="H2753" s="874"/>
      <c r="I2753" s="874"/>
      <c r="J2753" s="874"/>
      <c r="K2753" s="874"/>
      <c r="L2753" s="874"/>
      <c r="P2753" s="286">
        <v>43946.416666666664</v>
      </c>
      <c r="Q2753">
        <v>4.905166666666668</v>
      </c>
      <c r="S2753" s="286">
        <v>44539.458333333336</v>
      </c>
      <c r="T2753" s="461">
        <v>190.16</v>
      </c>
      <c r="V2753" s="286">
        <v>44973.375</v>
      </c>
      <c r="W2753">
        <v>31.801110000000001</v>
      </c>
    </row>
    <row r="2754" spans="4:23" x14ac:dyDescent="0.2">
      <c r="D2754" s="2">
        <v>43723.75</v>
      </c>
      <c r="E2754" s="398">
        <v>4.940000057220459</v>
      </c>
      <c r="F2754" s="874"/>
      <c r="G2754" s="874"/>
      <c r="H2754" s="874"/>
      <c r="I2754" s="874"/>
      <c r="J2754" s="874"/>
      <c r="K2754" s="874"/>
      <c r="L2754" s="874"/>
      <c r="P2754" s="286">
        <v>43946.458333333336</v>
      </c>
      <c r="Q2754">
        <v>4.815833333333333</v>
      </c>
      <c r="S2754" s="286">
        <v>44539.5</v>
      </c>
      <c r="T2754" s="461">
        <v>59.132770000000001</v>
      </c>
      <c r="V2754" s="286">
        <v>44973.416666666664</v>
      </c>
      <c r="W2754">
        <v>21.83623</v>
      </c>
    </row>
    <row r="2755" spans="4:23" x14ac:dyDescent="0.2">
      <c r="D2755" s="2">
        <v>43723.791666666664</v>
      </c>
      <c r="E2755" s="398">
        <v>4.5799999237060547</v>
      </c>
      <c r="F2755" s="874"/>
      <c r="G2755" s="874"/>
      <c r="H2755" s="874"/>
      <c r="I2755" s="874"/>
      <c r="J2755" s="874"/>
      <c r="K2755" s="874"/>
      <c r="L2755" s="874"/>
      <c r="P2755" s="286">
        <v>43946.5</v>
      </c>
      <c r="Q2755">
        <v>4.897333333333334</v>
      </c>
      <c r="S2755" s="286">
        <v>44539.541666666664</v>
      </c>
      <c r="T2755" s="461">
        <v>26.92493</v>
      </c>
      <c r="V2755" s="286">
        <v>44973.458333333336</v>
      </c>
      <c r="W2755">
        <v>21.88973</v>
      </c>
    </row>
    <row r="2756" spans="4:23" x14ac:dyDescent="0.2">
      <c r="D2756" s="2">
        <v>43723.833333333336</v>
      </c>
      <c r="E2756" s="398">
        <v>3.7999999523162842</v>
      </c>
      <c r="F2756" s="874"/>
      <c r="G2756" s="874"/>
      <c r="H2756" s="874"/>
      <c r="I2756" s="874"/>
      <c r="J2756" s="874"/>
      <c r="K2756" s="874"/>
      <c r="L2756" s="874"/>
      <c r="P2756" s="286">
        <v>43946.541666666664</v>
      </c>
      <c r="Q2756">
        <v>4.5856666666666683</v>
      </c>
      <c r="S2756" s="286">
        <v>44539.583333333336</v>
      </c>
      <c r="T2756" s="461">
        <v>20.623339999999999</v>
      </c>
      <c r="V2756" s="286">
        <v>44973.5</v>
      </c>
      <c r="W2756">
        <v>14.69075</v>
      </c>
    </row>
    <row r="2757" spans="4:23" x14ac:dyDescent="0.2">
      <c r="D2757" s="2">
        <v>43723.875</v>
      </c>
      <c r="E2757" s="398">
        <v>3.190000057220459</v>
      </c>
      <c r="F2757" s="874"/>
      <c r="G2757" s="874"/>
      <c r="H2757" s="874"/>
      <c r="I2757" s="874"/>
      <c r="J2757" s="874"/>
      <c r="K2757" s="874"/>
      <c r="L2757" s="874"/>
      <c r="P2757" s="286">
        <v>43946.583333333336</v>
      </c>
      <c r="Q2757">
        <v>4.6051666666666664</v>
      </c>
      <c r="S2757" s="286">
        <v>44539.625</v>
      </c>
      <c r="T2757" s="461">
        <v>11.5525</v>
      </c>
      <c r="V2757" s="286">
        <v>44973.541666666664</v>
      </c>
      <c r="W2757" t="s">
        <v>1739</v>
      </c>
    </row>
    <row r="2758" spans="4:23" x14ac:dyDescent="0.2">
      <c r="D2758" s="2">
        <v>43723.916666666664</v>
      </c>
      <c r="E2758" s="398">
        <v>2.9300000667572021</v>
      </c>
      <c r="F2758" s="874"/>
      <c r="G2758" s="874"/>
      <c r="H2758" s="874"/>
      <c r="I2758" s="874"/>
      <c r="J2758" s="874"/>
      <c r="K2758" s="874"/>
      <c r="L2758" s="874"/>
      <c r="P2758" s="286">
        <v>43946.625</v>
      </c>
      <c r="Q2758">
        <v>4.4878333333333318</v>
      </c>
      <c r="S2758" s="286">
        <v>44539.666666666664</v>
      </c>
      <c r="T2758" s="461">
        <v>20.196529999999999</v>
      </c>
      <c r="V2758" s="286">
        <v>44973.583333333336</v>
      </c>
      <c r="W2758" t="s">
        <v>1735</v>
      </c>
    </row>
    <row r="2759" spans="4:23" x14ac:dyDescent="0.2">
      <c r="D2759" s="2">
        <v>43723.958333333336</v>
      </c>
      <c r="E2759" s="398">
        <v>2.869999885559082</v>
      </c>
      <c r="F2759" s="874"/>
      <c r="G2759" s="874"/>
      <c r="H2759" s="874"/>
      <c r="I2759" s="874"/>
      <c r="J2759" s="874"/>
      <c r="K2759" s="874"/>
      <c r="L2759" s="874"/>
      <c r="P2759" s="286">
        <v>43946.666666666664</v>
      </c>
      <c r="Q2759">
        <v>3.1576666666666657</v>
      </c>
      <c r="S2759" s="286">
        <v>44539.708333333336</v>
      </c>
      <c r="T2759" s="461">
        <v>13.982430000000001</v>
      </c>
      <c r="V2759" s="286">
        <v>44973.625</v>
      </c>
      <c r="W2759" t="s">
        <v>1735</v>
      </c>
    </row>
    <row r="2760" spans="4:23" x14ac:dyDescent="0.2">
      <c r="D2760" s="2">
        <v>43724</v>
      </c>
      <c r="E2760" s="398">
        <v>2.6700000762939453</v>
      </c>
      <c r="F2760" s="874"/>
      <c r="G2760" s="874"/>
      <c r="H2760" s="874"/>
      <c r="I2760" s="874"/>
      <c r="J2760" s="874"/>
      <c r="K2760" s="874"/>
      <c r="L2760" s="874"/>
      <c r="P2760" s="286">
        <v>43946.708333333336</v>
      </c>
      <c r="Q2760">
        <v>3.6668333333333347</v>
      </c>
      <c r="S2760" s="286">
        <v>44539.75</v>
      </c>
      <c r="T2760" s="461">
        <v>5.9978379999999998</v>
      </c>
      <c r="V2760" s="286">
        <v>44973.666666666664</v>
      </c>
      <c r="W2760" t="s">
        <v>1736</v>
      </c>
    </row>
    <row r="2761" spans="4:23" x14ac:dyDescent="0.2">
      <c r="D2761" s="2">
        <v>43724.041666666664</v>
      </c>
      <c r="E2761" s="398">
        <v>2.4900000095367432</v>
      </c>
      <c r="F2761" s="874"/>
      <c r="G2761" s="874"/>
      <c r="H2761" s="874"/>
      <c r="I2761" s="874"/>
      <c r="J2761" s="874"/>
      <c r="K2761" s="874"/>
      <c r="L2761" s="874"/>
      <c r="P2761" s="286">
        <v>43946.75</v>
      </c>
      <c r="Q2761">
        <v>3.5033333333333334</v>
      </c>
      <c r="S2761" s="286">
        <v>44539.791666666664</v>
      </c>
      <c r="T2761" s="461">
        <v>2.60521</v>
      </c>
      <c r="V2761" s="286">
        <v>44973.708333333336</v>
      </c>
      <c r="W2761" t="s">
        <v>1736</v>
      </c>
    </row>
    <row r="2762" spans="4:23" x14ac:dyDescent="0.2">
      <c r="D2762" s="2">
        <v>43724.083333333336</v>
      </c>
      <c r="E2762" s="398">
        <v>2.2100000381469727</v>
      </c>
      <c r="F2762" s="874"/>
      <c r="G2762" s="874"/>
      <c r="H2762" s="874"/>
      <c r="I2762" s="874"/>
      <c r="J2762" s="874"/>
      <c r="K2762" s="874"/>
      <c r="L2762" s="874"/>
      <c r="P2762" s="286">
        <v>43946.791666666664</v>
      </c>
      <c r="Q2762">
        <v>3.6874999999999991</v>
      </c>
      <c r="S2762" s="286">
        <v>44539.833333333336</v>
      </c>
      <c r="T2762" s="461">
        <v>3.1175730000000001</v>
      </c>
      <c r="V2762" s="286">
        <v>44973.75</v>
      </c>
      <c r="W2762" t="s">
        <v>1736</v>
      </c>
    </row>
    <row r="2763" spans="4:23" x14ac:dyDescent="0.2">
      <c r="D2763" s="2">
        <v>43724.125</v>
      </c>
      <c r="E2763" s="398">
        <v>2.0899999141693115</v>
      </c>
      <c r="F2763" s="874"/>
      <c r="G2763" s="874"/>
      <c r="H2763" s="874"/>
      <c r="I2763" s="874"/>
      <c r="J2763" s="874"/>
      <c r="K2763" s="874"/>
      <c r="L2763" s="874"/>
      <c r="P2763" s="286">
        <v>43946.833333333336</v>
      </c>
      <c r="Q2763">
        <v>3.5753333333333326</v>
      </c>
      <c r="S2763" s="286">
        <v>44539.875</v>
      </c>
      <c r="T2763" s="461">
        <v>6.162776</v>
      </c>
      <c r="V2763" s="286">
        <v>44973.791666666664</v>
      </c>
      <c r="W2763" t="s">
        <v>1736</v>
      </c>
    </row>
    <row r="2764" spans="4:23" x14ac:dyDescent="0.2">
      <c r="D2764" s="2">
        <v>43724.166666666664</v>
      </c>
      <c r="E2764" s="398">
        <v>3.5099999904632568</v>
      </c>
      <c r="F2764" s="874"/>
      <c r="G2764" s="874"/>
      <c r="H2764" s="874"/>
      <c r="I2764" s="874"/>
      <c r="J2764" s="874"/>
      <c r="K2764" s="874"/>
      <c r="L2764" s="874"/>
      <c r="P2764" s="286">
        <v>43946.875</v>
      </c>
      <c r="Q2764">
        <v>2.9673333333333343</v>
      </c>
      <c r="S2764" s="286">
        <v>44539.916666666664</v>
      </c>
      <c r="T2764" s="461">
        <v>8.4068860000000001</v>
      </c>
      <c r="V2764" s="286">
        <v>44973.833333333336</v>
      </c>
      <c r="W2764" t="s">
        <v>1736</v>
      </c>
    </row>
    <row r="2765" spans="4:23" x14ac:dyDescent="0.2">
      <c r="D2765" s="2">
        <v>43724.208333333336</v>
      </c>
      <c r="E2765" s="398">
        <v>5.3000001907348633</v>
      </c>
      <c r="F2765" s="874"/>
      <c r="G2765" s="874"/>
      <c r="H2765" s="874"/>
      <c r="I2765" s="874"/>
      <c r="J2765" s="874"/>
      <c r="K2765" s="874"/>
      <c r="L2765" s="874"/>
      <c r="P2765" s="286">
        <v>43946.916666666664</v>
      </c>
      <c r="Q2765">
        <v>3.3418333333333337</v>
      </c>
      <c r="S2765" s="286">
        <v>44539.958333333336</v>
      </c>
      <c r="T2765" s="461">
        <v>3.6205129999999999</v>
      </c>
      <c r="V2765" s="286">
        <v>44973.875</v>
      </c>
      <c r="W2765" t="s">
        <v>1736</v>
      </c>
    </row>
    <row r="2766" spans="4:23" x14ac:dyDescent="0.2">
      <c r="D2766" s="2">
        <v>43724.25</v>
      </c>
      <c r="E2766" s="398">
        <v>3.619999885559082</v>
      </c>
      <c r="F2766" s="874"/>
      <c r="G2766" s="874"/>
      <c r="H2766" s="874"/>
      <c r="I2766" s="874"/>
      <c r="J2766" s="874"/>
      <c r="K2766" s="874"/>
      <c r="L2766" s="874"/>
      <c r="P2766" s="286">
        <v>43946.958333333336</v>
      </c>
      <c r="Q2766">
        <v>3.4766666666666666</v>
      </c>
      <c r="S2766" s="286">
        <v>44540</v>
      </c>
      <c r="T2766" s="461">
        <v>3.778966</v>
      </c>
      <c r="V2766" s="286">
        <v>44974.291666666664</v>
      </c>
      <c r="W2766">
        <v>80.729089999999999</v>
      </c>
    </row>
    <row r="2767" spans="4:23" x14ac:dyDescent="0.2">
      <c r="D2767" s="2">
        <v>43724.291666666664</v>
      </c>
      <c r="E2767" s="398">
        <v>19.280000686645508</v>
      </c>
      <c r="F2767" s="874"/>
      <c r="G2767" s="874"/>
      <c r="H2767" s="874"/>
      <c r="I2767" s="874"/>
      <c r="J2767" s="874"/>
      <c r="K2767" s="874"/>
      <c r="L2767" s="874"/>
      <c r="P2767" s="286">
        <v>43947</v>
      </c>
      <c r="Q2767">
        <v>3.316333333333334</v>
      </c>
      <c r="S2767" s="286">
        <v>44540.041666666664</v>
      </c>
      <c r="T2767" s="461">
        <v>4.0871690000000003</v>
      </c>
      <c r="V2767" s="286">
        <v>44974.333333333336</v>
      </c>
      <c r="W2767">
        <v>14.563179999999999</v>
      </c>
    </row>
    <row r="2768" spans="4:23" x14ac:dyDescent="0.2">
      <c r="D2768" s="2">
        <v>43724.333333333336</v>
      </c>
      <c r="E2768" s="398">
        <v>198.80999755859375</v>
      </c>
      <c r="F2768" s="874"/>
      <c r="G2768" s="874"/>
      <c r="H2768" s="874"/>
      <c r="I2768" s="874"/>
      <c r="J2768" s="874"/>
      <c r="K2768" s="874"/>
      <c r="L2768" s="874"/>
      <c r="P2768" s="286">
        <v>43947.041666666664</v>
      </c>
      <c r="Q2768">
        <v>3.2488333333333346</v>
      </c>
      <c r="S2768" s="286">
        <v>44540.083333333336</v>
      </c>
      <c r="T2768" s="461">
        <v>1.3452310000000001</v>
      </c>
      <c r="V2768" s="286">
        <v>44974.375</v>
      </c>
      <c r="W2768">
        <v>95.912989999999994</v>
      </c>
    </row>
    <row r="2769" spans="4:23" x14ac:dyDescent="0.2">
      <c r="D2769" s="2">
        <v>43724.375</v>
      </c>
      <c r="E2769" s="398">
        <v>293.57000732421875</v>
      </c>
      <c r="F2769" s="874"/>
      <c r="G2769" s="874"/>
      <c r="H2769" s="874"/>
      <c r="I2769" s="874"/>
      <c r="J2769" s="874"/>
      <c r="K2769" s="874"/>
      <c r="L2769" s="874"/>
      <c r="P2769" s="286">
        <v>43947.083333333336</v>
      </c>
      <c r="Q2769">
        <v>3.1708333333333343</v>
      </c>
      <c r="S2769" s="286">
        <v>44540.125</v>
      </c>
      <c r="T2769" s="461">
        <v>2.4365000000000001</v>
      </c>
      <c r="V2769" s="286">
        <v>44974.416666666664</v>
      </c>
      <c r="W2769">
        <v>80.582890000000006</v>
      </c>
    </row>
    <row r="2770" spans="4:23" x14ac:dyDescent="0.2">
      <c r="D2770" s="2">
        <v>43724.416666666664</v>
      </c>
      <c r="E2770" s="398">
        <v>453.6300048828125</v>
      </c>
      <c r="F2770" s="874"/>
      <c r="G2770" s="874"/>
      <c r="H2770" s="874"/>
      <c r="I2770" s="874"/>
      <c r="J2770" s="874"/>
      <c r="K2770" s="874"/>
      <c r="L2770" s="874"/>
      <c r="P2770" s="286">
        <v>43947.125</v>
      </c>
      <c r="Q2770">
        <v>291.34516666666661</v>
      </c>
      <c r="S2770" s="286">
        <v>44540.166666666664</v>
      </c>
      <c r="T2770" s="461">
        <v>2.3906969999999998</v>
      </c>
      <c r="V2770" s="286">
        <v>44974.458333333336</v>
      </c>
      <c r="W2770">
        <v>73.809219999999996</v>
      </c>
    </row>
    <row r="2771" spans="4:23" x14ac:dyDescent="0.2">
      <c r="D2771" s="2">
        <v>43724.458333333336</v>
      </c>
      <c r="E2771" s="398">
        <v>286.95999145507813</v>
      </c>
      <c r="F2771" s="874"/>
      <c r="G2771" s="874"/>
      <c r="H2771" s="874"/>
      <c r="I2771" s="874"/>
      <c r="J2771" s="874"/>
      <c r="K2771" s="874"/>
      <c r="L2771" s="874"/>
      <c r="P2771" s="286">
        <v>43947.166666666664</v>
      </c>
      <c r="Q2771">
        <v>13.851666666666663</v>
      </c>
      <c r="S2771" s="286">
        <v>44540.208333333336</v>
      </c>
      <c r="T2771" s="461">
        <v>2.6219869999999998</v>
      </c>
      <c r="V2771" s="286">
        <v>44974.5</v>
      </c>
      <c r="W2771">
        <v>59.718589999999999</v>
      </c>
    </row>
    <row r="2772" spans="4:23" x14ac:dyDescent="0.2">
      <c r="D2772" s="2">
        <v>43724.5</v>
      </c>
      <c r="E2772" s="398">
        <v>231.30999755859375</v>
      </c>
      <c r="F2772" s="874"/>
      <c r="G2772" s="874"/>
      <c r="H2772" s="874"/>
      <c r="I2772" s="874"/>
      <c r="J2772" s="874"/>
      <c r="K2772" s="874"/>
      <c r="L2772" s="874"/>
      <c r="P2772" s="286">
        <v>43947.208333333336</v>
      </c>
      <c r="Q2772">
        <v>8.689333333333332</v>
      </c>
      <c r="S2772" s="286">
        <v>44540.25</v>
      </c>
      <c r="T2772" s="461">
        <v>2.4205739999999998</v>
      </c>
      <c r="V2772" s="286">
        <v>44974.541666666664</v>
      </c>
      <c r="W2772" t="s">
        <v>1739</v>
      </c>
    </row>
    <row r="2773" spans="4:23" x14ac:dyDescent="0.2">
      <c r="D2773" s="2">
        <v>43724.541666666664</v>
      </c>
      <c r="E2773" s="398">
        <v>144.92999267578125</v>
      </c>
      <c r="F2773" s="874"/>
      <c r="G2773" s="874"/>
      <c r="H2773" s="874"/>
      <c r="I2773" s="874"/>
      <c r="J2773" s="874"/>
      <c r="K2773" s="874"/>
      <c r="L2773" s="874"/>
      <c r="P2773" s="286">
        <v>43947.25</v>
      </c>
      <c r="Q2773">
        <v>6.5826666666666664</v>
      </c>
      <c r="S2773" s="286">
        <v>44540.291666666664</v>
      </c>
      <c r="T2773" s="461">
        <v>4.4939539999999996</v>
      </c>
      <c r="V2773" s="286">
        <v>44974.583333333336</v>
      </c>
      <c r="W2773" t="s">
        <v>1735</v>
      </c>
    </row>
    <row r="2774" spans="4:23" x14ac:dyDescent="0.2">
      <c r="D2774" s="2">
        <v>43724.583333333336</v>
      </c>
      <c r="E2774" s="398">
        <v>221.82000732421875</v>
      </c>
      <c r="F2774" s="874"/>
      <c r="G2774" s="874"/>
      <c r="H2774" s="874"/>
      <c r="I2774" s="874"/>
      <c r="J2774" s="874"/>
      <c r="K2774" s="874"/>
      <c r="L2774" s="874"/>
      <c r="P2774" s="286">
        <v>43947.291666666664</v>
      </c>
      <c r="Q2774">
        <v>5.8150000000000022</v>
      </c>
      <c r="S2774" s="286">
        <v>44540.333333333336</v>
      </c>
      <c r="T2774" s="461" t="s">
        <v>1635</v>
      </c>
      <c r="V2774" s="286">
        <v>44974.625</v>
      </c>
      <c r="W2774" t="s">
        <v>1736</v>
      </c>
    </row>
    <row r="2775" spans="4:23" x14ac:dyDescent="0.2">
      <c r="D2775" s="2">
        <v>43724.625</v>
      </c>
      <c r="E2775" s="398">
        <v>168.03999328613281</v>
      </c>
      <c r="F2775" s="874"/>
      <c r="G2775" s="874"/>
      <c r="H2775" s="874"/>
      <c r="I2775" s="874"/>
      <c r="J2775" s="874"/>
      <c r="K2775" s="874"/>
      <c r="L2775" s="874"/>
      <c r="P2775" s="286">
        <v>43947.333333333336</v>
      </c>
      <c r="Q2775">
        <v>5.6870000000000003</v>
      </c>
      <c r="S2775" s="286">
        <v>44540.375</v>
      </c>
      <c r="T2775" s="461">
        <v>48.224269999999997</v>
      </c>
      <c r="V2775" s="286">
        <v>44974.666666666664</v>
      </c>
      <c r="W2775" t="s">
        <v>1736</v>
      </c>
    </row>
    <row r="2776" spans="4:23" x14ac:dyDescent="0.2">
      <c r="D2776" s="2">
        <v>43724.666666666664</v>
      </c>
      <c r="E2776" s="398">
        <v>5.070000171661377</v>
      </c>
      <c r="F2776" s="874"/>
      <c r="G2776" s="874"/>
      <c r="H2776" s="874"/>
      <c r="I2776" s="874"/>
      <c r="J2776" s="874"/>
      <c r="K2776" s="874"/>
      <c r="L2776" s="874"/>
      <c r="P2776" s="286">
        <v>43947.375</v>
      </c>
      <c r="Q2776">
        <v>2.8589999999999995</v>
      </c>
      <c r="S2776" s="286">
        <v>44540.416666666664</v>
      </c>
      <c r="T2776" s="461">
        <v>224.37</v>
      </c>
      <c r="V2776" s="286">
        <v>44974.708333333336</v>
      </c>
      <c r="W2776" t="s">
        <v>1736</v>
      </c>
    </row>
    <row r="2777" spans="4:23" x14ac:dyDescent="0.2">
      <c r="D2777" s="2">
        <v>43724.708333333336</v>
      </c>
      <c r="E2777" s="398">
        <v>4.3400001525878906</v>
      </c>
      <c r="F2777" s="874"/>
      <c r="G2777" s="874"/>
      <c r="H2777" s="874"/>
      <c r="I2777" s="874"/>
      <c r="J2777" s="874"/>
      <c r="K2777" s="874"/>
      <c r="L2777" s="874"/>
      <c r="P2777" s="286">
        <v>43947.416666666664</v>
      </c>
      <c r="Q2777">
        <v>4.4203333333333319</v>
      </c>
      <c r="S2777" s="286">
        <v>44540.458333333336</v>
      </c>
      <c r="T2777" s="461">
        <v>27.826450000000001</v>
      </c>
      <c r="V2777" s="286">
        <v>44974.75</v>
      </c>
      <c r="W2777" t="s">
        <v>1736</v>
      </c>
    </row>
    <row r="2778" spans="4:23" x14ac:dyDescent="0.2">
      <c r="D2778" s="2">
        <v>43724.75</v>
      </c>
      <c r="E2778" s="398">
        <v>3.5899999141693115</v>
      </c>
      <c r="F2778" s="874"/>
      <c r="G2778" s="874"/>
      <c r="H2778" s="874"/>
      <c r="I2778" s="874"/>
      <c r="J2778" s="874"/>
      <c r="K2778" s="874"/>
      <c r="L2778" s="874"/>
      <c r="P2778" s="286">
        <v>43947.458333333336</v>
      </c>
      <c r="Q2778">
        <v>4.7571666666666665</v>
      </c>
      <c r="S2778" s="286">
        <v>44540.5</v>
      </c>
      <c r="T2778" s="461">
        <v>26.662939999999999</v>
      </c>
      <c r="V2778" s="286">
        <v>44974.791666666664</v>
      </c>
      <c r="W2778" t="s">
        <v>1736</v>
      </c>
    </row>
    <row r="2779" spans="4:23" x14ac:dyDescent="0.2">
      <c r="D2779" s="2">
        <v>43724.791666666664</v>
      </c>
      <c r="E2779" s="398">
        <v>3.380000114440918</v>
      </c>
      <c r="F2779" s="874"/>
      <c r="G2779" s="874"/>
      <c r="H2779" s="874"/>
      <c r="I2779" s="874"/>
      <c r="J2779" s="874"/>
      <c r="K2779" s="874"/>
      <c r="L2779" s="874"/>
      <c r="P2779" s="286">
        <v>43947.5</v>
      </c>
      <c r="Q2779">
        <v>4.1148333333333333</v>
      </c>
      <c r="S2779" s="286">
        <v>44540.541666666664</v>
      </c>
      <c r="T2779" s="461">
        <v>9.7082829999999998</v>
      </c>
      <c r="V2779" s="286">
        <v>44974.833333333336</v>
      </c>
      <c r="W2779" t="s">
        <v>1736</v>
      </c>
    </row>
    <row r="2780" spans="4:23" x14ac:dyDescent="0.2">
      <c r="D2780" s="2">
        <v>43724.833333333336</v>
      </c>
      <c r="E2780" s="398">
        <v>3.0099999904632568</v>
      </c>
      <c r="F2780" s="874"/>
      <c r="G2780" s="874"/>
      <c r="H2780" s="874"/>
      <c r="I2780" s="874"/>
      <c r="J2780" s="874"/>
      <c r="K2780" s="874"/>
      <c r="L2780" s="874"/>
      <c r="P2780" s="286">
        <v>43947.541666666664</v>
      </c>
      <c r="Q2780">
        <v>4.2614999999999998</v>
      </c>
      <c r="S2780" s="286">
        <v>44540.583333333336</v>
      </c>
      <c r="T2780" s="461">
        <v>28.705559999999998</v>
      </c>
      <c r="V2780" s="286">
        <v>44974.875</v>
      </c>
      <c r="W2780" t="s">
        <v>1736</v>
      </c>
    </row>
    <row r="2781" spans="4:23" x14ac:dyDescent="0.2">
      <c r="D2781" s="2">
        <v>43724.875</v>
      </c>
      <c r="E2781" s="398">
        <v>2.7000000476837158</v>
      </c>
      <c r="F2781" s="874"/>
      <c r="G2781" s="874"/>
      <c r="H2781" s="874"/>
      <c r="I2781" s="874"/>
      <c r="J2781" s="874"/>
      <c r="K2781" s="874"/>
      <c r="L2781" s="874"/>
      <c r="P2781" s="286">
        <v>43947.583333333336</v>
      </c>
      <c r="Q2781">
        <v>5.0466666666666669</v>
      </c>
      <c r="S2781" s="286">
        <v>44540.625</v>
      </c>
      <c r="T2781" s="461">
        <v>11.937340000000001</v>
      </c>
      <c r="V2781" s="286">
        <v>44975.291666666664</v>
      </c>
      <c r="W2781" t="s">
        <v>1735</v>
      </c>
    </row>
    <row r="2782" spans="4:23" x14ac:dyDescent="0.2">
      <c r="D2782" s="2">
        <v>43724.916666666664</v>
      </c>
      <c r="E2782" s="398">
        <v>2.3299999237060547</v>
      </c>
      <c r="F2782" s="874"/>
      <c r="G2782" s="874"/>
      <c r="H2782" s="874"/>
      <c r="I2782" s="874"/>
      <c r="J2782" s="874"/>
      <c r="K2782" s="874"/>
      <c r="L2782" s="874"/>
      <c r="P2782" s="286">
        <v>43947.625</v>
      </c>
      <c r="Q2782">
        <v>5.4471666666666687</v>
      </c>
      <c r="S2782" s="286">
        <v>44540.666666666664</v>
      </c>
      <c r="T2782" s="461">
        <v>13.402810000000001</v>
      </c>
      <c r="V2782" s="286">
        <v>44975.333333333336</v>
      </c>
      <c r="W2782" t="s">
        <v>1735</v>
      </c>
    </row>
    <row r="2783" spans="4:23" x14ac:dyDescent="0.2">
      <c r="D2783" s="2">
        <v>43724.958333333336</v>
      </c>
      <c r="E2783" s="398">
        <v>2.059999942779541</v>
      </c>
      <c r="F2783" s="874"/>
      <c r="G2783" s="874"/>
      <c r="H2783" s="874"/>
      <c r="I2783" s="874"/>
      <c r="J2783" s="874"/>
      <c r="K2783" s="874"/>
      <c r="L2783" s="874"/>
      <c r="P2783" s="286">
        <v>43947.666666666664</v>
      </c>
      <c r="Q2783">
        <v>5.1344999999999983</v>
      </c>
      <c r="S2783" s="286">
        <v>44540.708333333336</v>
      </c>
      <c r="T2783" s="461">
        <v>7.5074870000000002</v>
      </c>
      <c r="V2783" s="286">
        <v>44975.375</v>
      </c>
      <c r="W2783" t="s">
        <v>1735</v>
      </c>
    </row>
    <row r="2784" spans="4:23" x14ac:dyDescent="0.2">
      <c r="D2784" s="2">
        <v>43725</v>
      </c>
      <c r="E2784" s="398">
        <v>2.0699999332427979</v>
      </c>
      <c r="F2784" s="874"/>
      <c r="G2784" s="874"/>
      <c r="H2784" s="874"/>
      <c r="I2784" s="874"/>
      <c r="J2784" s="874"/>
      <c r="K2784" s="874"/>
      <c r="L2784" s="874"/>
      <c r="P2784" s="286">
        <v>43947.708333333336</v>
      </c>
      <c r="Q2784">
        <v>5.0523333333333333</v>
      </c>
      <c r="S2784" s="286">
        <v>44540.75</v>
      </c>
      <c r="T2784" s="461">
        <v>9.5591229999999996</v>
      </c>
      <c r="V2784" s="286">
        <v>44975.416666666664</v>
      </c>
      <c r="W2784" t="s">
        <v>1735</v>
      </c>
    </row>
    <row r="2785" spans="4:23" x14ac:dyDescent="0.2">
      <c r="D2785" s="2">
        <v>43725.041666666664</v>
      </c>
      <c r="E2785" s="398">
        <v>1.7799999713897705</v>
      </c>
      <c r="F2785" s="874"/>
      <c r="G2785" s="874"/>
      <c r="H2785" s="874"/>
      <c r="I2785" s="874"/>
      <c r="J2785" s="874"/>
      <c r="K2785" s="874"/>
      <c r="L2785" s="874"/>
      <c r="P2785" s="286">
        <v>43947.75</v>
      </c>
      <c r="Q2785">
        <v>5.3606666666666678</v>
      </c>
      <c r="S2785" s="286">
        <v>44540.791666666664</v>
      </c>
      <c r="T2785" s="461">
        <v>8.6046759999999995</v>
      </c>
      <c r="V2785" s="286">
        <v>44975.458333333336</v>
      </c>
      <c r="W2785" t="s">
        <v>1735</v>
      </c>
    </row>
    <row r="2786" spans="4:23" x14ac:dyDescent="0.2">
      <c r="D2786" s="2">
        <v>43725.083333333336</v>
      </c>
      <c r="E2786" s="398">
        <v>1.6399999856948853</v>
      </c>
      <c r="F2786" s="874"/>
      <c r="G2786" s="874"/>
      <c r="H2786" s="874"/>
      <c r="I2786" s="874"/>
      <c r="J2786" s="874"/>
      <c r="K2786" s="874"/>
      <c r="L2786" s="874"/>
      <c r="P2786" s="286">
        <v>43947.791666666664</v>
      </c>
      <c r="Q2786">
        <v>5.2331666666666665</v>
      </c>
      <c r="S2786" s="286">
        <v>44540.833333333336</v>
      </c>
      <c r="T2786" s="461">
        <v>6.5060089999999997</v>
      </c>
      <c r="V2786" s="286">
        <v>44975.5</v>
      </c>
      <c r="W2786" t="s">
        <v>1735</v>
      </c>
    </row>
    <row r="2787" spans="4:23" x14ac:dyDescent="0.2">
      <c r="D2787" s="2">
        <v>43725.125</v>
      </c>
      <c r="E2787" s="398">
        <v>1.6000000238418579</v>
      </c>
      <c r="F2787" s="874"/>
      <c r="G2787" s="874"/>
      <c r="H2787" s="874"/>
      <c r="I2787" s="874"/>
      <c r="J2787" s="874"/>
      <c r="K2787" s="874"/>
      <c r="L2787" s="874"/>
      <c r="P2787" s="286">
        <v>43947.833333333336</v>
      </c>
      <c r="Q2787">
        <v>4.6276666666666664</v>
      </c>
      <c r="S2787" s="286">
        <v>44540.875</v>
      </c>
      <c r="T2787" s="461">
        <v>4.6858219999999999</v>
      </c>
      <c r="V2787" s="286">
        <v>44975.541666666664</v>
      </c>
      <c r="W2787" t="s">
        <v>1735</v>
      </c>
    </row>
    <row r="2788" spans="4:23" x14ac:dyDescent="0.2">
      <c r="D2788" s="2">
        <v>43725.166666666664</v>
      </c>
      <c r="E2788" s="398">
        <v>2.8599998950958252</v>
      </c>
      <c r="F2788" s="874"/>
      <c r="G2788" s="874"/>
      <c r="H2788" s="874"/>
      <c r="I2788" s="874"/>
      <c r="J2788" s="874"/>
      <c r="K2788" s="874"/>
      <c r="L2788" s="874"/>
      <c r="P2788" s="286">
        <v>43947.875</v>
      </c>
      <c r="Q2788">
        <v>4.416333333333335</v>
      </c>
      <c r="S2788" s="286">
        <v>44540.916666666664</v>
      </c>
      <c r="T2788" s="461">
        <v>3.712469</v>
      </c>
      <c r="V2788" s="286">
        <v>44975.583333333336</v>
      </c>
      <c r="W2788" t="s">
        <v>1735</v>
      </c>
    </row>
    <row r="2789" spans="4:23" x14ac:dyDescent="0.2">
      <c r="D2789" s="2">
        <v>43725.208333333336</v>
      </c>
      <c r="E2789" s="398">
        <v>3.9800000190734863</v>
      </c>
      <c r="F2789" s="874"/>
      <c r="G2789" s="874"/>
      <c r="H2789" s="874"/>
      <c r="I2789" s="874"/>
      <c r="J2789" s="874"/>
      <c r="K2789" s="874"/>
      <c r="L2789" s="874"/>
      <c r="P2789" s="286">
        <v>43947.916666666664</v>
      </c>
      <c r="Q2789">
        <v>4.4643333333333315</v>
      </c>
      <c r="S2789" s="286">
        <v>44540.958333333336</v>
      </c>
      <c r="T2789" s="461">
        <v>8.3057449999999999</v>
      </c>
      <c r="V2789" s="286">
        <v>44975.625</v>
      </c>
      <c r="W2789" t="s">
        <v>1735</v>
      </c>
    </row>
    <row r="2790" spans="4:23" x14ac:dyDescent="0.2">
      <c r="D2790" s="2">
        <v>43725.25</v>
      </c>
      <c r="E2790" s="398">
        <v>2.4000000953674316</v>
      </c>
      <c r="F2790" s="874"/>
      <c r="G2790" s="874"/>
      <c r="H2790" s="874"/>
      <c r="I2790" s="874"/>
      <c r="J2790" s="874"/>
      <c r="K2790" s="874"/>
      <c r="L2790" s="874"/>
      <c r="P2790" s="286">
        <v>43947.958333333336</v>
      </c>
      <c r="Q2790">
        <v>3.8853333333333326</v>
      </c>
      <c r="S2790" s="286">
        <v>44541</v>
      </c>
      <c r="T2790" s="461">
        <v>11.75909</v>
      </c>
      <c r="V2790" s="286">
        <v>44975.666666666664</v>
      </c>
      <c r="W2790" t="s">
        <v>1735</v>
      </c>
    </row>
    <row r="2791" spans="4:23" x14ac:dyDescent="0.2">
      <c r="D2791" s="2">
        <v>43725.291666666664</v>
      </c>
      <c r="E2791" s="398">
        <v>23.469999313354492</v>
      </c>
      <c r="F2791" s="874"/>
      <c r="G2791" s="874"/>
      <c r="H2791" s="874"/>
      <c r="I2791" s="874"/>
      <c r="J2791" s="874"/>
      <c r="K2791" s="874"/>
      <c r="L2791" s="874"/>
      <c r="P2791" s="286">
        <v>43948</v>
      </c>
      <c r="Q2791">
        <v>3.6069999999999993</v>
      </c>
      <c r="S2791" s="286">
        <v>44541.041666666664</v>
      </c>
      <c r="T2791" s="461">
        <v>6.7420530000000003</v>
      </c>
      <c r="V2791" s="286">
        <v>44975.708333333336</v>
      </c>
      <c r="W2791" t="s">
        <v>1735</v>
      </c>
    </row>
    <row r="2792" spans="4:23" x14ac:dyDescent="0.2">
      <c r="D2792" s="2">
        <v>43725.333333333336</v>
      </c>
      <c r="E2792" s="398">
        <v>243.52999877929688</v>
      </c>
      <c r="F2792" s="874"/>
      <c r="G2792" s="874"/>
      <c r="H2792" s="874"/>
      <c r="I2792" s="874"/>
      <c r="J2792" s="874"/>
      <c r="K2792" s="874"/>
      <c r="L2792" s="874"/>
      <c r="P2792" s="286">
        <v>43948.041666666664</v>
      </c>
      <c r="Q2792">
        <v>3.294</v>
      </c>
      <c r="S2792" s="286">
        <v>44541.083333333336</v>
      </c>
      <c r="T2792" s="461">
        <v>4.682404</v>
      </c>
      <c r="V2792" s="286">
        <v>44975.75</v>
      </c>
      <c r="W2792" t="s">
        <v>1735</v>
      </c>
    </row>
    <row r="2793" spans="4:23" x14ac:dyDescent="0.2">
      <c r="D2793" s="2">
        <v>43725.375</v>
      </c>
      <c r="E2793" s="398">
        <v>125.87999725341797</v>
      </c>
      <c r="F2793" s="874"/>
      <c r="G2793" s="874"/>
      <c r="H2793" s="874"/>
      <c r="I2793" s="874"/>
      <c r="J2793" s="874"/>
      <c r="K2793" s="874"/>
      <c r="L2793" s="874"/>
      <c r="P2793" s="286">
        <v>43948.083333333336</v>
      </c>
      <c r="Q2793">
        <v>3.2436666666666678</v>
      </c>
      <c r="S2793" s="286">
        <v>44541.125</v>
      </c>
      <c r="T2793" s="461">
        <v>4.390155</v>
      </c>
      <c r="V2793" s="286">
        <v>44975.791666666664</v>
      </c>
      <c r="W2793" t="s">
        <v>1735</v>
      </c>
    </row>
    <row r="2794" spans="4:23" x14ac:dyDescent="0.2">
      <c r="D2794" s="2">
        <v>43725.416666666664</v>
      </c>
      <c r="E2794" s="398">
        <v>90.769996643066406</v>
      </c>
      <c r="F2794" s="874"/>
      <c r="G2794" s="874"/>
      <c r="H2794" s="874"/>
      <c r="I2794" s="874"/>
      <c r="J2794" s="874"/>
      <c r="K2794" s="874"/>
      <c r="L2794" s="874"/>
      <c r="P2794" s="286">
        <v>43948.125</v>
      </c>
      <c r="Q2794">
        <v>284.37199999999996</v>
      </c>
      <c r="S2794" s="286">
        <v>44541.166666666664</v>
      </c>
      <c r="T2794" s="461">
        <v>4.1480420000000002</v>
      </c>
      <c r="V2794" s="286">
        <v>44975.833333333336</v>
      </c>
      <c r="W2794" t="s">
        <v>1735</v>
      </c>
    </row>
    <row r="2795" spans="4:23" x14ac:dyDescent="0.2">
      <c r="D2795" s="2">
        <v>43725.458333333336</v>
      </c>
      <c r="E2795" s="398">
        <v>109.01000213623047</v>
      </c>
      <c r="F2795" s="874"/>
      <c r="G2795" s="874"/>
      <c r="H2795" s="874"/>
      <c r="I2795" s="874"/>
      <c r="J2795" s="874"/>
      <c r="K2795" s="874"/>
      <c r="L2795" s="874"/>
      <c r="P2795" s="286">
        <v>43948.166666666664</v>
      </c>
      <c r="Q2795">
        <v>11.501999999999999</v>
      </c>
      <c r="S2795" s="286">
        <v>44541.208333333336</v>
      </c>
      <c r="T2795" s="461">
        <v>3.152908</v>
      </c>
      <c r="V2795" s="286">
        <v>44975.875</v>
      </c>
      <c r="W2795" t="s">
        <v>1735</v>
      </c>
    </row>
    <row r="2796" spans="4:23" x14ac:dyDescent="0.2">
      <c r="D2796" s="2">
        <v>43725.5</v>
      </c>
      <c r="E2796" s="398">
        <v>260.70001220703125</v>
      </c>
      <c r="F2796" s="874"/>
      <c r="G2796" s="874"/>
      <c r="H2796" s="874"/>
      <c r="I2796" s="874"/>
      <c r="J2796" s="874"/>
      <c r="K2796" s="874"/>
      <c r="L2796" s="874"/>
      <c r="P2796" s="286">
        <v>43948.208333333336</v>
      </c>
      <c r="Q2796">
        <v>7.5901666666666676</v>
      </c>
      <c r="S2796" s="286">
        <v>44541.25</v>
      </c>
      <c r="T2796" s="461">
        <v>3.218496</v>
      </c>
      <c r="V2796" s="286">
        <v>44976.291666666664</v>
      </c>
      <c r="W2796" t="s">
        <v>1735</v>
      </c>
    </row>
    <row r="2797" spans="4:23" x14ac:dyDescent="0.2">
      <c r="D2797" s="2">
        <v>43725.541666666664</v>
      </c>
      <c r="E2797" s="398">
        <v>243.02999877929688</v>
      </c>
      <c r="F2797" s="874"/>
      <c r="G2797" s="874"/>
      <c r="H2797" s="874"/>
      <c r="I2797" s="874"/>
      <c r="J2797" s="874"/>
      <c r="K2797" s="874"/>
      <c r="L2797" s="874"/>
      <c r="P2797" s="286">
        <v>43948.25</v>
      </c>
      <c r="Q2797">
        <v>29.680999999999994</v>
      </c>
      <c r="S2797" s="286">
        <v>44541.291666666664</v>
      </c>
      <c r="T2797" s="461">
        <v>2.8950870000000002</v>
      </c>
      <c r="V2797" s="286">
        <v>44976.333333333336</v>
      </c>
      <c r="W2797" t="s">
        <v>1735</v>
      </c>
    </row>
    <row r="2798" spans="4:23" x14ac:dyDescent="0.2">
      <c r="D2798" s="2">
        <v>43725.583333333336</v>
      </c>
      <c r="E2798" s="398">
        <v>270.1199951171875</v>
      </c>
      <c r="F2798" s="874"/>
      <c r="G2798" s="874"/>
      <c r="H2798" s="874"/>
      <c r="I2798" s="874"/>
      <c r="J2798" s="874"/>
      <c r="K2798" s="874"/>
      <c r="L2798" s="874"/>
      <c r="P2798" s="286">
        <v>43948.291666666664</v>
      </c>
      <c r="Q2798">
        <v>195.06066666666666</v>
      </c>
      <c r="S2798" s="286">
        <v>44541.333333333336</v>
      </c>
      <c r="T2798" s="461">
        <v>3.9676490000000002</v>
      </c>
      <c r="V2798" s="286">
        <v>44976.375</v>
      </c>
      <c r="W2798" t="s">
        <v>1735</v>
      </c>
    </row>
    <row r="2799" spans="4:23" x14ac:dyDescent="0.2">
      <c r="D2799" s="2">
        <v>43725.625</v>
      </c>
      <c r="E2799" s="398">
        <v>85.239997863769531</v>
      </c>
      <c r="F2799" s="874"/>
      <c r="G2799" s="874"/>
      <c r="H2799" s="874"/>
      <c r="I2799" s="874"/>
      <c r="J2799" s="874"/>
      <c r="K2799" s="874"/>
      <c r="L2799" s="874"/>
      <c r="P2799" s="286">
        <v>43948.333333333336</v>
      </c>
      <c r="Q2799">
        <v>98.875666666666618</v>
      </c>
      <c r="S2799" s="286">
        <v>44541.375</v>
      </c>
      <c r="T2799" s="461">
        <v>9.4475069999999999</v>
      </c>
      <c r="V2799" s="286">
        <v>44976.416666666664</v>
      </c>
      <c r="W2799" t="s">
        <v>1735</v>
      </c>
    </row>
    <row r="2800" spans="4:23" x14ac:dyDescent="0.2">
      <c r="D2800" s="2">
        <v>43725.666666666664</v>
      </c>
      <c r="E2800" s="398">
        <v>5.3899998664855957</v>
      </c>
      <c r="F2800" s="874"/>
      <c r="G2800" s="874"/>
      <c r="H2800" s="874"/>
      <c r="I2800" s="874"/>
      <c r="J2800" s="874"/>
      <c r="K2800" s="874"/>
      <c r="L2800" s="874"/>
      <c r="P2800" s="286">
        <v>43948.375</v>
      </c>
      <c r="Q2800">
        <v>66.798166666666674</v>
      </c>
      <c r="S2800" s="286">
        <v>44541.416666666664</v>
      </c>
      <c r="T2800" s="461">
        <v>36.924320000000002</v>
      </c>
      <c r="V2800" s="286">
        <v>44976.458333333336</v>
      </c>
      <c r="W2800" t="s">
        <v>1735</v>
      </c>
    </row>
    <row r="2801" spans="4:23" x14ac:dyDescent="0.2">
      <c r="D2801" s="2">
        <v>43725.708333333336</v>
      </c>
      <c r="E2801" s="398">
        <v>4.0100002288818359</v>
      </c>
      <c r="F2801" s="874"/>
      <c r="G2801" s="874"/>
      <c r="H2801" s="874"/>
      <c r="I2801" s="874"/>
      <c r="J2801" s="874"/>
      <c r="K2801" s="874"/>
      <c r="L2801" s="874"/>
      <c r="P2801" s="286">
        <v>43948.416666666664</v>
      </c>
      <c r="Q2801">
        <v>77.921166666666664</v>
      </c>
      <c r="S2801" s="286">
        <v>44541.458333333336</v>
      </c>
      <c r="T2801" s="461">
        <v>10.311629999999999</v>
      </c>
      <c r="V2801" s="286">
        <v>44976.5</v>
      </c>
      <c r="W2801" t="s">
        <v>1735</v>
      </c>
    </row>
    <row r="2802" spans="4:23" x14ac:dyDescent="0.2">
      <c r="D2802" s="2">
        <v>43725.75</v>
      </c>
      <c r="E2802" s="398">
        <v>3.1600000858306885</v>
      </c>
      <c r="F2802" s="874"/>
      <c r="G2802" s="874"/>
      <c r="H2802" s="874"/>
      <c r="I2802" s="874"/>
      <c r="J2802" s="874"/>
      <c r="K2802" s="874"/>
      <c r="L2802" s="874"/>
      <c r="P2802" s="286">
        <v>43948.458333333336</v>
      </c>
      <c r="Q2802">
        <v>63.678000000000026</v>
      </c>
      <c r="S2802" s="286">
        <v>44541.5</v>
      </c>
      <c r="T2802" s="461">
        <v>4.650569</v>
      </c>
      <c r="V2802" s="286">
        <v>44976.541666666664</v>
      </c>
      <c r="W2802" t="s">
        <v>1735</v>
      </c>
    </row>
    <row r="2803" spans="4:23" x14ac:dyDescent="0.2">
      <c r="D2803" s="2">
        <v>43725.791666666664</v>
      </c>
      <c r="E2803" s="398">
        <v>2.6700000762939453</v>
      </c>
      <c r="F2803" s="874"/>
      <c r="G2803" s="874"/>
      <c r="H2803" s="874"/>
      <c r="I2803" s="874"/>
      <c r="J2803" s="874"/>
      <c r="K2803" s="874"/>
      <c r="L2803" s="874"/>
      <c r="P2803" s="286">
        <v>43948.5</v>
      </c>
      <c r="Q2803">
        <v>62.208833333333345</v>
      </c>
      <c r="S2803" s="286">
        <v>44541.541666666664</v>
      </c>
      <c r="T2803" s="461">
        <v>6.6278740000000003</v>
      </c>
      <c r="V2803" s="286">
        <v>44976.583333333336</v>
      </c>
      <c r="W2803" t="s">
        <v>1735</v>
      </c>
    </row>
    <row r="2804" spans="4:23" x14ac:dyDescent="0.2">
      <c r="D2804" s="2">
        <v>43725.833333333336</v>
      </c>
      <c r="E2804" s="398">
        <v>2.440000057220459</v>
      </c>
      <c r="F2804" s="874"/>
      <c r="G2804" s="874"/>
      <c r="H2804" s="874"/>
      <c r="I2804" s="874"/>
      <c r="J2804" s="874"/>
      <c r="K2804" s="874"/>
      <c r="L2804" s="874"/>
      <c r="P2804" s="286">
        <v>43948.541666666664</v>
      </c>
      <c r="Q2804">
        <v>83.163500000000013</v>
      </c>
      <c r="S2804" s="286">
        <v>44541.583333333336</v>
      </c>
      <c r="T2804" s="461">
        <v>5.620546</v>
      </c>
      <c r="V2804" s="286">
        <v>44976.625</v>
      </c>
      <c r="W2804" t="s">
        <v>1735</v>
      </c>
    </row>
    <row r="2805" spans="4:23" x14ac:dyDescent="0.2">
      <c r="D2805" s="2">
        <v>43725.875</v>
      </c>
      <c r="E2805" s="398">
        <v>2.1800000667572021</v>
      </c>
      <c r="F2805" s="874"/>
      <c r="G2805" s="874"/>
      <c r="H2805" s="874"/>
      <c r="I2805" s="874"/>
      <c r="J2805" s="874"/>
      <c r="K2805" s="874"/>
      <c r="L2805" s="874"/>
      <c r="P2805" s="286">
        <v>43948.583333333336</v>
      </c>
      <c r="Q2805">
        <v>82.947833333333335</v>
      </c>
      <c r="S2805" s="286">
        <v>44541.625</v>
      </c>
      <c r="T2805" s="461">
        <v>10.55813</v>
      </c>
      <c r="V2805" s="286">
        <v>44976.666666666664</v>
      </c>
      <c r="W2805" t="s">
        <v>1735</v>
      </c>
    </row>
    <row r="2806" spans="4:23" x14ac:dyDescent="0.2">
      <c r="D2806" s="2">
        <v>43725.916666666664</v>
      </c>
      <c r="E2806" s="398">
        <v>1.9900000095367432</v>
      </c>
      <c r="F2806" s="874"/>
      <c r="G2806" s="874"/>
      <c r="H2806" s="874"/>
      <c r="I2806" s="874"/>
      <c r="J2806" s="874"/>
      <c r="K2806" s="874"/>
      <c r="L2806" s="874"/>
      <c r="P2806" s="286">
        <v>43948.625</v>
      </c>
      <c r="Q2806">
        <v>73.587666666666664</v>
      </c>
      <c r="S2806" s="286">
        <v>44541.666666666664</v>
      </c>
      <c r="T2806" s="461">
        <v>4.8692359999999999</v>
      </c>
      <c r="V2806" s="286">
        <v>44976.708333333336</v>
      </c>
      <c r="W2806" t="s">
        <v>1735</v>
      </c>
    </row>
    <row r="2807" spans="4:23" x14ac:dyDescent="0.2">
      <c r="D2807" s="2">
        <v>43725.958333333336</v>
      </c>
      <c r="E2807" s="398">
        <v>1.9199999570846558</v>
      </c>
      <c r="F2807" s="874"/>
      <c r="G2807" s="874"/>
      <c r="H2807" s="874"/>
      <c r="I2807" s="874"/>
      <c r="J2807" s="874"/>
      <c r="K2807" s="874"/>
      <c r="L2807" s="874"/>
      <c r="P2807" s="286">
        <v>43948.666666666664</v>
      </c>
      <c r="Q2807">
        <v>40.321000000000005</v>
      </c>
      <c r="S2807" s="286">
        <v>44541.708333333336</v>
      </c>
      <c r="T2807" s="461">
        <v>4.9604499999999998</v>
      </c>
      <c r="V2807" s="286">
        <v>44976.75</v>
      </c>
      <c r="W2807" t="s">
        <v>1735</v>
      </c>
    </row>
    <row r="2808" spans="4:23" x14ac:dyDescent="0.2">
      <c r="D2808" s="277" t="s">
        <v>1065</v>
      </c>
      <c r="F2808" s="874"/>
      <c r="G2808" s="874"/>
      <c r="H2808" s="874"/>
      <c r="I2808" s="874"/>
      <c r="J2808" s="874"/>
      <c r="K2808" s="874"/>
      <c r="L2808" s="874"/>
      <c r="P2808" s="286">
        <v>43948.708333333336</v>
      </c>
      <c r="Q2808">
        <v>65.865500000000011</v>
      </c>
      <c r="S2808" s="286">
        <v>44541.75</v>
      </c>
      <c r="T2808" s="461">
        <v>4.7841570000000004</v>
      </c>
      <c r="V2808" s="286">
        <v>44976.791666666664</v>
      </c>
      <c r="W2808" t="s">
        <v>1735</v>
      </c>
    </row>
    <row r="2809" spans="4:23" x14ac:dyDescent="0.2">
      <c r="D2809" s="277" t="s">
        <v>1311</v>
      </c>
      <c r="E2809">
        <v>1.6880566666666665</v>
      </c>
      <c r="F2809" s="874"/>
      <c r="G2809" s="874"/>
      <c r="H2809" s="874"/>
      <c r="I2809" s="874"/>
      <c r="J2809" s="874"/>
      <c r="K2809" s="874"/>
      <c r="L2809" s="874"/>
      <c r="P2809" s="286">
        <v>43948.75</v>
      </c>
      <c r="Q2809">
        <v>117.54266666666668</v>
      </c>
      <c r="S2809" s="286">
        <v>44541.791666666664</v>
      </c>
      <c r="T2809" s="461">
        <v>1.250624</v>
      </c>
      <c r="V2809" s="286">
        <v>44976.833333333336</v>
      </c>
      <c r="W2809" t="s">
        <v>1735</v>
      </c>
    </row>
    <row r="2810" spans="4:23" x14ac:dyDescent="0.2">
      <c r="D2810" s="277" t="s">
        <v>1312</v>
      </c>
      <c r="E2810">
        <v>1.6349883333333335</v>
      </c>
      <c r="F2810" s="874"/>
      <c r="G2810" s="874"/>
      <c r="H2810" s="874"/>
      <c r="I2810" s="874"/>
      <c r="J2810" s="874"/>
      <c r="K2810" s="874"/>
      <c r="L2810" s="874"/>
      <c r="P2810" s="286">
        <v>43948.791666666664</v>
      </c>
      <c r="Q2810">
        <v>97.700833333333307</v>
      </c>
      <c r="S2810" s="286">
        <v>44541.833333333336</v>
      </c>
      <c r="T2810" s="461">
        <v>3.8791989999999998</v>
      </c>
      <c r="V2810" s="286">
        <v>44976.875</v>
      </c>
      <c r="W2810" t="s">
        <v>1735</v>
      </c>
    </row>
    <row r="2811" spans="4:23" x14ac:dyDescent="0.2">
      <c r="D2811" s="277" t="s">
        <v>1313</v>
      </c>
      <c r="E2811">
        <v>1.5937433333333335</v>
      </c>
      <c r="F2811" s="874"/>
      <c r="G2811" s="874"/>
      <c r="H2811" s="874"/>
      <c r="I2811" s="874"/>
      <c r="J2811" s="874"/>
      <c r="K2811" s="874"/>
      <c r="L2811" s="874"/>
      <c r="P2811" s="286">
        <v>43948.833333333336</v>
      </c>
      <c r="Q2811">
        <v>104.53166666666669</v>
      </c>
      <c r="S2811" s="286">
        <v>44541.875</v>
      </c>
      <c r="T2811" s="461">
        <v>3.144892</v>
      </c>
      <c r="V2811" s="286">
        <v>44977.291666666664</v>
      </c>
      <c r="W2811">
        <v>192.93180000000001</v>
      </c>
    </row>
    <row r="2812" spans="4:23" x14ac:dyDescent="0.2">
      <c r="D2812" s="277" t="s">
        <v>1314</v>
      </c>
      <c r="E2812">
        <v>274.52076499999998</v>
      </c>
      <c r="F2812" s="874"/>
      <c r="G2812" s="874"/>
      <c r="H2812" s="874"/>
      <c r="I2812" s="874"/>
      <c r="J2812" s="874"/>
      <c r="K2812" s="874"/>
      <c r="L2812" s="874"/>
      <c r="P2812" s="286">
        <v>43948.875</v>
      </c>
      <c r="Q2812">
        <v>79.680166666666679</v>
      </c>
      <c r="S2812" s="286">
        <v>44541.916666666664</v>
      </c>
      <c r="T2812" s="461">
        <v>2.8516460000000001</v>
      </c>
      <c r="V2812" s="286">
        <v>44977.333333333336</v>
      </c>
      <c r="W2812">
        <v>17.876809999999999</v>
      </c>
    </row>
    <row r="2813" spans="4:23" x14ac:dyDescent="0.2">
      <c r="D2813" s="277" t="s">
        <v>1315</v>
      </c>
      <c r="E2813">
        <v>3.7821949999999998</v>
      </c>
      <c r="F2813" s="874"/>
      <c r="G2813" s="874"/>
      <c r="H2813" s="874"/>
      <c r="I2813" s="874"/>
      <c r="J2813" s="874"/>
      <c r="K2813" s="874"/>
      <c r="L2813" s="874"/>
      <c r="P2813" s="286">
        <v>43948.916666666664</v>
      </c>
      <c r="Q2813">
        <v>8.2214999999999971</v>
      </c>
      <c r="S2813" s="286">
        <v>44541.958333333336</v>
      </c>
      <c r="T2813" s="461">
        <v>7.6573099999999998</v>
      </c>
      <c r="V2813" s="286">
        <v>44977.375</v>
      </c>
      <c r="W2813">
        <v>14.48246</v>
      </c>
    </row>
    <row r="2814" spans="4:23" x14ac:dyDescent="0.2">
      <c r="D2814" s="277" t="s">
        <v>1316</v>
      </c>
      <c r="E2814">
        <v>2.3500400000000004</v>
      </c>
      <c r="F2814" s="874"/>
      <c r="G2814" s="874"/>
      <c r="H2814" s="874"/>
      <c r="I2814" s="874"/>
      <c r="J2814" s="874"/>
      <c r="K2814" s="874"/>
      <c r="L2814" s="874"/>
      <c r="P2814" s="286">
        <v>43948.958333333336</v>
      </c>
      <c r="Q2814">
        <v>0.64933333333333276</v>
      </c>
      <c r="S2814" s="286">
        <v>44542</v>
      </c>
      <c r="T2814" s="461">
        <v>12.717079999999999</v>
      </c>
      <c r="V2814" s="286">
        <v>44977.416666666664</v>
      </c>
      <c r="W2814">
        <v>97.803910000000002</v>
      </c>
    </row>
    <row r="2815" spans="4:23" x14ac:dyDescent="0.2">
      <c r="D2815" s="277" t="s">
        <v>1317</v>
      </c>
      <c r="E2815">
        <v>23.384743333333333</v>
      </c>
      <c r="F2815" s="874"/>
      <c r="G2815" s="874"/>
      <c r="H2815" s="874"/>
      <c r="I2815" s="874"/>
      <c r="J2815" s="874"/>
      <c r="K2815" s="874"/>
      <c r="L2815" s="874"/>
      <c r="P2815" s="286">
        <v>43949</v>
      </c>
      <c r="Q2815">
        <v>3.8171666666666657</v>
      </c>
      <c r="S2815" s="286">
        <v>44542.041666666664</v>
      </c>
      <c r="T2815" s="461">
        <v>4.8771259999999996</v>
      </c>
      <c r="V2815" s="286">
        <v>44977.458333333336</v>
      </c>
      <c r="W2815">
        <v>43.660879999999999</v>
      </c>
    </row>
    <row r="2816" spans="4:23" x14ac:dyDescent="0.2">
      <c r="D2816" s="277" t="s">
        <v>1318</v>
      </c>
      <c r="E2816">
        <v>164.91121666666669</v>
      </c>
      <c r="F2816" s="874"/>
      <c r="G2816" s="874"/>
      <c r="H2816" s="874"/>
      <c r="I2816" s="874"/>
      <c r="J2816" s="874"/>
      <c r="K2816" s="874"/>
      <c r="L2816" s="874"/>
      <c r="P2816" s="286">
        <v>43949.041666666664</v>
      </c>
      <c r="Q2816">
        <v>4.490333333333334</v>
      </c>
      <c r="S2816" s="286">
        <v>44542.083333333336</v>
      </c>
      <c r="T2816" s="461">
        <v>3.497566</v>
      </c>
      <c r="V2816" s="286">
        <v>44977.5</v>
      </c>
      <c r="W2816">
        <v>26.08933</v>
      </c>
    </row>
    <row r="2817" spans="4:23" x14ac:dyDescent="0.2">
      <c r="D2817" s="277" t="s">
        <v>1319</v>
      </c>
      <c r="E2817">
        <v>126.12548333333331</v>
      </c>
      <c r="F2817" s="874"/>
      <c r="G2817" s="874"/>
      <c r="H2817" s="874"/>
      <c r="I2817" s="874"/>
      <c r="J2817" s="874"/>
      <c r="K2817" s="874"/>
      <c r="L2817" s="874"/>
      <c r="P2817" s="286">
        <v>43949.083333333336</v>
      </c>
      <c r="Q2817">
        <v>3.4863333333333335</v>
      </c>
      <c r="S2817" s="286">
        <v>44542.125</v>
      </c>
      <c r="T2817" s="461">
        <v>12.59816</v>
      </c>
      <c r="V2817" s="286">
        <v>44977.541666666664</v>
      </c>
      <c r="W2817" t="s">
        <v>1739</v>
      </c>
    </row>
    <row r="2818" spans="4:23" x14ac:dyDescent="0.2">
      <c r="D2818" s="277" t="s">
        <v>1320</v>
      </c>
      <c r="E2818">
        <v>97.221933333333325</v>
      </c>
      <c r="F2818" s="874"/>
      <c r="G2818" s="874"/>
      <c r="H2818" s="874"/>
      <c r="I2818" s="874"/>
      <c r="J2818" s="874"/>
      <c r="K2818" s="874"/>
      <c r="L2818" s="874"/>
      <c r="P2818" s="286">
        <v>43949.125</v>
      </c>
      <c r="Q2818">
        <v>288.51150000000013</v>
      </c>
      <c r="S2818" s="286">
        <v>44542.166666666664</v>
      </c>
      <c r="T2818" s="461">
        <v>2.0817800000000002</v>
      </c>
      <c r="V2818" s="286">
        <v>44977.583333333336</v>
      </c>
      <c r="W2818" t="s">
        <v>1735</v>
      </c>
    </row>
    <row r="2819" spans="4:23" x14ac:dyDescent="0.2">
      <c r="D2819" s="277" t="s">
        <v>1321</v>
      </c>
      <c r="E2819">
        <v>99.718733333333304</v>
      </c>
      <c r="F2819" s="874"/>
      <c r="G2819" s="874"/>
      <c r="H2819" s="874"/>
      <c r="I2819" s="874"/>
      <c r="J2819" s="874"/>
      <c r="K2819" s="874"/>
      <c r="L2819" s="874"/>
      <c r="P2819" s="286">
        <v>43949.166666666664</v>
      </c>
      <c r="Q2819">
        <v>11.415833333333332</v>
      </c>
      <c r="S2819" s="286">
        <v>44542.208333333336</v>
      </c>
      <c r="T2819" s="461">
        <v>2.384207</v>
      </c>
      <c r="V2819" s="286">
        <v>44977.625</v>
      </c>
      <c r="W2819" t="s">
        <v>1735</v>
      </c>
    </row>
    <row r="2820" spans="4:23" x14ac:dyDescent="0.2">
      <c r="D2820" s="277" t="s">
        <v>1322</v>
      </c>
      <c r="E2820">
        <v>73.016899999999993</v>
      </c>
      <c r="F2820" s="874"/>
      <c r="G2820" s="874"/>
      <c r="H2820" s="874"/>
      <c r="I2820" s="874"/>
      <c r="J2820" s="874"/>
      <c r="K2820" s="874"/>
      <c r="L2820" s="874"/>
      <c r="P2820" s="286">
        <v>43949.208333333336</v>
      </c>
      <c r="Q2820">
        <v>6.9703333333333344</v>
      </c>
      <c r="S2820" s="286">
        <v>44542.25</v>
      </c>
      <c r="T2820" s="461">
        <v>2.9057029999999999</v>
      </c>
      <c r="V2820" s="286">
        <v>44977.666666666664</v>
      </c>
      <c r="W2820" t="s">
        <v>1735</v>
      </c>
    </row>
    <row r="2821" spans="4:23" x14ac:dyDescent="0.2">
      <c r="D2821" s="277" t="s">
        <v>1323</v>
      </c>
      <c r="E2821">
        <v>67.88061666666664</v>
      </c>
      <c r="F2821" s="874"/>
      <c r="G2821" s="874"/>
      <c r="H2821" s="874"/>
      <c r="I2821" s="874"/>
      <c r="J2821" s="874"/>
      <c r="K2821" s="874"/>
      <c r="L2821" s="874"/>
      <c r="P2821" s="286">
        <v>43949.25</v>
      </c>
      <c r="Q2821">
        <v>5.4796666666666702</v>
      </c>
      <c r="S2821" s="286">
        <v>44542.291666666664</v>
      </c>
      <c r="T2821" s="461">
        <v>4.2749059999999997</v>
      </c>
      <c r="V2821" s="286">
        <v>44977.708333333336</v>
      </c>
      <c r="W2821" t="s">
        <v>1735</v>
      </c>
    </row>
    <row r="2822" spans="4:23" x14ac:dyDescent="0.2">
      <c r="D2822" s="277" t="s">
        <v>1324</v>
      </c>
      <c r="E2822">
        <v>75.134383333333361</v>
      </c>
      <c r="F2822" s="874"/>
      <c r="G2822" s="874"/>
      <c r="H2822" s="874"/>
      <c r="I2822" s="874"/>
      <c r="J2822" s="874"/>
      <c r="K2822" s="874"/>
      <c r="L2822" s="874"/>
      <c r="P2822" s="286">
        <v>43949.291666666664</v>
      </c>
      <c r="Q2822">
        <v>37.278333333333336</v>
      </c>
      <c r="S2822" s="286">
        <v>44542.333333333336</v>
      </c>
      <c r="T2822" s="461">
        <v>3.2165780000000002</v>
      </c>
      <c r="V2822" s="286">
        <v>44977.75</v>
      </c>
      <c r="W2822" t="s">
        <v>1735</v>
      </c>
    </row>
    <row r="2823" spans="4:23" x14ac:dyDescent="0.2">
      <c r="D2823" s="277" t="s">
        <v>1325</v>
      </c>
      <c r="E2823">
        <v>65.66693166666667</v>
      </c>
      <c r="F2823" s="874"/>
      <c r="G2823" s="874"/>
      <c r="H2823" s="874"/>
      <c r="I2823" s="874"/>
      <c r="J2823" s="874"/>
      <c r="K2823" s="874"/>
      <c r="L2823" s="874"/>
      <c r="P2823" s="286">
        <v>43949.333333333336</v>
      </c>
      <c r="Q2823">
        <v>231.19750000000008</v>
      </c>
      <c r="S2823" s="286">
        <v>44542.375</v>
      </c>
      <c r="T2823" s="461">
        <v>3.2482829999999998</v>
      </c>
      <c r="V2823" s="286">
        <v>44977.791666666664</v>
      </c>
      <c r="W2823">
        <v>1.6351469999999999</v>
      </c>
    </row>
    <row r="2824" spans="4:23" x14ac:dyDescent="0.2">
      <c r="D2824" s="277" t="s">
        <v>1326</v>
      </c>
      <c r="E2824">
        <v>2.4014000000000002</v>
      </c>
      <c r="F2824" s="874"/>
      <c r="G2824" s="874"/>
      <c r="H2824" s="874"/>
      <c r="I2824" s="874"/>
      <c r="J2824" s="874"/>
      <c r="K2824" s="874"/>
      <c r="L2824" s="874"/>
      <c r="P2824" s="286">
        <v>43949.375</v>
      </c>
      <c r="Q2824">
        <v>68.483500000000035</v>
      </c>
      <c r="S2824" s="286">
        <v>44542.416666666664</v>
      </c>
      <c r="T2824" s="461">
        <v>3.5510009999999999</v>
      </c>
      <c r="V2824" s="286">
        <v>44977.833333333336</v>
      </c>
      <c r="W2824" t="s">
        <v>1735</v>
      </c>
    </row>
    <row r="2825" spans="4:23" x14ac:dyDescent="0.2">
      <c r="D2825" s="277" t="s">
        <v>1327</v>
      </c>
      <c r="E2825">
        <v>2.0283716666666671</v>
      </c>
      <c r="F2825" s="874"/>
      <c r="G2825" s="874"/>
      <c r="H2825" s="874"/>
      <c r="I2825" s="874"/>
      <c r="J2825" s="874"/>
      <c r="K2825" s="874"/>
      <c r="L2825" s="874"/>
      <c r="P2825" s="286">
        <v>43949.416666666664</v>
      </c>
      <c r="Q2825">
        <v>53.381999999999991</v>
      </c>
      <c r="S2825" s="286">
        <v>44542.458333333336</v>
      </c>
      <c r="T2825" s="461">
        <v>2.7180149999999998</v>
      </c>
      <c r="V2825" s="286">
        <v>44977.875</v>
      </c>
      <c r="W2825" t="s">
        <v>1735</v>
      </c>
    </row>
    <row r="2826" spans="4:23" x14ac:dyDescent="0.2">
      <c r="D2826" s="277" t="s">
        <v>1328</v>
      </c>
      <c r="E2826">
        <v>2.1240216666666667</v>
      </c>
      <c r="F2826" s="874"/>
      <c r="G2826" s="874"/>
      <c r="H2826" s="874"/>
      <c r="I2826" s="874"/>
      <c r="J2826" s="874"/>
      <c r="K2826" s="874"/>
      <c r="L2826" s="874"/>
      <c r="P2826" s="286">
        <v>43949.458333333336</v>
      </c>
      <c r="Q2826">
        <v>62.038833333333336</v>
      </c>
      <c r="S2826" s="286">
        <v>44542.5</v>
      </c>
      <c r="T2826" s="461">
        <v>3.5101179999999998</v>
      </c>
      <c r="V2826" s="286">
        <v>44978.291666666664</v>
      </c>
      <c r="W2826">
        <v>189.0419</v>
      </c>
    </row>
    <row r="2827" spans="4:23" x14ac:dyDescent="0.2">
      <c r="D2827" s="277" t="s">
        <v>1329</v>
      </c>
      <c r="E2827">
        <v>2.0541799999999992</v>
      </c>
      <c r="F2827" s="874"/>
      <c r="G2827" s="874"/>
      <c r="H2827" s="874"/>
      <c r="I2827" s="874"/>
      <c r="J2827" s="874"/>
      <c r="K2827" s="874"/>
      <c r="L2827" s="874"/>
      <c r="P2827" s="286">
        <v>43949.5</v>
      </c>
      <c r="Q2827">
        <v>96.998666666666651</v>
      </c>
      <c r="S2827" s="286">
        <v>44542.541666666664</v>
      </c>
      <c r="T2827" s="461">
        <v>4.003425</v>
      </c>
      <c r="V2827" s="286">
        <v>44978.333333333336</v>
      </c>
      <c r="W2827">
        <v>64.644800000000004</v>
      </c>
    </row>
    <row r="2828" spans="4:23" x14ac:dyDescent="0.2">
      <c r="D2828" s="277" t="s">
        <v>1330</v>
      </c>
      <c r="E2828">
        <v>1.9954016666666667</v>
      </c>
      <c r="F2828" s="874"/>
      <c r="G2828" s="874"/>
      <c r="H2828" s="874"/>
      <c r="I2828" s="874"/>
      <c r="J2828" s="874"/>
      <c r="K2828" s="874"/>
      <c r="L2828" s="874"/>
      <c r="P2828" s="286">
        <v>43949.541666666664</v>
      </c>
      <c r="Q2828">
        <v>158.42433333333332</v>
      </c>
      <c r="S2828" s="286">
        <v>44542.583333333336</v>
      </c>
      <c r="T2828" s="461">
        <v>0.77134879999999995</v>
      </c>
      <c r="V2828" s="286">
        <v>44978.375</v>
      </c>
      <c r="W2828">
        <v>55.861159999999998</v>
      </c>
    </row>
    <row r="2829" spans="4:23" x14ac:dyDescent="0.2">
      <c r="D2829" s="277" t="s">
        <v>1331</v>
      </c>
      <c r="E2829">
        <v>1.9191583333333333</v>
      </c>
      <c r="F2829" s="874"/>
      <c r="G2829" s="874"/>
      <c r="H2829" s="874"/>
      <c r="I2829" s="874"/>
      <c r="J2829" s="874"/>
      <c r="K2829" s="874"/>
      <c r="L2829" s="874"/>
      <c r="P2829" s="286">
        <v>43949.583333333336</v>
      </c>
      <c r="Q2829">
        <v>97.51416666666664</v>
      </c>
      <c r="S2829" s="286">
        <v>44542.625</v>
      </c>
      <c r="T2829" s="461">
        <v>4.7518529999999997</v>
      </c>
      <c r="V2829" s="286">
        <v>44978.416666666664</v>
      </c>
      <c r="W2829">
        <v>88.488349999999997</v>
      </c>
    </row>
    <row r="2830" spans="4:23" x14ac:dyDescent="0.2">
      <c r="D2830" s="277" t="s">
        <v>1332</v>
      </c>
      <c r="E2830">
        <v>1.7969316666666664</v>
      </c>
      <c r="F2830" s="874"/>
      <c r="G2830" s="874"/>
      <c r="H2830" s="874"/>
      <c r="I2830" s="874"/>
      <c r="J2830" s="874"/>
      <c r="K2830" s="874"/>
      <c r="L2830" s="874"/>
      <c r="P2830" s="286">
        <v>43949.625</v>
      </c>
      <c r="Q2830">
        <v>51.344166666666666</v>
      </c>
      <c r="S2830" s="286">
        <v>44542.666666666664</v>
      </c>
      <c r="T2830" s="461">
        <v>6.3666989999999997</v>
      </c>
      <c r="V2830" s="286">
        <v>44978.458333333336</v>
      </c>
      <c r="W2830">
        <v>157.4067</v>
      </c>
    </row>
    <row r="2831" spans="4:23" x14ac:dyDescent="0.2">
      <c r="D2831" s="277" t="s">
        <v>1333</v>
      </c>
      <c r="E2831">
        <v>1.6826266666666674</v>
      </c>
      <c r="F2831" s="874"/>
      <c r="G2831" s="874"/>
      <c r="H2831" s="874"/>
      <c r="I2831" s="874"/>
      <c r="J2831" s="874"/>
      <c r="K2831" s="874"/>
      <c r="L2831" s="874"/>
      <c r="P2831" s="286">
        <v>43949.666666666664</v>
      </c>
      <c r="Q2831">
        <v>23.508166666666668</v>
      </c>
      <c r="S2831" s="286">
        <v>44542.708333333336</v>
      </c>
      <c r="T2831" s="461">
        <v>6.7675999999999998</v>
      </c>
      <c r="V2831" s="286">
        <v>44978.5</v>
      </c>
      <c r="W2831">
        <v>98.372600000000006</v>
      </c>
    </row>
    <row r="2832" spans="4:23" x14ac:dyDescent="0.2">
      <c r="D2832" s="277" t="s">
        <v>1334</v>
      </c>
      <c r="E2832">
        <v>1.6177099999999995</v>
      </c>
      <c r="F2832" s="874"/>
      <c r="G2832" s="874"/>
      <c r="H2832" s="874"/>
      <c r="I2832" s="874"/>
      <c r="J2832" s="874"/>
      <c r="K2832" s="874"/>
      <c r="L2832" s="874"/>
      <c r="P2832" s="286">
        <v>43949.708333333336</v>
      </c>
      <c r="Q2832">
        <v>53.199333333333321</v>
      </c>
      <c r="S2832" s="286">
        <v>44542.75</v>
      </c>
      <c r="T2832" s="461">
        <v>3.828891</v>
      </c>
      <c r="V2832" s="286">
        <v>44978.541666666664</v>
      </c>
      <c r="W2832" t="s">
        <v>1739</v>
      </c>
    </row>
    <row r="2833" spans="4:23" x14ac:dyDescent="0.2">
      <c r="D2833" s="277" t="s">
        <v>1066</v>
      </c>
      <c r="F2833" s="874"/>
      <c r="G2833" s="874"/>
      <c r="H2833" s="874"/>
      <c r="I2833" s="874"/>
      <c r="J2833" s="874"/>
      <c r="K2833" s="874"/>
      <c r="L2833" s="874"/>
      <c r="P2833" s="286">
        <v>43949.75</v>
      </c>
      <c r="Q2833">
        <v>51.273833333333336</v>
      </c>
      <c r="S2833" s="286">
        <v>44542.791666666664</v>
      </c>
      <c r="T2833" s="461">
        <v>5.1614890000000004</v>
      </c>
      <c r="V2833" s="286">
        <v>44978.583333333336</v>
      </c>
      <c r="W2833" t="s">
        <v>1735</v>
      </c>
    </row>
    <row r="2834" spans="4:23" x14ac:dyDescent="0.2">
      <c r="D2834" s="277" t="s">
        <v>1311</v>
      </c>
      <c r="E2834">
        <v>1.5926166666666666</v>
      </c>
      <c r="F2834" s="874"/>
      <c r="G2834" s="874"/>
      <c r="H2834" s="874"/>
      <c r="I2834" s="874"/>
      <c r="J2834" s="874"/>
      <c r="K2834" s="874"/>
      <c r="L2834" s="874"/>
      <c r="P2834" s="286">
        <v>43949.791666666664</v>
      </c>
      <c r="Q2834">
        <v>78.805833333333354</v>
      </c>
      <c r="S2834" s="286">
        <v>44542.833333333336</v>
      </c>
      <c r="T2834" s="461">
        <v>3.5625100000000001</v>
      </c>
      <c r="V2834" s="286">
        <v>44978.625</v>
      </c>
      <c r="W2834" t="s">
        <v>1735</v>
      </c>
    </row>
    <row r="2835" spans="4:23" x14ac:dyDescent="0.2">
      <c r="D2835" s="277" t="s">
        <v>1312</v>
      </c>
      <c r="E2835">
        <v>1.5771150000000005</v>
      </c>
      <c r="F2835" s="874"/>
      <c r="G2835" s="874"/>
      <c r="H2835" s="874"/>
      <c r="I2835" s="874"/>
      <c r="J2835" s="874"/>
      <c r="K2835" s="874"/>
      <c r="L2835" s="874"/>
      <c r="P2835" s="286">
        <v>43949.833333333336</v>
      </c>
      <c r="Q2835">
        <v>84.021500000000032</v>
      </c>
      <c r="S2835" s="286">
        <v>44542.875</v>
      </c>
      <c r="T2835" s="461">
        <v>2.3347910000000001</v>
      </c>
      <c r="V2835" s="286">
        <v>44978.666666666664</v>
      </c>
      <c r="W2835" t="s">
        <v>1735</v>
      </c>
    </row>
    <row r="2836" spans="4:23" x14ac:dyDescent="0.2">
      <c r="D2836" s="277" t="s">
        <v>1313</v>
      </c>
      <c r="E2836">
        <v>1.4940066666666669</v>
      </c>
      <c r="F2836" s="874"/>
      <c r="G2836" s="874"/>
      <c r="H2836" s="874"/>
      <c r="I2836" s="874"/>
      <c r="J2836" s="874"/>
      <c r="K2836" s="874"/>
      <c r="L2836" s="874"/>
      <c r="P2836" s="286">
        <v>43949.875</v>
      </c>
      <c r="Q2836">
        <v>62.042500000000004</v>
      </c>
      <c r="S2836" s="286">
        <v>44542.916666666664</v>
      </c>
      <c r="T2836" s="461">
        <v>2.2034660000000001</v>
      </c>
      <c r="V2836" s="286">
        <v>44978.708333333336</v>
      </c>
      <c r="W2836" t="s">
        <v>1735</v>
      </c>
    </row>
    <row r="2837" spans="4:23" x14ac:dyDescent="0.2">
      <c r="D2837" s="277" t="s">
        <v>1314</v>
      </c>
      <c r="E2837">
        <v>280.81135000000012</v>
      </c>
      <c r="F2837" s="874"/>
      <c r="G2837" s="874"/>
      <c r="H2837" s="874"/>
      <c r="I2837" s="874"/>
      <c r="J2837" s="874"/>
      <c r="K2837" s="874"/>
      <c r="L2837" s="874"/>
      <c r="P2837" s="286">
        <v>43949.916666666664</v>
      </c>
      <c r="Q2837">
        <v>11.054666666666668</v>
      </c>
      <c r="S2837" s="286">
        <v>44542.958333333336</v>
      </c>
      <c r="T2837" s="461">
        <v>8.823105</v>
      </c>
      <c r="V2837" s="286">
        <v>44978.75</v>
      </c>
      <c r="W2837" t="s">
        <v>1735</v>
      </c>
    </row>
    <row r="2838" spans="4:23" x14ac:dyDescent="0.2">
      <c r="D2838" s="277" t="s">
        <v>1315</v>
      </c>
      <c r="E2838">
        <v>3.5679000000000003</v>
      </c>
      <c r="F2838" s="874"/>
      <c r="G2838" s="874"/>
      <c r="H2838" s="874"/>
      <c r="I2838" s="874"/>
      <c r="J2838" s="874"/>
      <c r="K2838" s="874"/>
      <c r="L2838" s="874"/>
      <c r="P2838" s="286">
        <v>43949.958333333336</v>
      </c>
      <c r="Q2838">
        <v>6.3093333333333339</v>
      </c>
      <c r="S2838" s="286">
        <v>44543</v>
      </c>
      <c r="T2838" s="461">
        <v>12.929460000000001</v>
      </c>
      <c r="V2838" s="286">
        <v>44978.791666666664</v>
      </c>
      <c r="W2838" t="s">
        <v>1735</v>
      </c>
    </row>
    <row r="2839" spans="4:23" x14ac:dyDescent="0.2">
      <c r="D2839" s="277" t="s">
        <v>1316</v>
      </c>
      <c r="E2839">
        <v>2.4137116666666665</v>
      </c>
      <c r="F2839" s="874"/>
      <c r="G2839" s="874"/>
      <c r="H2839" s="874"/>
      <c r="I2839" s="874"/>
      <c r="J2839" s="874"/>
      <c r="K2839" s="874"/>
      <c r="L2839" s="874"/>
      <c r="P2839" s="286">
        <v>43950</v>
      </c>
      <c r="Q2839">
        <v>5.326833333333334</v>
      </c>
      <c r="S2839" s="286">
        <v>44543.041666666664</v>
      </c>
      <c r="T2839" s="461">
        <v>6.3208900000000003</v>
      </c>
      <c r="V2839" s="286">
        <v>44978.833333333336</v>
      </c>
      <c r="W2839" t="s">
        <v>1735</v>
      </c>
    </row>
    <row r="2840" spans="4:23" x14ac:dyDescent="0.2">
      <c r="D2840" s="277" t="s">
        <v>1317</v>
      </c>
      <c r="E2840">
        <v>23.812529999999988</v>
      </c>
      <c r="F2840" s="874"/>
      <c r="G2840" s="874"/>
      <c r="H2840" s="874"/>
      <c r="I2840" s="874"/>
      <c r="J2840" s="874"/>
      <c r="K2840" s="874"/>
      <c r="L2840" s="874"/>
      <c r="P2840" s="286">
        <v>43950.041666666664</v>
      </c>
      <c r="Q2840">
        <v>4.891166666666666</v>
      </c>
      <c r="S2840" s="286">
        <v>44543.083333333336</v>
      </c>
      <c r="T2840" s="461">
        <v>3.5146419999999998</v>
      </c>
      <c r="V2840" s="286">
        <v>44978.875</v>
      </c>
      <c r="W2840" t="s">
        <v>1735</v>
      </c>
    </row>
    <row r="2841" spans="4:23" x14ac:dyDescent="0.2">
      <c r="D2841" s="277" t="s">
        <v>1318</v>
      </c>
      <c r="E2841">
        <v>215.67378333333335</v>
      </c>
      <c r="F2841" s="874"/>
      <c r="G2841" s="874"/>
      <c r="H2841" s="874"/>
      <c r="I2841" s="874"/>
      <c r="J2841" s="874"/>
      <c r="K2841" s="874"/>
      <c r="L2841" s="874"/>
      <c r="P2841" s="286">
        <v>43950.083333333336</v>
      </c>
      <c r="Q2841">
        <v>4.33</v>
      </c>
      <c r="S2841" s="286">
        <v>44543.125</v>
      </c>
      <c r="T2841" s="461">
        <v>0.63163480000000005</v>
      </c>
      <c r="V2841" s="286">
        <v>44979.291666666664</v>
      </c>
      <c r="W2841">
        <v>140.0856</v>
      </c>
    </row>
    <row r="2842" spans="4:23" x14ac:dyDescent="0.2">
      <c r="D2842" s="277" t="s">
        <v>1319</v>
      </c>
      <c r="E2842">
        <v>193.88961666666665</v>
      </c>
      <c r="F2842" s="874"/>
      <c r="G2842" s="874"/>
      <c r="H2842" s="874"/>
      <c r="I2842" s="874"/>
      <c r="J2842" s="874"/>
      <c r="K2842" s="874"/>
      <c r="L2842" s="874"/>
      <c r="P2842" s="286">
        <v>43950.125</v>
      </c>
      <c r="Q2842">
        <v>287.10883333333311</v>
      </c>
      <c r="S2842" s="286">
        <v>44543.166666666664</v>
      </c>
      <c r="T2842" s="461">
        <v>4.0668759999999997</v>
      </c>
      <c r="V2842" s="286">
        <v>44979.333333333336</v>
      </c>
      <c r="W2842">
        <v>142.63159999999999</v>
      </c>
    </row>
    <row r="2843" spans="4:23" x14ac:dyDescent="0.2">
      <c r="D2843" s="277" t="s">
        <v>1320</v>
      </c>
      <c r="E2843">
        <v>86.22918333333331</v>
      </c>
      <c r="F2843" s="874"/>
      <c r="G2843" s="874"/>
      <c r="H2843" s="874"/>
      <c r="I2843" s="874"/>
      <c r="J2843" s="874"/>
      <c r="K2843" s="874"/>
      <c r="L2843" s="874"/>
      <c r="P2843" s="286">
        <v>43950.166666666664</v>
      </c>
      <c r="Q2843">
        <v>14.028333333333329</v>
      </c>
      <c r="S2843" s="286">
        <v>44543.208333333336</v>
      </c>
      <c r="T2843" s="461">
        <v>3.4062039999999998</v>
      </c>
      <c r="V2843" s="286">
        <v>44979.375</v>
      </c>
      <c r="W2843">
        <v>230.88550000000001</v>
      </c>
    </row>
    <row r="2844" spans="4:23" x14ac:dyDescent="0.2">
      <c r="D2844" s="277" t="s">
        <v>1321</v>
      </c>
      <c r="E2844">
        <v>54.691533333333318</v>
      </c>
      <c r="F2844" s="874"/>
      <c r="G2844" s="874"/>
      <c r="H2844" s="874"/>
      <c r="I2844" s="874"/>
      <c r="J2844" s="874"/>
      <c r="K2844" s="874"/>
      <c r="L2844" s="874"/>
      <c r="P2844" s="286">
        <v>43950.208333333336</v>
      </c>
      <c r="Q2844">
        <v>7.9426666666666694</v>
      </c>
      <c r="S2844" s="286">
        <v>44543.25</v>
      </c>
      <c r="T2844" s="461">
        <v>2.872379</v>
      </c>
      <c r="V2844" s="286">
        <v>44979.416666666664</v>
      </c>
      <c r="W2844">
        <v>192.52539999999999</v>
      </c>
    </row>
    <row r="2845" spans="4:23" x14ac:dyDescent="0.2">
      <c r="D2845" s="277" t="s">
        <v>1322</v>
      </c>
      <c r="E2845">
        <v>78.454999999999984</v>
      </c>
      <c r="F2845" s="874"/>
      <c r="G2845" s="874"/>
      <c r="H2845" s="874"/>
      <c r="I2845" s="874"/>
      <c r="J2845" s="874"/>
      <c r="K2845" s="874"/>
      <c r="L2845" s="874"/>
      <c r="P2845" s="286">
        <v>43950.25</v>
      </c>
      <c r="Q2845">
        <v>30.562999999999992</v>
      </c>
      <c r="S2845" s="286">
        <v>44543.291666666664</v>
      </c>
      <c r="T2845" s="461">
        <v>3.4717829999999998</v>
      </c>
      <c r="V2845" s="286">
        <v>44979.458333333336</v>
      </c>
      <c r="W2845">
        <v>226.19030000000001</v>
      </c>
    </row>
    <row r="2846" spans="4:23" x14ac:dyDescent="0.2">
      <c r="D2846" s="277" t="s">
        <v>1323</v>
      </c>
      <c r="E2846">
        <v>59.178483333333332</v>
      </c>
      <c r="F2846" s="874"/>
      <c r="G2846" s="874"/>
      <c r="H2846" s="874"/>
      <c r="I2846" s="874"/>
      <c r="J2846" s="874"/>
      <c r="K2846" s="874"/>
      <c r="L2846" s="874"/>
      <c r="P2846" s="286">
        <v>43950.291666666664</v>
      </c>
      <c r="Q2846">
        <v>140.55349999999999</v>
      </c>
      <c r="S2846" s="286">
        <v>44543.333333333336</v>
      </c>
      <c r="T2846" s="461">
        <v>3.2810929999999998</v>
      </c>
      <c r="V2846" s="286">
        <v>44979.5</v>
      </c>
      <c r="W2846">
        <v>88.793049999999994</v>
      </c>
    </row>
    <row r="2847" spans="4:23" x14ac:dyDescent="0.2">
      <c r="D2847" s="277" t="s">
        <v>1324</v>
      </c>
      <c r="E2847">
        <v>73.552216666666652</v>
      </c>
      <c r="F2847" s="874"/>
      <c r="G2847" s="874"/>
      <c r="H2847" s="874"/>
      <c r="I2847" s="874"/>
      <c r="J2847" s="874"/>
      <c r="K2847" s="874"/>
      <c r="L2847" s="874"/>
      <c r="P2847" s="286">
        <v>43950.333333333336</v>
      </c>
      <c r="Q2847">
        <v>118.8015</v>
      </c>
      <c r="S2847" s="286">
        <v>44543.375</v>
      </c>
      <c r="T2847" s="461">
        <v>3.4333689999999999</v>
      </c>
      <c r="V2847" s="286">
        <v>44979.541666666664</v>
      </c>
      <c r="W2847" t="s">
        <v>1739</v>
      </c>
    </row>
    <row r="2848" spans="4:23" x14ac:dyDescent="0.2">
      <c r="D2848" s="277" t="s">
        <v>1325</v>
      </c>
      <c r="E2848">
        <v>63.736239999999988</v>
      </c>
      <c r="F2848" s="874"/>
      <c r="G2848" s="874"/>
      <c r="H2848" s="874"/>
      <c r="I2848" s="874"/>
      <c r="J2848" s="874"/>
      <c r="K2848" s="874"/>
      <c r="L2848" s="874"/>
      <c r="P2848" s="286">
        <v>43950.375</v>
      </c>
      <c r="Q2848">
        <v>58.32800000000001</v>
      </c>
      <c r="S2848" s="286">
        <v>44543.416666666664</v>
      </c>
      <c r="T2848" s="461">
        <v>3.5656910000000002</v>
      </c>
      <c r="V2848" s="286">
        <v>44979.583333333336</v>
      </c>
      <c r="W2848" t="s">
        <v>1735</v>
      </c>
    </row>
    <row r="2849" spans="4:23" x14ac:dyDescent="0.2">
      <c r="D2849" s="277" t="s">
        <v>1326</v>
      </c>
      <c r="E2849">
        <v>4.8275133333333331</v>
      </c>
      <c r="F2849" s="874"/>
      <c r="G2849" s="874"/>
      <c r="H2849" s="874"/>
      <c r="I2849" s="874"/>
      <c r="J2849" s="874"/>
      <c r="K2849" s="874"/>
      <c r="L2849" s="874"/>
      <c r="P2849" s="286">
        <v>43950.416666666664</v>
      </c>
      <c r="Q2849">
        <v>63.432666666666677</v>
      </c>
      <c r="S2849" s="286">
        <v>44543.458333333336</v>
      </c>
      <c r="T2849" s="461">
        <v>3.3838870000000001</v>
      </c>
      <c r="V2849" s="286">
        <v>44979.625</v>
      </c>
      <c r="W2849" t="s">
        <v>1735</v>
      </c>
    </row>
    <row r="2850" spans="4:23" x14ac:dyDescent="0.2">
      <c r="D2850" s="277" t="s">
        <v>1327</v>
      </c>
      <c r="E2850">
        <v>5.5221633333333342</v>
      </c>
      <c r="F2850" s="874"/>
      <c r="G2850" s="874"/>
      <c r="H2850" s="874"/>
      <c r="I2850" s="874"/>
      <c r="J2850" s="874"/>
      <c r="K2850" s="874"/>
      <c r="L2850" s="874"/>
      <c r="P2850" s="286">
        <v>43950.458333333336</v>
      </c>
      <c r="Q2850">
        <v>71.542333333333303</v>
      </c>
      <c r="S2850" s="286">
        <v>44543.5</v>
      </c>
      <c r="T2850" s="461">
        <v>3.7191749999999999</v>
      </c>
      <c r="V2850" s="286">
        <v>44979.666666666664</v>
      </c>
      <c r="W2850" t="s">
        <v>1735</v>
      </c>
    </row>
    <row r="2851" spans="4:23" x14ac:dyDescent="0.2">
      <c r="D2851" s="277" t="s">
        <v>1328</v>
      </c>
      <c r="E2851">
        <v>6.5043016666666666</v>
      </c>
      <c r="F2851" s="874"/>
      <c r="G2851" s="874"/>
      <c r="H2851" s="874"/>
      <c r="I2851" s="874"/>
      <c r="J2851" s="874"/>
      <c r="K2851" s="874"/>
      <c r="L2851" s="874"/>
      <c r="P2851" s="286">
        <v>43950.5</v>
      </c>
      <c r="Q2851">
        <v>71.532833333333343</v>
      </c>
      <c r="S2851" s="286">
        <v>44543.541666666664</v>
      </c>
      <c r="T2851" s="461">
        <v>3.261981</v>
      </c>
      <c r="V2851" s="286">
        <v>44979.708333333336</v>
      </c>
      <c r="W2851" t="s">
        <v>1735</v>
      </c>
    </row>
    <row r="2852" spans="4:23" x14ac:dyDescent="0.2">
      <c r="D2852" s="277" t="s">
        <v>1329</v>
      </c>
      <c r="E2852">
        <v>7.586026666666668</v>
      </c>
      <c r="F2852" s="874"/>
      <c r="G2852" s="874"/>
      <c r="H2852" s="874"/>
      <c r="I2852" s="874"/>
      <c r="J2852" s="874"/>
      <c r="K2852" s="874"/>
      <c r="L2852" s="874"/>
      <c r="P2852" s="286">
        <v>43950.541666666664</v>
      </c>
      <c r="Q2852">
        <v>43.586333333333322</v>
      </c>
      <c r="S2852" s="286">
        <v>44543.583333333336</v>
      </c>
      <c r="T2852" s="461">
        <v>0.33138230000000002</v>
      </c>
      <c r="V2852" s="286">
        <v>44979.75</v>
      </c>
      <c r="W2852" t="s">
        <v>1735</v>
      </c>
    </row>
    <row r="2853" spans="4:23" x14ac:dyDescent="0.2">
      <c r="D2853" s="277" t="s">
        <v>1330</v>
      </c>
      <c r="E2853">
        <v>8.6218850000000007</v>
      </c>
      <c r="F2853" s="874"/>
      <c r="G2853" s="874"/>
      <c r="H2853" s="874"/>
      <c r="I2853" s="874"/>
      <c r="J2853" s="874"/>
      <c r="K2853" s="874"/>
      <c r="L2853" s="874"/>
      <c r="P2853" s="286">
        <v>43950.583333333336</v>
      </c>
      <c r="Q2853">
        <v>88.174500000000037</v>
      </c>
      <c r="S2853" s="286">
        <v>44543.625</v>
      </c>
      <c r="T2853" s="461">
        <v>17.614339999999999</v>
      </c>
      <c r="V2853" s="286">
        <v>44979.791666666664</v>
      </c>
      <c r="W2853" t="s">
        <v>1735</v>
      </c>
    </row>
    <row r="2854" spans="4:23" x14ac:dyDescent="0.2">
      <c r="D2854" s="277" t="s">
        <v>1331</v>
      </c>
      <c r="E2854">
        <v>8.8908966666666647</v>
      </c>
      <c r="F2854" s="874"/>
      <c r="G2854" s="874"/>
      <c r="H2854" s="874"/>
      <c r="I2854" s="874"/>
      <c r="J2854" s="874"/>
      <c r="K2854" s="874"/>
      <c r="L2854" s="874"/>
      <c r="P2854" s="286">
        <v>43950.625</v>
      </c>
      <c r="Q2854">
        <v>54.678500000000007</v>
      </c>
      <c r="S2854" s="286">
        <v>44543.666666666664</v>
      </c>
      <c r="T2854" s="461">
        <v>6.4931979999999996</v>
      </c>
      <c r="V2854" s="286">
        <v>44979.833333333336</v>
      </c>
      <c r="W2854" t="s">
        <v>1735</v>
      </c>
    </row>
    <row r="2855" spans="4:23" x14ac:dyDescent="0.2">
      <c r="D2855" s="277" t="s">
        <v>1332</v>
      </c>
      <c r="E2855">
        <v>9.4390816666666684</v>
      </c>
      <c r="F2855" s="874"/>
      <c r="G2855" s="874"/>
      <c r="H2855" s="874"/>
      <c r="I2855" s="874"/>
      <c r="J2855" s="874"/>
      <c r="K2855" s="874"/>
      <c r="L2855" s="874"/>
      <c r="P2855" s="286">
        <v>43950.666666666664</v>
      </c>
      <c r="Q2855">
        <v>20.13547619047619</v>
      </c>
      <c r="S2855" s="286">
        <v>44543.708333333336</v>
      </c>
      <c r="T2855" s="461">
        <v>3.6198359999999998</v>
      </c>
      <c r="V2855" s="286">
        <v>44979.875</v>
      </c>
      <c r="W2855" t="s">
        <v>1735</v>
      </c>
    </row>
    <row r="2856" spans="4:23" x14ac:dyDescent="0.2">
      <c r="D2856" s="277" t="s">
        <v>1333</v>
      </c>
      <c r="E2856">
        <v>10.599281666666668</v>
      </c>
      <c r="F2856" s="874"/>
      <c r="G2856" s="874"/>
      <c r="H2856" s="874"/>
      <c r="I2856" s="874"/>
      <c r="J2856" s="874"/>
      <c r="K2856" s="874"/>
      <c r="L2856" s="874"/>
      <c r="P2856" s="286">
        <v>43951.291666666664</v>
      </c>
      <c r="Q2856">
        <v>1.0298333333333332</v>
      </c>
      <c r="S2856" s="286">
        <v>44543.75</v>
      </c>
      <c r="T2856" s="461">
        <v>4.6063049999999999</v>
      </c>
      <c r="V2856" s="286">
        <v>44980.291666666664</v>
      </c>
      <c r="W2856">
        <v>77.611980000000003</v>
      </c>
    </row>
    <row r="2857" spans="4:23" x14ac:dyDescent="0.2">
      <c r="D2857" s="277" t="s">
        <v>1334</v>
      </c>
      <c r="E2857">
        <v>10.688346666666668</v>
      </c>
      <c r="F2857" s="874"/>
      <c r="G2857" s="874"/>
      <c r="H2857" s="874"/>
      <c r="I2857" s="874"/>
      <c r="J2857" s="874"/>
      <c r="K2857" s="874"/>
      <c r="L2857" s="874"/>
      <c r="P2857" s="286">
        <v>43951.333333333336</v>
      </c>
      <c r="Q2857">
        <v>2826.9128333333338</v>
      </c>
      <c r="S2857" s="286">
        <v>44543.791666666664</v>
      </c>
      <c r="T2857" s="461">
        <v>3.875048</v>
      </c>
      <c r="V2857" s="286">
        <v>44980.333333333336</v>
      </c>
      <c r="W2857">
        <v>68.152339999999995</v>
      </c>
    </row>
    <row r="2858" spans="4:23" x14ac:dyDescent="0.2">
      <c r="D2858" s="277" t="s">
        <v>1067</v>
      </c>
      <c r="F2858" s="874"/>
      <c r="G2858" s="874"/>
      <c r="H2858" s="874"/>
      <c r="I2858" s="874"/>
      <c r="J2858" s="874"/>
      <c r="K2858" s="874"/>
      <c r="L2858" s="874"/>
      <c r="P2858" s="286">
        <v>43951.375</v>
      </c>
      <c r="Q2858">
        <v>18.332666666666665</v>
      </c>
      <c r="S2858" s="286">
        <v>44543.833333333336</v>
      </c>
      <c r="T2858" s="461">
        <v>4.1178119999999998</v>
      </c>
      <c r="V2858" s="286">
        <v>44980.375</v>
      </c>
      <c r="W2858">
        <v>215.9306</v>
      </c>
    </row>
    <row r="2859" spans="4:23" x14ac:dyDescent="0.2">
      <c r="D2859" s="277" t="s">
        <v>1311</v>
      </c>
      <c r="E2859">
        <v>9.7094500000000004</v>
      </c>
      <c r="F2859" s="874"/>
      <c r="G2859" s="874"/>
      <c r="H2859" s="874"/>
      <c r="I2859" s="874"/>
      <c r="J2859" s="874"/>
      <c r="K2859" s="874"/>
      <c r="L2859" s="874"/>
      <c r="P2859" s="286">
        <v>43951.416666666664</v>
      </c>
      <c r="Q2859">
        <v>7.1788333333333343</v>
      </c>
      <c r="S2859" s="286">
        <v>44543.875</v>
      </c>
      <c r="T2859" s="461">
        <v>1.940113</v>
      </c>
      <c r="V2859" s="286">
        <v>44980.416666666664</v>
      </c>
      <c r="W2859">
        <v>253.5324</v>
      </c>
    </row>
    <row r="2860" spans="4:23" x14ac:dyDescent="0.2">
      <c r="D2860" s="277" t="s">
        <v>1312</v>
      </c>
      <c r="E2860">
        <v>9.487440000000003</v>
      </c>
      <c r="F2860" s="874"/>
      <c r="G2860" s="874"/>
      <c r="H2860" s="874"/>
      <c r="I2860" s="874"/>
      <c r="J2860" s="874"/>
      <c r="K2860" s="874"/>
      <c r="L2860" s="874"/>
      <c r="P2860" s="286">
        <v>43951.458333333336</v>
      </c>
      <c r="Q2860">
        <v>6.9765000000000015</v>
      </c>
      <c r="S2860" s="286">
        <v>44543.916666666664</v>
      </c>
      <c r="T2860" s="461">
        <v>3.225279</v>
      </c>
      <c r="V2860" s="286">
        <v>44980.458333333336</v>
      </c>
      <c r="W2860">
        <v>220.27869999999999</v>
      </c>
    </row>
    <row r="2861" spans="4:23" x14ac:dyDescent="0.2">
      <c r="D2861" s="277" t="s">
        <v>1313</v>
      </c>
      <c r="E2861">
        <v>9.2744766666666649</v>
      </c>
      <c r="F2861" s="874"/>
      <c r="G2861" s="874"/>
      <c r="H2861" s="874"/>
      <c r="I2861" s="874"/>
      <c r="J2861" s="874"/>
      <c r="K2861" s="874"/>
      <c r="L2861" s="874"/>
      <c r="P2861" s="286">
        <v>43951.5</v>
      </c>
      <c r="Q2861">
        <v>5.1644999999999994</v>
      </c>
      <c r="S2861" s="286">
        <v>44543.958333333336</v>
      </c>
      <c r="T2861" s="461">
        <v>11.22795</v>
      </c>
      <c r="V2861" s="286">
        <v>44980.5</v>
      </c>
      <c r="W2861">
        <v>5.9724339999999998</v>
      </c>
    </row>
    <row r="2862" spans="4:23" x14ac:dyDescent="0.2">
      <c r="D2862" s="277" t="s">
        <v>1314</v>
      </c>
      <c r="E2862">
        <v>293.08111833333311</v>
      </c>
      <c r="F2862" s="874"/>
      <c r="G2862" s="874"/>
      <c r="H2862" s="874"/>
      <c r="I2862" s="874"/>
      <c r="J2862" s="874"/>
      <c r="K2862" s="874"/>
      <c r="L2862" s="874"/>
      <c r="P2862" s="286">
        <v>43951.541666666664</v>
      </c>
      <c r="Q2862">
        <v>4.8243333333333336</v>
      </c>
      <c r="S2862" s="286">
        <v>44544</v>
      </c>
      <c r="T2862" s="461">
        <v>14.17201</v>
      </c>
      <c r="V2862" s="286">
        <v>44980.541666666664</v>
      </c>
      <c r="W2862" t="s">
        <v>1739</v>
      </c>
    </row>
    <row r="2863" spans="4:23" x14ac:dyDescent="0.2">
      <c r="D2863" s="277" t="s">
        <v>1315</v>
      </c>
      <c r="E2863">
        <v>8.7943583333333297</v>
      </c>
      <c r="F2863" s="874"/>
      <c r="G2863" s="874"/>
      <c r="H2863" s="874"/>
      <c r="I2863" s="874"/>
      <c r="J2863" s="874"/>
      <c r="K2863" s="874"/>
      <c r="L2863" s="874"/>
      <c r="P2863" s="286">
        <v>43951.583333333336</v>
      </c>
      <c r="Q2863">
        <v>7.0213333333333372</v>
      </c>
      <c r="S2863" s="286">
        <v>44544.041666666664</v>
      </c>
      <c r="T2863" s="461">
        <v>7.0403510000000002</v>
      </c>
      <c r="V2863" s="286">
        <v>44980.583333333336</v>
      </c>
      <c r="W2863" t="s">
        <v>1735</v>
      </c>
    </row>
    <row r="2864" spans="4:23" x14ac:dyDescent="0.2">
      <c r="D2864" s="277" t="s">
        <v>1316</v>
      </c>
      <c r="E2864">
        <v>5.7148016666666672</v>
      </c>
      <c r="F2864" s="874"/>
      <c r="G2864" s="874"/>
      <c r="H2864" s="874"/>
      <c r="I2864" s="874"/>
      <c r="J2864" s="874"/>
      <c r="K2864" s="874"/>
      <c r="L2864" s="874"/>
      <c r="P2864" s="286">
        <v>43951.625</v>
      </c>
      <c r="Q2864">
        <v>8.0948333333333302</v>
      </c>
      <c r="S2864" s="286">
        <v>44544.083333333336</v>
      </c>
      <c r="T2864" s="461">
        <v>5.0589139999999997</v>
      </c>
      <c r="V2864" s="286">
        <v>44980.625</v>
      </c>
      <c r="W2864" t="s">
        <v>1736</v>
      </c>
    </row>
    <row r="2865" spans="4:23" x14ac:dyDescent="0.2">
      <c r="D2865" s="277" t="s">
        <v>1317</v>
      </c>
      <c r="E2865">
        <v>24.546658333333333</v>
      </c>
      <c r="F2865" s="874"/>
      <c r="G2865" s="874"/>
      <c r="H2865" s="874"/>
      <c r="I2865" s="874"/>
      <c r="J2865" s="874"/>
      <c r="K2865" s="874"/>
      <c r="L2865" s="874"/>
      <c r="P2865" s="286">
        <v>43951.666666666664</v>
      </c>
      <c r="Q2865">
        <v>5.7863333333333342</v>
      </c>
      <c r="S2865" s="286">
        <v>44544.125</v>
      </c>
      <c r="T2865" s="461">
        <v>4.3312609999999996</v>
      </c>
      <c r="V2865" s="286">
        <v>44980.666666666664</v>
      </c>
      <c r="W2865" t="s">
        <v>1735</v>
      </c>
    </row>
    <row r="2866" spans="4:23" x14ac:dyDescent="0.2">
      <c r="D2866" s="277" t="s">
        <v>1318</v>
      </c>
      <c r="E2866">
        <v>164.04820000000004</v>
      </c>
      <c r="F2866" s="874"/>
      <c r="G2866" s="874"/>
      <c r="H2866" s="874"/>
      <c r="I2866" s="874"/>
      <c r="J2866" s="874"/>
      <c r="K2866" s="874"/>
      <c r="L2866" s="874"/>
      <c r="P2866" s="286">
        <v>43951.708333333336</v>
      </c>
      <c r="Q2866">
        <v>6.5866666666666687</v>
      </c>
      <c r="S2866" s="286">
        <v>44544.166666666664</v>
      </c>
      <c r="T2866" s="461">
        <v>3.9198590000000002</v>
      </c>
      <c r="V2866" s="286">
        <v>44980.708333333336</v>
      </c>
      <c r="W2866">
        <v>2.4012370000000001</v>
      </c>
    </row>
    <row r="2867" spans="4:23" x14ac:dyDescent="0.2">
      <c r="D2867" s="277" t="s">
        <v>1319</v>
      </c>
      <c r="E2867">
        <v>67.376116666666675</v>
      </c>
      <c r="F2867" s="874"/>
      <c r="G2867" s="874"/>
      <c r="H2867" s="874"/>
      <c r="I2867" s="874"/>
      <c r="J2867" s="874"/>
      <c r="K2867" s="874"/>
      <c r="L2867" s="874"/>
      <c r="P2867" s="286">
        <v>43951.75</v>
      </c>
      <c r="Q2867">
        <v>5.8679999999999986</v>
      </c>
      <c r="S2867" s="286">
        <v>44544.208333333336</v>
      </c>
      <c r="T2867" s="461">
        <v>117.9432</v>
      </c>
      <c r="V2867" s="286">
        <v>44980.75</v>
      </c>
      <c r="W2867" t="s">
        <v>1735</v>
      </c>
    </row>
    <row r="2868" spans="4:23" x14ac:dyDescent="0.2">
      <c r="D2868" s="277" t="s">
        <v>1320</v>
      </c>
      <c r="E2868">
        <v>62.848649999999985</v>
      </c>
      <c r="F2868" s="874"/>
      <c r="G2868" s="874"/>
      <c r="H2868" s="874"/>
      <c r="I2868" s="874"/>
      <c r="J2868" s="874"/>
      <c r="K2868" s="874"/>
      <c r="L2868" s="874"/>
      <c r="P2868" s="286">
        <v>43951.791666666664</v>
      </c>
      <c r="Q2868">
        <v>5.7115000000000009</v>
      </c>
      <c r="S2868" s="286">
        <v>44544.25</v>
      </c>
      <c r="T2868" s="461">
        <v>118.38849999999999</v>
      </c>
      <c r="V2868" s="286">
        <v>44980.791666666664</v>
      </c>
      <c r="W2868" t="s">
        <v>1735</v>
      </c>
    </row>
    <row r="2869" spans="4:23" x14ac:dyDescent="0.2">
      <c r="D2869" s="277" t="s">
        <v>1321</v>
      </c>
      <c r="E2869">
        <v>75.080366666666635</v>
      </c>
      <c r="F2869" s="874"/>
      <c r="G2869" s="874"/>
      <c r="H2869" s="874"/>
      <c r="I2869" s="874"/>
      <c r="J2869" s="874"/>
      <c r="K2869" s="874"/>
      <c r="L2869" s="874"/>
      <c r="P2869" s="286">
        <v>43951.833333333336</v>
      </c>
      <c r="Q2869">
        <v>5.0624999999999991</v>
      </c>
      <c r="S2869" s="286">
        <v>44544.291666666664</v>
      </c>
      <c r="T2869" s="461">
        <v>179.31229999999999</v>
      </c>
      <c r="V2869" s="286">
        <v>44980.833333333336</v>
      </c>
      <c r="W2869" t="s">
        <v>1735</v>
      </c>
    </row>
    <row r="2870" spans="4:23" x14ac:dyDescent="0.2">
      <c r="D2870" s="277" t="s">
        <v>1322</v>
      </c>
      <c r="E2870">
        <v>80.87885</v>
      </c>
      <c r="F2870" s="874"/>
      <c r="G2870" s="874"/>
      <c r="H2870" s="874"/>
      <c r="I2870" s="874"/>
      <c r="J2870" s="874"/>
      <c r="K2870" s="874"/>
      <c r="L2870" s="874"/>
      <c r="P2870" s="286">
        <v>43951.875</v>
      </c>
      <c r="Q2870">
        <v>4.5556666666666645</v>
      </c>
      <c r="S2870" s="286">
        <v>44544.333333333336</v>
      </c>
      <c r="T2870" s="461">
        <v>198.03110000000001</v>
      </c>
      <c r="V2870" s="286">
        <v>44980.875</v>
      </c>
      <c r="W2870" t="s">
        <v>1735</v>
      </c>
    </row>
    <row r="2871" spans="4:23" x14ac:dyDescent="0.2">
      <c r="D2871" s="277" t="s">
        <v>1323</v>
      </c>
      <c r="E2871">
        <v>79.002300000000005</v>
      </c>
      <c r="F2871" s="874"/>
      <c r="G2871" s="874"/>
      <c r="H2871" s="874"/>
      <c r="I2871" s="874"/>
      <c r="J2871" s="874"/>
      <c r="K2871" s="874"/>
      <c r="L2871" s="874"/>
      <c r="P2871" s="286">
        <v>43951.916666666664</v>
      </c>
      <c r="Q2871">
        <v>4.1273333333333344</v>
      </c>
      <c r="S2871" s="286">
        <v>44544.375</v>
      </c>
      <c r="T2871" s="461">
        <v>180.3614</v>
      </c>
      <c r="V2871" s="286">
        <v>44981.291666666664</v>
      </c>
      <c r="W2871" t="s">
        <v>1735</v>
      </c>
    </row>
    <row r="2872" spans="4:23" x14ac:dyDescent="0.2">
      <c r="D2872" s="277" t="s">
        <v>1324</v>
      </c>
      <c r="E2872">
        <v>39.798683333333337</v>
      </c>
      <c r="F2872" s="874"/>
      <c r="G2872" s="874"/>
      <c r="H2872" s="874"/>
      <c r="I2872" s="874"/>
      <c r="J2872" s="874"/>
      <c r="K2872" s="874"/>
      <c r="L2872" s="874"/>
      <c r="P2872" s="286">
        <v>43952</v>
      </c>
      <c r="Q2872">
        <v>4.0994999999999999</v>
      </c>
      <c r="S2872" s="286">
        <v>44544.416666666664</v>
      </c>
      <c r="T2872" s="461">
        <v>226.46420000000001</v>
      </c>
      <c r="V2872" s="286">
        <v>44981.333333333336</v>
      </c>
      <c r="W2872" t="s">
        <v>1735</v>
      </c>
    </row>
    <row r="2873" spans="4:23" x14ac:dyDescent="0.2">
      <c r="D2873" s="277" t="s">
        <v>1325</v>
      </c>
      <c r="E2873">
        <v>52.443505000000023</v>
      </c>
      <c r="F2873" s="874"/>
      <c r="G2873" s="874"/>
      <c r="H2873" s="874"/>
      <c r="I2873" s="874"/>
      <c r="J2873" s="874"/>
      <c r="K2873" s="874"/>
      <c r="L2873" s="874"/>
      <c r="P2873" s="286">
        <v>43952.041666666664</v>
      </c>
      <c r="Q2873">
        <v>3.5680000000000001</v>
      </c>
      <c r="S2873" s="286">
        <v>44544.458333333336</v>
      </c>
      <c r="T2873" s="461">
        <v>236.64869999999999</v>
      </c>
      <c r="V2873" s="286">
        <v>44981.375</v>
      </c>
      <c r="W2873" t="s">
        <v>1735</v>
      </c>
    </row>
    <row r="2874" spans="4:23" x14ac:dyDescent="0.2">
      <c r="D2874" s="277" t="s">
        <v>1326</v>
      </c>
      <c r="E2874">
        <v>2.2354966666666671</v>
      </c>
      <c r="F2874" s="874"/>
      <c r="G2874" s="874"/>
      <c r="H2874" s="874"/>
      <c r="I2874" s="874"/>
      <c r="J2874" s="874"/>
      <c r="K2874" s="874"/>
      <c r="L2874" s="874"/>
      <c r="P2874" s="286">
        <v>43952.083333333336</v>
      </c>
      <c r="Q2874">
        <v>3.4309999999999996</v>
      </c>
      <c r="S2874" s="286">
        <v>44544.5</v>
      </c>
      <c r="T2874" s="461">
        <v>163.9975</v>
      </c>
      <c r="V2874" s="286">
        <v>44981.416666666664</v>
      </c>
      <c r="W2874" t="s">
        <v>1735</v>
      </c>
    </row>
    <row r="2875" spans="4:23" x14ac:dyDescent="0.2">
      <c r="D2875" s="277" t="s">
        <v>1327</v>
      </c>
      <c r="E2875">
        <v>1.9544049999999999</v>
      </c>
      <c r="F2875" s="874"/>
      <c r="G2875" s="874"/>
      <c r="H2875" s="874"/>
      <c r="I2875" s="874"/>
      <c r="J2875" s="874"/>
      <c r="K2875" s="874"/>
      <c r="L2875" s="874"/>
      <c r="P2875" s="286">
        <v>43952.125</v>
      </c>
      <c r="Q2875">
        <v>284.77800000000008</v>
      </c>
      <c r="S2875" s="286">
        <v>44544.541666666664</v>
      </c>
      <c r="T2875" s="461">
        <v>42.597830000000002</v>
      </c>
      <c r="V2875" s="286">
        <v>44981.458333333336</v>
      </c>
      <c r="W2875" t="s">
        <v>1735</v>
      </c>
    </row>
    <row r="2876" spans="4:23" x14ac:dyDescent="0.2">
      <c r="D2876" s="277" t="s">
        <v>1328</v>
      </c>
      <c r="E2876">
        <v>1.5465666666666671</v>
      </c>
      <c r="F2876" s="874"/>
      <c r="G2876" s="874"/>
      <c r="H2876" s="874"/>
      <c r="I2876" s="874"/>
      <c r="J2876" s="874"/>
      <c r="K2876" s="874"/>
      <c r="L2876" s="874"/>
      <c r="P2876" s="286">
        <v>43952.166666666664</v>
      </c>
      <c r="Q2876">
        <v>10.297333333333334</v>
      </c>
      <c r="S2876" s="286">
        <v>44544.583333333336</v>
      </c>
      <c r="T2876" s="461">
        <v>20.301369999999999</v>
      </c>
      <c r="V2876" s="286">
        <v>44981.5</v>
      </c>
      <c r="W2876" t="s">
        <v>1735</v>
      </c>
    </row>
    <row r="2877" spans="4:23" x14ac:dyDescent="0.2">
      <c r="D2877" s="277" t="s">
        <v>1329</v>
      </c>
      <c r="E2877">
        <v>1.5539283333333331</v>
      </c>
      <c r="F2877" s="874"/>
      <c r="G2877" s="874"/>
      <c r="H2877" s="874"/>
      <c r="I2877" s="874"/>
      <c r="J2877" s="874"/>
      <c r="K2877" s="874"/>
      <c r="L2877" s="874"/>
      <c r="P2877" s="286">
        <v>43952.208333333336</v>
      </c>
      <c r="Q2877">
        <v>7.5121666666666673</v>
      </c>
      <c r="S2877" s="286">
        <v>44544.625</v>
      </c>
      <c r="T2877" s="461">
        <v>8.4826779999999999</v>
      </c>
      <c r="V2877" s="286">
        <v>44981.541666666664</v>
      </c>
      <c r="W2877" t="s">
        <v>1735</v>
      </c>
    </row>
    <row r="2878" spans="4:23" x14ac:dyDescent="0.2">
      <c r="D2878" s="277" t="s">
        <v>1330</v>
      </c>
      <c r="E2878">
        <v>1.6251199999999999</v>
      </c>
      <c r="F2878" s="874"/>
      <c r="G2878" s="874"/>
      <c r="H2878" s="874"/>
      <c r="I2878" s="874"/>
      <c r="J2878" s="874"/>
      <c r="K2878" s="874"/>
      <c r="L2878" s="874"/>
      <c r="P2878" s="286">
        <v>43952.25</v>
      </c>
      <c r="Q2878">
        <v>4.9906666666666659</v>
      </c>
      <c r="S2878" s="286">
        <v>44544.666666666664</v>
      </c>
      <c r="T2878" s="461">
        <v>5.9344200000000003</v>
      </c>
      <c r="V2878" s="286">
        <v>44981.583333333336</v>
      </c>
      <c r="W2878" t="s">
        <v>1735</v>
      </c>
    </row>
    <row r="2879" spans="4:23" x14ac:dyDescent="0.2">
      <c r="D2879" s="277" t="s">
        <v>1331</v>
      </c>
      <c r="E2879">
        <v>1.7660466666666672</v>
      </c>
      <c r="F2879" s="874"/>
      <c r="G2879" s="874"/>
      <c r="H2879" s="874"/>
      <c r="I2879" s="874"/>
      <c r="J2879" s="874"/>
      <c r="K2879" s="874"/>
      <c r="L2879" s="874"/>
      <c r="P2879" s="286">
        <v>43952.291666666664</v>
      </c>
      <c r="Q2879">
        <v>4.6014999999999997</v>
      </c>
      <c r="S2879" s="286">
        <v>44544.708333333336</v>
      </c>
      <c r="T2879" s="461">
        <v>5.9875369999999997</v>
      </c>
      <c r="V2879" s="286">
        <v>44981.625</v>
      </c>
      <c r="W2879" t="s">
        <v>1735</v>
      </c>
    </row>
    <row r="2880" spans="4:23" x14ac:dyDescent="0.2">
      <c r="D2880" s="277" t="s">
        <v>1332</v>
      </c>
      <c r="E2880">
        <v>1.7018983333333337</v>
      </c>
      <c r="F2880" s="874"/>
      <c r="G2880" s="874"/>
      <c r="H2880" s="874"/>
      <c r="I2880" s="874"/>
      <c r="J2880" s="874"/>
      <c r="K2880" s="874"/>
      <c r="L2880" s="874"/>
      <c r="P2880" s="286">
        <v>43952.333333333336</v>
      </c>
      <c r="Q2880">
        <v>4.6076666666666659</v>
      </c>
      <c r="S2880" s="286">
        <v>44544.75</v>
      </c>
      <c r="T2880" s="461">
        <v>5.4687130000000002</v>
      </c>
      <c r="V2880" s="286">
        <v>44981.666666666664</v>
      </c>
      <c r="W2880" t="s">
        <v>1735</v>
      </c>
    </row>
    <row r="2881" spans="4:23" x14ac:dyDescent="0.2">
      <c r="D2881" s="277" t="s">
        <v>1333</v>
      </c>
      <c r="E2881">
        <v>1.6046216666666666</v>
      </c>
      <c r="F2881" s="874"/>
      <c r="G2881" s="874"/>
      <c r="H2881" s="874"/>
      <c r="I2881" s="874"/>
      <c r="J2881" s="874"/>
      <c r="K2881" s="874"/>
      <c r="L2881" s="874"/>
      <c r="P2881" s="286">
        <v>43952.375</v>
      </c>
      <c r="Q2881">
        <v>4.3801666666666668</v>
      </c>
      <c r="S2881" s="286">
        <v>44544.791666666664</v>
      </c>
      <c r="T2881" s="461">
        <v>4.4275679999999999</v>
      </c>
      <c r="V2881" s="286">
        <v>44981.708333333336</v>
      </c>
      <c r="W2881" t="s">
        <v>1735</v>
      </c>
    </row>
    <row r="2882" spans="4:23" x14ac:dyDescent="0.2">
      <c r="D2882" s="277" t="s">
        <v>1334</v>
      </c>
      <c r="E2882">
        <v>1.4939733333333332</v>
      </c>
      <c r="F2882" s="874"/>
      <c r="G2882" s="874"/>
      <c r="H2882" s="874"/>
      <c r="I2882" s="874"/>
      <c r="J2882" s="874"/>
      <c r="K2882" s="874"/>
      <c r="L2882" s="874"/>
      <c r="P2882" s="286">
        <v>43952.416666666664</v>
      </c>
      <c r="Q2882">
        <v>2.6535000000000002</v>
      </c>
      <c r="S2882" s="286">
        <v>44544.833333333336</v>
      </c>
      <c r="T2882" s="461">
        <v>3.9384139999999999</v>
      </c>
      <c r="V2882" s="286">
        <v>44981.75</v>
      </c>
      <c r="W2882" t="s">
        <v>1735</v>
      </c>
    </row>
    <row r="2883" spans="4:23" x14ac:dyDescent="0.2">
      <c r="D2883" s="277" t="s">
        <v>1068</v>
      </c>
      <c r="F2883" s="874"/>
      <c r="G2883" s="874"/>
      <c r="H2883" s="874"/>
      <c r="I2883" s="874"/>
      <c r="J2883" s="874"/>
      <c r="K2883" s="874"/>
      <c r="L2883" s="874"/>
      <c r="P2883" s="286">
        <v>43952.458333333336</v>
      </c>
      <c r="Q2883">
        <v>4.4668333333333345</v>
      </c>
      <c r="S2883" s="286">
        <v>44544.875</v>
      </c>
      <c r="T2883" s="461">
        <v>3.4684680000000001</v>
      </c>
      <c r="V2883" s="286">
        <v>44981.791666666664</v>
      </c>
      <c r="W2883" t="s">
        <v>1735</v>
      </c>
    </row>
    <row r="2884" spans="4:23" x14ac:dyDescent="0.2">
      <c r="D2884" s="277" t="s">
        <v>1311</v>
      </c>
      <c r="E2884">
        <v>1.4496883333333332</v>
      </c>
      <c r="F2884" s="874"/>
      <c r="G2884" s="874"/>
      <c r="H2884" s="874"/>
      <c r="I2884" s="874"/>
      <c r="J2884" s="874"/>
      <c r="K2884" s="874"/>
      <c r="L2884" s="874"/>
      <c r="P2884" s="286">
        <v>43952.5</v>
      </c>
      <c r="Q2884">
        <v>4.2471666666666668</v>
      </c>
      <c r="S2884" s="286">
        <v>44544.916666666664</v>
      </c>
      <c r="T2884" s="461">
        <v>3.007177</v>
      </c>
      <c r="V2884" s="286">
        <v>44981.833333333336</v>
      </c>
      <c r="W2884" t="s">
        <v>1735</v>
      </c>
    </row>
    <row r="2885" spans="4:23" x14ac:dyDescent="0.2">
      <c r="D2885" s="277" t="s">
        <v>1312</v>
      </c>
      <c r="E2885">
        <v>1.3133733333333331</v>
      </c>
      <c r="F2885" s="874"/>
      <c r="G2885" s="874"/>
      <c r="H2885" s="874"/>
      <c r="I2885" s="874"/>
      <c r="J2885" s="874"/>
      <c r="K2885" s="874"/>
      <c r="L2885" s="874"/>
      <c r="P2885" s="286">
        <v>43952.541666666664</v>
      </c>
      <c r="Q2885">
        <v>3.3746666666666667</v>
      </c>
      <c r="S2885" s="286">
        <v>44544.958333333336</v>
      </c>
      <c r="T2885" s="461">
        <v>6.2694159999999997</v>
      </c>
      <c r="V2885" s="286">
        <v>44981.875</v>
      </c>
      <c r="W2885" t="s">
        <v>1735</v>
      </c>
    </row>
    <row r="2886" spans="4:23" x14ac:dyDescent="0.2">
      <c r="D2886" s="277" t="s">
        <v>1313</v>
      </c>
      <c r="E2886">
        <v>1.2530899999999998</v>
      </c>
      <c r="F2886" s="874"/>
      <c r="G2886" s="874"/>
      <c r="H2886" s="874"/>
      <c r="I2886" s="874"/>
      <c r="J2886" s="874"/>
      <c r="K2886" s="874"/>
      <c r="L2886" s="874"/>
      <c r="P2886" s="286">
        <v>43952.583333333336</v>
      </c>
      <c r="Q2886">
        <v>3.0286666666666662</v>
      </c>
      <c r="S2886" s="286">
        <v>44545</v>
      </c>
      <c r="T2886" s="461">
        <v>12.17571</v>
      </c>
      <c r="V2886" s="286">
        <v>44982.291666666664</v>
      </c>
      <c r="W2886" t="s">
        <v>1735</v>
      </c>
    </row>
    <row r="2887" spans="4:23" x14ac:dyDescent="0.2">
      <c r="D2887" s="277" t="s">
        <v>1314</v>
      </c>
      <c r="E2887">
        <v>280.03927550000003</v>
      </c>
      <c r="F2887" s="874"/>
      <c r="G2887" s="874"/>
      <c r="H2887" s="874"/>
      <c r="I2887" s="874"/>
      <c r="J2887" s="874"/>
      <c r="K2887" s="874"/>
      <c r="L2887" s="874"/>
      <c r="P2887" s="286">
        <v>43952.625</v>
      </c>
      <c r="Q2887">
        <v>4.6326666666666654</v>
      </c>
      <c r="S2887" s="286">
        <v>44545.041666666664</v>
      </c>
      <c r="T2887" s="461">
        <v>14.61445</v>
      </c>
      <c r="V2887" s="286">
        <v>44982.333333333336</v>
      </c>
      <c r="W2887" t="s">
        <v>1735</v>
      </c>
    </row>
    <row r="2888" spans="4:23" x14ac:dyDescent="0.2">
      <c r="D2888" s="277" t="s">
        <v>1315</v>
      </c>
      <c r="E2888">
        <v>3.259618333333334</v>
      </c>
      <c r="F2888" s="874"/>
      <c r="G2888" s="874"/>
      <c r="H2888" s="874"/>
      <c r="I2888" s="874"/>
      <c r="J2888" s="874"/>
      <c r="K2888" s="874"/>
      <c r="L2888" s="874"/>
      <c r="P2888" s="286">
        <v>43952.666666666664</v>
      </c>
      <c r="Q2888">
        <v>3.9258333333333351</v>
      </c>
      <c r="S2888" s="286">
        <v>44545.083333333336</v>
      </c>
      <c r="T2888" s="461">
        <v>3.9297879999999998</v>
      </c>
      <c r="V2888" s="286">
        <v>44982.375</v>
      </c>
      <c r="W2888" t="s">
        <v>1735</v>
      </c>
    </row>
    <row r="2889" spans="4:23" x14ac:dyDescent="0.2">
      <c r="D2889" s="277" t="s">
        <v>1316</v>
      </c>
      <c r="E2889">
        <v>2.1915216666666661</v>
      </c>
      <c r="F2889" s="874"/>
      <c r="G2889" s="874"/>
      <c r="H2889" s="874"/>
      <c r="I2889" s="874"/>
      <c r="J2889" s="874"/>
      <c r="K2889" s="874"/>
      <c r="L2889" s="874"/>
      <c r="P2889" s="286">
        <v>43952.708333333336</v>
      </c>
      <c r="Q2889">
        <v>3.6586666666666661</v>
      </c>
      <c r="S2889" s="286">
        <v>44545.125</v>
      </c>
      <c r="T2889" s="461">
        <v>3.403222</v>
      </c>
      <c r="V2889" s="286">
        <v>44982.416666666664</v>
      </c>
      <c r="W2889" t="s">
        <v>1735</v>
      </c>
    </row>
    <row r="2890" spans="4:23" x14ac:dyDescent="0.2">
      <c r="D2890" s="277" t="s">
        <v>1317</v>
      </c>
      <c r="E2890">
        <v>1.8556133333333336</v>
      </c>
      <c r="F2890" s="874"/>
      <c r="G2890" s="874"/>
      <c r="H2890" s="874"/>
      <c r="I2890" s="874"/>
      <c r="J2890" s="874"/>
      <c r="K2890" s="874"/>
      <c r="L2890" s="874"/>
      <c r="P2890" s="286">
        <v>43952.75</v>
      </c>
      <c r="Q2890">
        <v>3.5150000000000001</v>
      </c>
      <c r="S2890" s="286">
        <v>44545.166666666664</v>
      </c>
      <c r="T2890" s="461">
        <v>2.2360030000000002</v>
      </c>
      <c r="V2890" s="286">
        <v>44982.458333333336</v>
      </c>
      <c r="W2890" t="s">
        <v>1735</v>
      </c>
    </row>
    <row r="2891" spans="4:23" x14ac:dyDescent="0.2">
      <c r="D2891" s="277" t="s">
        <v>1318</v>
      </c>
      <c r="E2891">
        <v>1.7270083333333335</v>
      </c>
      <c r="F2891" s="874"/>
      <c r="G2891" s="874"/>
      <c r="H2891" s="874"/>
      <c r="I2891" s="874"/>
      <c r="J2891" s="874"/>
      <c r="K2891" s="874"/>
      <c r="L2891" s="874"/>
      <c r="P2891" s="286">
        <v>43952.791666666664</v>
      </c>
      <c r="Q2891">
        <v>3.6710000000000003</v>
      </c>
      <c r="S2891" s="286">
        <v>44545.208333333336</v>
      </c>
      <c r="T2891" s="461">
        <v>258.86630000000002</v>
      </c>
      <c r="V2891" s="286">
        <v>44982.5</v>
      </c>
      <c r="W2891" t="s">
        <v>1735</v>
      </c>
    </row>
    <row r="2892" spans="4:23" x14ac:dyDescent="0.2">
      <c r="D2892" s="277" t="s">
        <v>1319</v>
      </c>
      <c r="E2892">
        <v>1.66967</v>
      </c>
      <c r="F2892" s="874"/>
      <c r="G2892" s="874"/>
      <c r="H2892" s="874"/>
      <c r="I2892" s="874"/>
      <c r="J2892" s="874"/>
      <c r="K2892" s="874"/>
      <c r="L2892" s="874"/>
      <c r="P2892" s="286">
        <v>43952.833333333336</v>
      </c>
      <c r="Q2892">
        <v>3.266833333333333</v>
      </c>
      <c r="S2892" s="286">
        <v>44545.25</v>
      </c>
      <c r="T2892" s="461">
        <v>114.5176</v>
      </c>
      <c r="V2892" s="286">
        <v>44982.541666666664</v>
      </c>
      <c r="W2892" t="s">
        <v>1735</v>
      </c>
    </row>
    <row r="2893" spans="4:23" x14ac:dyDescent="0.2">
      <c r="D2893" s="277" t="s">
        <v>1320</v>
      </c>
      <c r="E2893">
        <v>1.633375</v>
      </c>
      <c r="F2893" s="874"/>
      <c r="G2893" s="874"/>
      <c r="H2893" s="874"/>
      <c r="I2893" s="874"/>
      <c r="J2893" s="874"/>
      <c r="K2893" s="874"/>
      <c r="L2893" s="874"/>
      <c r="P2893" s="286">
        <v>43952.875</v>
      </c>
      <c r="Q2893">
        <v>3.4623333333333335</v>
      </c>
      <c r="S2893" s="286">
        <v>44545.291666666664</v>
      </c>
      <c r="T2893" s="461">
        <v>60.421619999999997</v>
      </c>
      <c r="V2893" s="286">
        <v>44982.583333333336</v>
      </c>
      <c r="W2893" t="s">
        <v>1735</v>
      </c>
    </row>
    <row r="2894" spans="4:23" x14ac:dyDescent="0.2">
      <c r="D2894" s="277" t="s">
        <v>1321</v>
      </c>
      <c r="E2894">
        <v>1.6447916666666664</v>
      </c>
      <c r="F2894" s="874"/>
      <c r="G2894" s="874"/>
      <c r="H2894" s="874"/>
      <c r="I2894" s="874"/>
      <c r="J2894" s="874"/>
      <c r="K2894" s="874"/>
      <c r="L2894" s="874"/>
      <c r="P2894" s="286">
        <v>43952.916666666664</v>
      </c>
      <c r="Q2894">
        <v>0.36950000000000072</v>
      </c>
      <c r="S2894" s="286">
        <v>44545.333333333336</v>
      </c>
      <c r="T2894" s="461">
        <v>32.410670000000003</v>
      </c>
      <c r="V2894" s="286">
        <v>44982.625</v>
      </c>
      <c r="W2894" t="s">
        <v>1735</v>
      </c>
    </row>
    <row r="2895" spans="4:23" x14ac:dyDescent="0.2">
      <c r="D2895" s="277" t="s">
        <v>1322</v>
      </c>
      <c r="E2895">
        <v>1.7011466666666659</v>
      </c>
      <c r="F2895" s="874"/>
      <c r="G2895" s="874"/>
      <c r="H2895" s="874"/>
      <c r="I2895" s="874"/>
      <c r="J2895" s="874"/>
      <c r="K2895" s="874"/>
      <c r="L2895" s="874"/>
      <c r="P2895" s="286">
        <v>43952.958333333336</v>
      </c>
      <c r="Q2895">
        <v>4.1891666666666678</v>
      </c>
      <c r="S2895" s="286">
        <v>44545.375</v>
      </c>
      <c r="T2895" s="461">
        <v>30.678090000000001</v>
      </c>
      <c r="V2895" s="286">
        <v>44982.666666666664</v>
      </c>
      <c r="W2895" t="s">
        <v>1735</v>
      </c>
    </row>
    <row r="2896" spans="4:23" x14ac:dyDescent="0.2">
      <c r="D2896" s="277" t="s">
        <v>1323</v>
      </c>
      <c r="E2896">
        <v>1.735513333333333</v>
      </c>
      <c r="F2896" s="874"/>
      <c r="G2896" s="874"/>
      <c r="H2896" s="874"/>
      <c r="I2896" s="874"/>
      <c r="J2896" s="874"/>
      <c r="K2896" s="874"/>
      <c r="L2896" s="874"/>
      <c r="P2896" s="286">
        <v>43953</v>
      </c>
      <c r="Q2896">
        <v>1.1498333333333337</v>
      </c>
      <c r="S2896" s="286">
        <v>44545.416666666664</v>
      </c>
      <c r="T2896" s="461">
        <v>24.787240000000001</v>
      </c>
      <c r="V2896" s="286">
        <v>44982.708333333336</v>
      </c>
      <c r="W2896" t="s">
        <v>1735</v>
      </c>
    </row>
    <row r="2897" spans="4:23" x14ac:dyDescent="0.2">
      <c r="D2897" s="277" t="s">
        <v>1324</v>
      </c>
      <c r="E2897">
        <v>1.7735349999999999</v>
      </c>
      <c r="F2897" s="874"/>
      <c r="G2897" s="874"/>
      <c r="H2897" s="874"/>
      <c r="I2897" s="874"/>
      <c r="J2897" s="874"/>
      <c r="K2897" s="874"/>
      <c r="L2897" s="874"/>
      <c r="P2897" s="286">
        <v>43953.041666666664</v>
      </c>
      <c r="Q2897">
        <v>3.3250000000000002</v>
      </c>
      <c r="S2897" s="286">
        <v>44545.458333333336</v>
      </c>
      <c r="T2897" s="461">
        <v>86.907610000000005</v>
      </c>
      <c r="V2897" s="286">
        <v>44982.75</v>
      </c>
      <c r="W2897" t="s">
        <v>1735</v>
      </c>
    </row>
    <row r="2898" spans="4:23" x14ac:dyDescent="0.2">
      <c r="D2898" s="277" t="s">
        <v>1325</v>
      </c>
      <c r="E2898">
        <v>1.6689216666666666</v>
      </c>
      <c r="F2898" s="874"/>
      <c r="G2898" s="874"/>
      <c r="H2898" s="874"/>
      <c r="I2898" s="874"/>
      <c r="J2898" s="874"/>
      <c r="K2898" s="874"/>
      <c r="L2898" s="874"/>
      <c r="P2898" s="286">
        <v>43953.083333333336</v>
      </c>
      <c r="Q2898">
        <v>2.9980000000000007</v>
      </c>
      <c r="S2898" s="286">
        <v>44545.5</v>
      </c>
      <c r="T2898" s="461">
        <v>87.030730000000005</v>
      </c>
      <c r="V2898" s="286">
        <v>44982.791666666664</v>
      </c>
      <c r="W2898" t="s">
        <v>1735</v>
      </c>
    </row>
    <row r="2899" spans="4:23" x14ac:dyDescent="0.2">
      <c r="D2899" s="277" t="s">
        <v>1326</v>
      </c>
      <c r="E2899">
        <v>1.592206666666667</v>
      </c>
      <c r="F2899" s="874"/>
      <c r="G2899" s="874"/>
      <c r="H2899" s="874"/>
      <c r="I2899" s="874"/>
      <c r="J2899" s="874"/>
      <c r="K2899" s="874"/>
      <c r="L2899" s="874"/>
      <c r="P2899" s="286">
        <v>43953.125</v>
      </c>
      <c r="Q2899">
        <v>284.97616666666664</v>
      </c>
      <c r="S2899" s="286">
        <v>44545.541666666664</v>
      </c>
      <c r="T2899" s="461">
        <v>13.659369999999999</v>
      </c>
      <c r="V2899" s="286">
        <v>44982.833333333336</v>
      </c>
      <c r="W2899" t="s">
        <v>1735</v>
      </c>
    </row>
    <row r="2900" spans="4:23" x14ac:dyDescent="0.2">
      <c r="D2900" s="277" t="s">
        <v>1327</v>
      </c>
      <c r="E2900">
        <v>1.4793899999999993</v>
      </c>
      <c r="F2900" s="874"/>
      <c r="G2900" s="874"/>
      <c r="H2900" s="874"/>
      <c r="I2900" s="874"/>
      <c r="J2900" s="874"/>
      <c r="K2900" s="874"/>
      <c r="L2900" s="874"/>
      <c r="P2900" s="286">
        <v>43953.166666666664</v>
      </c>
      <c r="Q2900">
        <v>15.850833333333332</v>
      </c>
      <c r="S2900" s="286">
        <v>44545.583333333336</v>
      </c>
      <c r="T2900" s="461">
        <v>8.1663530000000009</v>
      </c>
      <c r="V2900" s="286">
        <v>44982.875</v>
      </c>
      <c r="W2900" t="s">
        <v>1735</v>
      </c>
    </row>
    <row r="2901" spans="4:23" x14ac:dyDescent="0.2">
      <c r="D2901" s="277" t="s">
        <v>1328</v>
      </c>
      <c r="E2901">
        <v>1.4296566666666661</v>
      </c>
      <c r="F2901" s="874"/>
      <c r="G2901" s="874"/>
      <c r="H2901" s="874"/>
      <c r="I2901" s="874"/>
      <c r="J2901" s="874"/>
      <c r="K2901" s="874"/>
      <c r="L2901" s="874"/>
      <c r="P2901" s="286">
        <v>43953.208333333336</v>
      </c>
      <c r="Q2901">
        <v>6.4118333333333331</v>
      </c>
      <c r="S2901" s="286">
        <v>44545.625</v>
      </c>
      <c r="T2901" s="461">
        <v>4.8372770000000003</v>
      </c>
      <c r="V2901" s="286">
        <v>44983.291666666664</v>
      </c>
      <c r="W2901" t="s">
        <v>1735</v>
      </c>
    </row>
    <row r="2902" spans="4:23" x14ac:dyDescent="0.2">
      <c r="D2902" s="277" t="s">
        <v>1329</v>
      </c>
      <c r="E2902">
        <v>1.2975133333333333</v>
      </c>
      <c r="F2902" s="874"/>
      <c r="G2902" s="874"/>
      <c r="H2902" s="874"/>
      <c r="I2902" s="874"/>
      <c r="J2902" s="874"/>
      <c r="K2902" s="874"/>
      <c r="L2902" s="874"/>
      <c r="P2902" s="286">
        <v>43953.25</v>
      </c>
      <c r="Q2902">
        <v>6.0218333333333343</v>
      </c>
      <c r="S2902" s="286">
        <v>44545.666666666664</v>
      </c>
      <c r="T2902" s="461">
        <v>4.9999989999999999</v>
      </c>
      <c r="V2902" s="286">
        <v>44983.333333333336</v>
      </c>
      <c r="W2902" t="s">
        <v>1735</v>
      </c>
    </row>
    <row r="2903" spans="4:23" x14ac:dyDescent="0.2">
      <c r="D2903" s="277" t="s">
        <v>1330</v>
      </c>
      <c r="E2903">
        <v>1.2561449999999996</v>
      </c>
      <c r="F2903" s="874"/>
      <c r="G2903" s="874"/>
      <c r="H2903" s="874"/>
      <c r="I2903" s="874"/>
      <c r="J2903" s="874"/>
      <c r="K2903" s="874"/>
      <c r="L2903" s="874"/>
      <c r="P2903" s="286">
        <v>43953.291666666664</v>
      </c>
      <c r="Q2903">
        <v>5.418166666666667</v>
      </c>
      <c r="S2903" s="286">
        <v>44545.708333333336</v>
      </c>
      <c r="T2903" s="461">
        <v>5.4579380000000004</v>
      </c>
      <c r="V2903" s="286">
        <v>44983.375</v>
      </c>
      <c r="W2903" t="s">
        <v>1735</v>
      </c>
    </row>
    <row r="2904" spans="4:23" x14ac:dyDescent="0.2">
      <c r="D2904" s="277" t="s">
        <v>1331</v>
      </c>
      <c r="E2904">
        <v>1.2922366666666667</v>
      </c>
      <c r="F2904" s="874"/>
      <c r="G2904" s="874"/>
      <c r="H2904" s="874"/>
      <c r="I2904" s="874"/>
      <c r="J2904" s="874"/>
      <c r="K2904" s="874"/>
      <c r="L2904" s="874"/>
      <c r="P2904" s="286">
        <v>43953.333333333336</v>
      </c>
      <c r="Q2904">
        <v>5.0231666666666657</v>
      </c>
      <c r="S2904" s="286">
        <v>44545.75</v>
      </c>
      <c r="T2904" s="461">
        <v>4.5043449999999998</v>
      </c>
      <c r="V2904" s="286">
        <v>44983.416666666664</v>
      </c>
      <c r="W2904" t="s">
        <v>1735</v>
      </c>
    </row>
    <row r="2905" spans="4:23" x14ac:dyDescent="0.2">
      <c r="D2905" s="277" t="s">
        <v>1332</v>
      </c>
      <c r="E2905">
        <v>1.214466666666667</v>
      </c>
      <c r="F2905" s="874"/>
      <c r="G2905" s="874"/>
      <c r="H2905" s="874"/>
      <c r="I2905" s="874"/>
      <c r="J2905" s="874"/>
      <c r="K2905" s="874"/>
      <c r="L2905" s="874"/>
      <c r="P2905" s="286">
        <v>43953.375</v>
      </c>
      <c r="Q2905">
        <v>4.8838333333333317</v>
      </c>
      <c r="S2905" s="286">
        <v>44545.791666666664</v>
      </c>
      <c r="T2905" s="461">
        <v>4.0210489999999997</v>
      </c>
      <c r="V2905" s="286">
        <v>44983.458333333336</v>
      </c>
      <c r="W2905" t="s">
        <v>1735</v>
      </c>
    </row>
    <row r="2906" spans="4:23" x14ac:dyDescent="0.2">
      <c r="D2906" s="277" t="s">
        <v>1333</v>
      </c>
      <c r="E2906">
        <v>1.2189083333333335</v>
      </c>
      <c r="F2906" s="874"/>
      <c r="G2906" s="874"/>
      <c r="H2906" s="874"/>
      <c r="I2906" s="874"/>
      <c r="J2906" s="874"/>
      <c r="K2906" s="874"/>
      <c r="L2906" s="874"/>
      <c r="P2906" s="286">
        <v>43953.416666666664</v>
      </c>
      <c r="Q2906">
        <v>4.9176666666666673</v>
      </c>
      <c r="S2906" s="286">
        <v>44545.833333333336</v>
      </c>
      <c r="T2906" s="461">
        <v>2.338333</v>
      </c>
      <c r="V2906" s="286">
        <v>44983.5</v>
      </c>
      <c r="W2906" t="s">
        <v>1735</v>
      </c>
    </row>
    <row r="2907" spans="4:23" x14ac:dyDescent="0.2">
      <c r="D2907" s="277" t="s">
        <v>1334</v>
      </c>
      <c r="E2907">
        <v>1.1923833333333334</v>
      </c>
      <c r="F2907" s="874"/>
      <c r="G2907" s="874"/>
      <c r="H2907" s="874"/>
      <c r="I2907" s="874"/>
      <c r="J2907" s="874"/>
      <c r="K2907" s="874"/>
      <c r="L2907" s="874"/>
      <c r="P2907" s="286">
        <v>43953.458333333336</v>
      </c>
      <c r="Q2907">
        <v>4.5798333333333341</v>
      </c>
      <c r="S2907" s="286">
        <v>44545.875</v>
      </c>
      <c r="T2907" s="461">
        <v>2.259887</v>
      </c>
      <c r="V2907" s="286">
        <v>44983.541666666664</v>
      </c>
      <c r="W2907" t="s">
        <v>1735</v>
      </c>
    </row>
    <row r="2908" spans="4:23" x14ac:dyDescent="0.2">
      <c r="D2908" s="277" t="s">
        <v>1069</v>
      </c>
      <c r="F2908" s="874"/>
      <c r="G2908" s="874"/>
      <c r="H2908" s="874"/>
      <c r="I2908" s="874"/>
      <c r="J2908" s="874"/>
      <c r="K2908" s="874"/>
      <c r="L2908" s="874"/>
      <c r="P2908" s="286">
        <v>43953.5</v>
      </c>
      <c r="Q2908">
        <v>4.7015000000000002</v>
      </c>
      <c r="S2908" s="286">
        <v>44545.916666666664</v>
      </c>
      <c r="T2908" s="461">
        <v>2.7477100000000001</v>
      </c>
      <c r="V2908" s="286">
        <v>44983.583333333336</v>
      </c>
      <c r="W2908" t="s">
        <v>1735</v>
      </c>
    </row>
    <row r="2909" spans="4:23" x14ac:dyDescent="0.2">
      <c r="D2909" s="277" t="s">
        <v>1311</v>
      </c>
      <c r="E2909">
        <v>1.1148693333333333</v>
      </c>
      <c r="F2909" s="874"/>
      <c r="G2909" s="874"/>
      <c r="H2909" s="874"/>
      <c r="I2909" s="874"/>
      <c r="J2909" s="874"/>
      <c r="K2909" s="874"/>
      <c r="L2909" s="874"/>
      <c r="P2909" s="286">
        <v>43953.541666666664</v>
      </c>
      <c r="Q2909">
        <v>4.5878333333333332</v>
      </c>
      <c r="S2909" s="286">
        <v>44545.958333333336</v>
      </c>
      <c r="T2909" s="461">
        <v>3.1945649999999999</v>
      </c>
      <c r="V2909" s="286">
        <v>44983.625</v>
      </c>
      <c r="W2909" t="s">
        <v>1735</v>
      </c>
    </row>
    <row r="2910" spans="4:23" x14ac:dyDescent="0.2">
      <c r="D2910" s="277" t="s">
        <v>1312</v>
      </c>
      <c r="E2910">
        <v>1.187828333333333</v>
      </c>
      <c r="F2910" s="874"/>
      <c r="G2910" s="874"/>
      <c r="H2910" s="874"/>
      <c r="I2910" s="874"/>
      <c r="J2910" s="874"/>
      <c r="K2910" s="874"/>
      <c r="L2910" s="874"/>
      <c r="P2910" s="286">
        <v>43953.583333333336</v>
      </c>
      <c r="Q2910">
        <v>4.3698333333333341</v>
      </c>
      <c r="S2910" s="286">
        <v>44546</v>
      </c>
      <c r="T2910" s="461">
        <v>6.0130939999999997</v>
      </c>
      <c r="V2910" s="286">
        <v>44983.666666666664</v>
      </c>
      <c r="W2910" t="s">
        <v>1735</v>
      </c>
    </row>
    <row r="2911" spans="4:23" x14ac:dyDescent="0.2">
      <c r="D2911" s="277" t="s">
        <v>1313</v>
      </c>
      <c r="E2911">
        <v>1.1558264999999999</v>
      </c>
      <c r="F2911" s="874"/>
      <c r="G2911" s="874"/>
      <c r="H2911" s="874"/>
      <c r="I2911" s="874"/>
      <c r="J2911" s="874"/>
      <c r="K2911" s="874"/>
      <c r="L2911" s="874"/>
      <c r="P2911" s="286">
        <v>43953.625</v>
      </c>
      <c r="Q2911">
        <v>4.3645000000000014</v>
      </c>
      <c r="S2911" s="286">
        <v>44546.041666666664</v>
      </c>
      <c r="T2911" s="461">
        <v>4.2320219999999997</v>
      </c>
      <c r="V2911" s="286">
        <v>44983.708333333336</v>
      </c>
      <c r="W2911" t="s">
        <v>1735</v>
      </c>
    </row>
    <row r="2912" spans="4:23" x14ac:dyDescent="0.2">
      <c r="D2912" s="277" t="s">
        <v>1314</v>
      </c>
      <c r="E2912">
        <v>274.06868316666657</v>
      </c>
      <c r="F2912" s="874"/>
      <c r="G2912" s="874"/>
      <c r="H2912" s="874"/>
      <c r="I2912" s="874"/>
      <c r="J2912" s="874"/>
      <c r="K2912" s="874"/>
      <c r="L2912" s="874"/>
      <c r="P2912" s="286">
        <v>43953.666666666664</v>
      </c>
      <c r="Q2912">
        <v>4.5253333333333323</v>
      </c>
      <c r="S2912" s="286">
        <v>44546.083333333336</v>
      </c>
      <c r="T2912" s="461">
        <v>3.2457780000000001</v>
      </c>
      <c r="V2912" s="286">
        <v>44983.75</v>
      </c>
      <c r="W2912" t="s">
        <v>1735</v>
      </c>
    </row>
    <row r="2913" spans="4:23" x14ac:dyDescent="0.2">
      <c r="D2913" s="277" t="s">
        <v>1315</v>
      </c>
      <c r="E2913">
        <v>3.1811966666666662</v>
      </c>
      <c r="F2913" s="874"/>
      <c r="G2913" s="874"/>
      <c r="H2913" s="874"/>
      <c r="I2913" s="874"/>
      <c r="J2913" s="874"/>
      <c r="K2913" s="874"/>
      <c r="L2913" s="874"/>
      <c r="P2913" s="286">
        <v>43953.708333333336</v>
      </c>
      <c r="Q2913">
        <v>3.6334999999999997</v>
      </c>
      <c r="S2913" s="286">
        <v>44546.125</v>
      </c>
      <c r="T2913" s="461">
        <v>2.581016</v>
      </c>
      <c r="V2913" s="286">
        <v>44983.791666666664</v>
      </c>
      <c r="W2913" t="s">
        <v>1735</v>
      </c>
    </row>
    <row r="2914" spans="4:23" x14ac:dyDescent="0.2">
      <c r="D2914" s="277" t="s">
        <v>1316</v>
      </c>
      <c r="E2914">
        <v>1.9871183333333338</v>
      </c>
      <c r="F2914" s="874"/>
      <c r="G2914" s="874"/>
      <c r="H2914" s="874"/>
      <c r="I2914" s="874"/>
      <c r="J2914" s="874"/>
      <c r="K2914" s="874"/>
      <c r="L2914" s="874"/>
      <c r="P2914" s="286">
        <v>43953.75</v>
      </c>
      <c r="Q2914">
        <v>4.7271666666666663</v>
      </c>
      <c r="S2914" s="286">
        <v>44546.166666666664</v>
      </c>
      <c r="T2914" s="461">
        <v>2.4109609999999999</v>
      </c>
      <c r="V2914" s="286">
        <v>44983.833333333336</v>
      </c>
      <c r="W2914" t="s">
        <v>1735</v>
      </c>
    </row>
    <row r="2915" spans="4:23" x14ac:dyDescent="0.2">
      <c r="D2915" s="277" t="s">
        <v>1317</v>
      </c>
      <c r="E2915">
        <v>1.6331983333333338</v>
      </c>
      <c r="F2915" s="874"/>
      <c r="G2915" s="874"/>
      <c r="H2915" s="874"/>
      <c r="I2915" s="874"/>
      <c r="J2915" s="874"/>
      <c r="K2915" s="874"/>
      <c r="L2915" s="874"/>
      <c r="P2915" s="286">
        <v>43953.791666666664</v>
      </c>
      <c r="Q2915">
        <v>3.2608333333333328</v>
      </c>
      <c r="S2915" s="286">
        <v>44546.208333333336</v>
      </c>
      <c r="T2915" s="461">
        <v>137.62280000000001</v>
      </c>
      <c r="V2915" s="286">
        <v>44983.875</v>
      </c>
      <c r="W2915" t="s">
        <v>1735</v>
      </c>
    </row>
    <row r="2916" spans="4:23" x14ac:dyDescent="0.2">
      <c r="D2916" s="277" t="s">
        <v>1318</v>
      </c>
      <c r="E2916">
        <v>1.5288016666666671</v>
      </c>
      <c r="F2916" s="874"/>
      <c r="G2916" s="874"/>
      <c r="H2916" s="874"/>
      <c r="I2916" s="874"/>
      <c r="J2916" s="874"/>
      <c r="K2916" s="874"/>
      <c r="L2916" s="874"/>
      <c r="P2916" s="286">
        <v>43953.833333333336</v>
      </c>
      <c r="Q2916">
        <v>2.2685000000000008</v>
      </c>
      <c r="S2916" s="286">
        <v>44546.25</v>
      </c>
      <c r="T2916" s="461">
        <v>93.589510000000004</v>
      </c>
      <c r="V2916" s="286">
        <v>44984.291666666664</v>
      </c>
      <c r="W2916">
        <v>109.8006</v>
      </c>
    </row>
    <row r="2917" spans="4:23" x14ac:dyDescent="0.2">
      <c r="D2917" s="277" t="s">
        <v>1319</v>
      </c>
      <c r="E2917">
        <v>1.5366800000000005</v>
      </c>
      <c r="F2917" s="874"/>
      <c r="G2917" s="874"/>
      <c r="H2917" s="874"/>
      <c r="I2917" s="874"/>
      <c r="J2917" s="874"/>
      <c r="K2917" s="874"/>
      <c r="L2917" s="874"/>
      <c r="P2917" s="286">
        <v>43953.875</v>
      </c>
      <c r="Q2917">
        <v>3.4558333333333335</v>
      </c>
      <c r="S2917" s="286">
        <v>44546.291666666664</v>
      </c>
      <c r="T2917" s="461">
        <v>249.07810000000001</v>
      </c>
      <c r="V2917" s="286">
        <v>44984.333333333336</v>
      </c>
      <c r="W2917">
        <v>203.28710000000001</v>
      </c>
    </row>
    <row r="2918" spans="4:23" x14ac:dyDescent="0.2">
      <c r="D2918" s="277" t="s">
        <v>1320</v>
      </c>
      <c r="E2918">
        <v>1.4804583333333328</v>
      </c>
      <c r="F2918" s="874"/>
      <c r="G2918" s="874"/>
      <c r="H2918" s="874"/>
      <c r="I2918" s="874"/>
      <c r="J2918" s="874"/>
      <c r="K2918" s="874"/>
      <c r="L2918" s="874"/>
      <c r="P2918" s="286">
        <v>43953.916666666664</v>
      </c>
      <c r="Q2918">
        <v>3.3896666666666664</v>
      </c>
      <c r="S2918" s="286">
        <v>44546.333333333336</v>
      </c>
      <c r="T2918" s="461">
        <v>157.809</v>
      </c>
      <c r="V2918" s="286">
        <v>44984.375</v>
      </c>
      <c r="W2918">
        <v>167.10300000000001</v>
      </c>
    </row>
    <row r="2919" spans="4:23" x14ac:dyDescent="0.2">
      <c r="D2919" s="277" t="s">
        <v>1321</v>
      </c>
      <c r="E2919">
        <v>1.4945466666666662</v>
      </c>
      <c r="F2919" s="874"/>
      <c r="G2919" s="874"/>
      <c r="H2919" s="874"/>
      <c r="I2919" s="874"/>
      <c r="J2919" s="874"/>
      <c r="K2919" s="874"/>
      <c r="L2919" s="874"/>
      <c r="P2919" s="286">
        <v>43953.958333333336</v>
      </c>
      <c r="Q2919">
        <v>3.3033333333333341</v>
      </c>
      <c r="S2919" s="286">
        <v>44546.375</v>
      </c>
      <c r="T2919" s="461">
        <v>104.2234</v>
      </c>
      <c r="V2919" s="286">
        <v>44984.416666666664</v>
      </c>
      <c r="W2919">
        <v>147.51230000000001</v>
      </c>
    </row>
    <row r="2920" spans="4:23" x14ac:dyDescent="0.2">
      <c r="D2920" s="277" t="s">
        <v>1322</v>
      </c>
      <c r="E2920">
        <v>1.5508416666666671</v>
      </c>
      <c r="F2920" s="874"/>
      <c r="G2920" s="874"/>
      <c r="H2920" s="874"/>
      <c r="I2920" s="874"/>
      <c r="J2920" s="874"/>
      <c r="K2920" s="874"/>
      <c r="L2920" s="874"/>
      <c r="P2920" s="286">
        <v>43954</v>
      </c>
      <c r="Q2920">
        <v>3.1646666666666672</v>
      </c>
      <c r="S2920" s="286">
        <v>44546.416666666664</v>
      </c>
      <c r="T2920" s="461">
        <v>180.43459999999999</v>
      </c>
      <c r="V2920" s="286">
        <v>44984.458333333336</v>
      </c>
      <c r="W2920">
        <v>201.7637</v>
      </c>
    </row>
    <row r="2921" spans="4:23" x14ac:dyDescent="0.2">
      <c r="D2921" s="277" t="s">
        <v>1323</v>
      </c>
      <c r="E2921">
        <v>1.6525533333333333</v>
      </c>
      <c r="F2921" s="874"/>
      <c r="G2921" s="874"/>
      <c r="H2921" s="874"/>
      <c r="I2921" s="874"/>
      <c r="J2921" s="874"/>
      <c r="K2921" s="874"/>
      <c r="L2921" s="874"/>
      <c r="P2921" s="286">
        <v>43954.041666666664</v>
      </c>
      <c r="Q2921">
        <v>3.0223333333333327</v>
      </c>
      <c r="S2921" s="286">
        <v>44546.458333333336</v>
      </c>
      <c r="T2921" s="461">
        <v>116.5976</v>
      </c>
      <c r="V2921" s="286">
        <v>44984.5</v>
      </c>
      <c r="W2921">
        <v>144.43899999999999</v>
      </c>
    </row>
    <row r="2922" spans="4:23" x14ac:dyDescent="0.2">
      <c r="D2922" s="277" t="s">
        <v>1324</v>
      </c>
      <c r="E2922">
        <v>1.7805566666666659</v>
      </c>
      <c r="F2922" s="874"/>
      <c r="G2922" s="874"/>
      <c r="H2922" s="874"/>
      <c r="I2922" s="874"/>
      <c r="J2922" s="874"/>
      <c r="K2922" s="874"/>
      <c r="L2922" s="874"/>
      <c r="P2922" s="286">
        <v>43954.083333333336</v>
      </c>
      <c r="Q2922">
        <v>2.9771666666666659</v>
      </c>
      <c r="S2922" s="286">
        <v>44546.5</v>
      </c>
      <c r="T2922" s="461">
        <v>91.713170000000005</v>
      </c>
      <c r="V2922" s="286">
        <v>44984.541666666664</v>
      </c>
      <c r="W2922" t="s">
        <v>1739</v>
      </c>
    </row>
    <row r="2923" spans="4:23" x14ac:dyDescent="0.2">
      <c r="D2923" s="277" t="s">
        <v>1325</v>
      </c>
      <c r="E2923">
        <v>1.8189233333333337</v>
      </c>
      <c r="F2923" s="874"/>
      <c r="G2923" s="874"/>
      <c r="H2923" s="874"/>
      <c r="I2923" s="874"/>
      <c r="J2923" s="874"/>
      <c r="K2923" s="874"/>
      <c r="L2923" s="874"/>
      <c r="P2923" s="286">
        <v>43954.125</v>
      </c>
      <c r="Q2923">
        <v>284.1848333333333</v>
      </c>
      <c r="S2923" s="286">
        <v>44546.541666666664</v>
      </c>
      <c r="T2923" s="461">
        <v>30.053439999999998</v>
      </c>
      <c r="V2923" s="286">
        <v>44984.583333333336</v>
      </c>
      <c r="W2923" t="s">
        <v>1735</v>
      </c>
    </row>
    <row r="2924" spans="4:23" x14ac:dyDescent="0.2">
      <c r="D2924" s="277" t="s">
        <v>1326</v>
      </c>
      <c r="E2924">
        <v>1.7427116666666673</v>
      </c>
      <c r="F2924" s="874"/>
      <c r="G2924" s="874"/>
      <c r="H2924" s="874"/>
      <c r="I2924" s="874"/>
      <c r="J2924" s="874"/>
      <c r="K2924" s="874"/>
      <c r="L2924" s="874"/>
      <c r="P2924" s="286">
        <v>43954.166666666664</v>
      </c>
      <c r="Q2924">
        <v>13.108833333333331</v>
      </c>
      <c r="S2924" s="286">
        <v>44546.583333333336</v>
      </c>
      <c r="T2924" s="461">
        <v>11.889570000000001</v>
      </c>
      <c r="V2924" s="286">
        <v>44984.625</v>
      </c>
      <c r="W2924" t="s">
        <v>1735</v>
      </c>
    </row>
    <row r="2925" spans="4:23" x14ac:dyDescent="0.2">
      <c r="D2925" s="277" t="s">
        <v>1327</v>
      </c>
      <c r="E2925">
        <v>1.561913333333333</v>
      </c>
      <c r="F2925" s="874"/>
      <c r="G2925" s="874"/>
      <c r="H2925" s="874"/>
      <c r="I2925" s="874"/>
      <c r="J2925" s="874"/>
      <c r="K2925" s="874"/>
      <c r="L2925" s="874"/>
      <c r="P2925" s="286">
        <v>43954.208333333336</v>
      </c>
      <c r="Q2925">
        <v>7.560666666666668</v>
      </c>
      <c r="S2925" s="286">
        <v>44546.625</v>
      </c>
      <c r="T2925" s="461">
        <v>8.6506760000000007</v>
      </c>
      <c r="V2925" s="286">
        <v>44984.666666666664</v>
      </c>
      <c r="W2925" t="s">
        <v>1735</v>
      </c>
    </row>
    <row r="2926" spans="4:23" x14ac:dyDescent="0.2">
      <c r="D2926" s="277" t="s">
        <v>1328</v>
      </c>
      <c r="E2926">
        <v>1.4047100000000006</v>
      </c>
      <c r="F2926" s="874"/>
      <c r="G2926" s="874"/>
      <c r="H2926" s="874"/>
      <c r="I2926" s="874"/>
      <c r="J2926" s="874"/>
      <c r="K2926" s="874"/>
      <c r="L2926" s="874"/>
      <c r="P2926" s="286">
        <v>43954.25</v>
      </c>
      <c r="Q2926">
        <v>5.902166666666667</v>
      </c>
      <c r="S2926" s="286">
        <v>44546.666666666664</v>
      </c>
      <c r="T2926" s="461">
        <v>15.51159</v>
      </c>
      <c r="V2926" s="286">
        <v>44984.708333333336</v>
      </c>
      <c r="W2926" t="s">
        <v>1735</v>
      </c>
    </row>
    <row r="2927" spans="4:23" x14ac:dyDescent="0.2">
      <c r="D2927" s="277" t="s">
        <v>1329</v>
      </c>
      <c r="E2927">
        <v>1.3028799999999998</v>
      </c>
      <c r="F2927" s="874"/>
      <c r="G2927" s="874"/>
      <c r="H2927" s="874"/>
      <c r="I2927" s="874"/>
      <c r="J2927" s="874"/>
      <c r="K2927" s="874"/>
      <c r="L2927" s="874"/>
      <c r="P2927" s="286">
        <v>43954.291666666664</v>
      </c>
      <c r="Q2927">
        <v>5.2888333333333319</v>
      </c>
      <c r="S2927" s="286">
        <v>44546.708333333336</v>
      </c>
      <c r="T2927" s="461">
        <v>3.687182</v>
      </c>
      <c r="V2927" s="286">
        <v>44984.75</v>
      </c>
      <c r="W2927" t="s">
        <v>1735</v>
      </c>
    </row>
    <row r="2928" spans="4:23" x14ac:dyDescent="0.2">
      <c r="D2928" s="277" t="s">
        <v>1330</v>
      </c>
      <c r="E2928">
        <v>1.3212766666666667</v>
      </c>
      <c r="F2928" s="874"/>
      <c r="G2928" s="874"/>
      <c r="H2928" s="874"/>
      <c r="I2928" s="874"/>
      <c r="J2928" s="874"/>
      <c r="K2928" s="874"/>
      <c r="L2928" s="874"/>
      <c r="P2928" s="286">
        <v>43954.333333333336</v>
      </c>
      <c r="Q2928">
        <v>5.2023333333333346</v>
      </c>
      <c r="S2928" s="286">
        <v>44546.75</v>
      </c>
      <c r="T2928" s="461">
        <v>3.7023510000000002</v>
      </c>
      <c r="V2928" s="286">
        <v>44984.791666666664</v>
      </c>
      <c r="W2928" t="s">
        <v>1735</v>
      </c>
    </row>
    <row r="2929" spans="4:23" x14ac:dyDescent="0.2">
      <c r="D2929" s="277" t="s">
        <v>1331</v>
      </c>
      <c r="E2929">
        <v>1.244868333333333</v>
      </c>
      <c r="F2929" s="874"/>
      <c r="G2929" s="874"/>
      <c r="H2929" s="874"/>
      <c r="I2929" s="874"/>
      <c r="J2929" s="874"/>
      <c r="K2929" s="874"/>
      <c r="L2929" s="874"/>
      <c r="P2929" s="286">
        <v>43954.375</v>
      </c>
      <c r="Q2929">
        <v>4.3104999999999993</v>
      </c>
      <c r="S2929" s="286">
        <v>44546.791666666664</v>
      </c>
      <c r="T2929" s="461">
        <v>4.9189400000000001</v>
      </c>
      <c r="V2929" s="286">
        <v>44984.833333333336</v>
      </c>
      <c r="W2929" t="s">
        <v>1735</v>
      </c>
    </row>
    <row r="2930" spans="4:23" x14ac:dyDescent="0.2">
      <c r="D2930" s="277" t="s">
        <v>1332</v>
      </c>
      <c r="E2930">
        <v>1.1630730000000002</v>
      </c>
      <c r="F2930" s="874"/>
      <c r="G2930" s="874"/>
      <c r="H2930" s="874"/>
      <c r="I2930" s="874"/>
      <c r="J2930" s="874"/>
      <c r="K2930" s="874"/>
      <c r="L2930" s="874"/>
      <c r="P2930" s="286">
        <v>43954.416666666664</v>
      </c>
      <c r="Q2930">
        <v>5.6593333333333318</v>
      </c>
      <c r="S2930" s="286">
        <v>44546.833333333336</v>
      </c>
      <c r="T2930" s="461">
        <v>14.969670000000001</v>
      </c>
      <c r="V2930" s="286">
        <v>44984.875</v>
      </c>
      <c r="W2930" t="s">
        <v>1735</v>
      </c>
    </row>
    <row r="2931" spans="4:23" x14ac:dyDescent="0.2">
      <c r="D2931" s="277" t="s">
        <v>1333</v>
      </c>
      <c r="E2931">
        <v>1.1341100000000002</v>
      </c>
      <c r="F2931" s="874"/>
      <c r="G2931" s="874"/>
      <c r="H2931" s="874"/>
      <c r="I2931" s="874"/>
      <c r="J2931" s="874"/>
      <c r="K2931" s="874"/>
      <c r="L2931" s="874"/>
      <c r="P2931" s="286">
        <v>43954.458333333336</v>
      </c>
      <c r="Q2931">
        <v>5.2183333333333328</v>
      </c>
      <c r="S2931" s="286">
        <v>44546.875</v>
      </c>
      <c r="T2931" s="461">
        <v>2.7293729999999998</v>
      </c>
      <c r="V2931" s="286">
        <v>44985.291666666664</v>
      </c>
      <c r="W2931">
        <v>153.25319999999999</v>
      </c>
    </row>
    <row r="2932" spans="4:23" x14ac:dyDescent="0.2">
      <c r="D2932" s="277" t="s">
        <v>1334</v>
      </c>
      <c r="E2932">
        <v>1.1146266666666664</v>
      </c>
      <c r="F2932" s="874"/>
      <c r="G2932" s="874"/>
      <c r="H2932" s="874"/>
      <c r="I2932" s="874"/>
      <c r="J2932" s="874"/>
      <c r="K2932" s="874"/>
      <c r="L2932" s="874"/>
      <c r="P2932" s="286">
        <v>43954.5</v>
      </c>
      <c r="Q2932">
        <v>5.0081666666666651</v>
      </c>
      <c r="S2932" s="286">
        <v>44546.916666666664</v>
      </c>
      <c r="T2932" s="461">
        <v>10.65375</v>
      </c>
      <c r="V2932" s="286">
        <v>44985.333333333336</v>
      </c>
      <c r="W2932">
        <v>65.450010000000006</v>
      </c>
    </row>
    <row r="2933" spans="4:23" x14ac:dyDescent="0.2">
      <c r="D2933" s="277" t="s">
        <v>1070</v>
      </c>
      <c r="F2933" s="874"/>
      <c r="G2933" s="874"/>
      <c r="H2933" s="874"/>
      <c r="I2933" s="874"/>
      <c r="J2933" s="874"/>
      <c r="K2933" s="874"/>
      <c r="L2933" s="874"/>
      <c r="P2933" s="286">
        <v>43954.541666666664</v>
      </c>
      <c r="Q2933">
        <v>5.1016666666666683</v>
      </c>
      <c r="S2933" s="286">
        <v>44546.958333333336</v>
      </c>
      <c r="T2933" s="461">
        <v>9.5008269999999992</v>
      </c>
      <c r="V2933" s="286">
        <v>44985.375</v>
      </c>
      <c r="W2933">
        <v>92.286689999999993</v>
      </c>
    </row>
    <row r="2934" spans="4:23" x14ac:dyDescent="0.2">
      <c r="D2934" s="277" t="s">
        <v>1311</v>
      </c>
      <c r="E2934">
        <v>1.0852233333333332</v>
      </c>
      <c r="F2934" s="874"/>
      <c r="G2934" s="874"/>
      <c r="H2934" s="874"/>
      <c r="I2934" s="874"/>
      <c r="J2934" s="874"/>
      <c r="K2934" s="874"/>
      <c r="L2934" s="874"/>
      <c r="P2934" s="286">
        <v>43954.583333333336</v>
      </c>
      <c r="Q2934">
        <v>5.1015000000000015</v>
      </c>
      <c r="S2934" s="286">
        <v>44547</v>
      </c>
      <c r="T2934" s="461">
        <v>10.27877</v>
      </c>
      <c r="V2934" s="286">
        <v>44985.416666666664</v>
      </c>
      <c r="W2934">
        <v>64.200029999999998</v>
      </c>
    </row>
    <row r="2935" spans="4:23" x14ac:dyDescent="0.2">
      <c r="D2935" s="277" t="s">
        <v>1312</v>
      </c>
      <c r="E2935">
        <v>1.0468686666666667</v>
      </c>
      <c r="F2935" s="874"/>
      <c r="G2935" s="874"/>
      <c r="H2935" s="874"/>
      <c r="I2935" s="874"/>
      <c r="J2935" s="874"/>
      <c r="K2935" s="874"/>
      <c r="L2935" s="874"/>
      <c r="P2935" s="286">
        <v>43954.625</v>
      </c>
      <c r="Q2935">
        <v>5.8410000000000002</v>
      </c>
      <c r="S2935" s="286">
        <v>44547.041666666664</v>
      </c>
      <c r="T2935" s="461">
        <v>8.3272790000000008</v>
      </c>
      <c r="V2935" s="286">
        <v>44985.458333333336</v>
      </c>
      <c r="W2935">
        <v>65.763310000000004</v>
      </c>
    </row>
    <row r="2936" spans="4:23" x14ac:dyDescent="0.2">
      <c r="D2936" s="277" t="s">
        <v>1313</v>
      </c>
      <c r="E2936">
        <v>1.0069181666666664</v>
      </c>
      <c r="F2936" s="874"/>
      <c r="G2936" s="874"/>
      <c r="H2936" s="874"/>
      <c r="I2936" s="874"/>
      <c r="J2936" s="874"/>
      <c r="K2936" s="874"/>
      <c r="L2936" s="874"/>
      <c r="P2936" s="286">
        <v>43954.666666666664</v>
      </c>
      <c r="Q2936">
        <v>5.1020000000000003</v>
      </c>
      <c r="S2936" s="286">
        <v>44547.083333333336</v>
      </c>
      <c r="T2936" s="461">
        <v>4.7088609999999997</v>
      </c>
      <c r="V2936" s="286">
        <v>44985.5</v>
      </c>
      <c r="W2936">
        <v>32.16986</v>
      </c>
    </row>
    <row r="2937" spans="4:23" x14ac:dyDescent="0.2">
      <c r="D2937" s="277" t="s">
        <v>1314</v>
      </c>
      <c r="E2937">
        <v>272.6561283333333</v>
      </c>
      <c r="F2937" s="874"/>
      <c r="G2937" s="874"/>
      <c r="H2937" s="874"/>
      <c r="I2937" s="874"/>
      <c r="J2937" s="874"/>
      <c r="K2937" s="874"/>
      <c r="L2937" s="874"/>
      <c r="P2937" s="286">
        <v>43954.708333333336</v>
      </c>
      <c r="Q2937">
        <v>4.6534999999999984</v>
      </c>
      <c r="S2937" s="286">
        <v>44547.125</v>
      </c>
      <c r="T2937" s="461">
        <v>4.0307729999999999</v>
      </c>
      <c r="V2937" s="286">
        <v>44985.541666666664</v>
      </c>
      <c r="W2937" t="s">
        <v>1739</v>
      </c>
    </row>
    <row r="2938" spans="4:23" x14ac:dyDescent="0.2">
      <c r="D2938" s="277" t="s">
        <v>1315</v>
      </c>
      <c r="E2938">
        <v>3.1243883333333327</v>
      </c>
      <c r="F2938" s="874"/>
      <c r="G2938" s="874"/>
      <c r="H2938" s="874"/>
      <c r="I2938" s="874"/>
      <c r="J2938" s="874"/>
      <c r="K2938" s="874"/>
      <c r="L2938" s="874"/>
      <c r="P2938" s="286">
        <v>43954.75</v>
      </c>
      <c r="Q2938">
        <v>4.5806666666666676</v>
      </c>
      <c r="S2938" s="286">
        <v>44547.166666666664</v>
      </c>
      <c r="T2938" s="461">
        <v>3.5805030000000002</v>
      </c>
      <c r="V2938" s="286">
        <v>44985.583333333336</v>
      </c>
      <c r="W2938" t="s">
        <v>1735</v>
      </c>
    </row>
    <row r="2939" spans="4:23" x14ac:dyDescent="0.2">
      <c r="D2939" s="277" t="s">
        <v>1316</v>
      </c>
      <c r="E2939">
        <v>1.9504916666666658</v>
      </c>
      <c r="F2939" s="874"/>
      <c r="G2939" s="874"/>
      <c r="H2939" s="874"/>
      <c r="I2939" s="874"/>
      <c r="J2939" s="874"/>
      <c r="K2939" s="874"/>
      <c r="L2939" s="874"/>
      <c r="P2939" s="286">
        <v>43954.791666666664</v>
      </c>
      <c r="Q2939">
        <v>4.5393333333333334</v>
      </c>
      <c r="S2939" s="286">
        <v>44547.208333333336</v>
      </c>
      <c r="T2939" s="461">
        <v>3.5543650000000002</v>
      </c>
      <c r="V2939" s="286">
        <v>44985.625</v>
      </c>
      <c r="W2939" t="s">
        <v>1735</v>
      </c>
    </row>
    <row r="2940" spans="4:23" x14ac:dyDescent="0.2">
      <c r="D2940" s="277" t="s">
        <v>1317</v>
      </c>
      <c r="E2940">
        <v>25.314811666666667</v>
      </c>
      <c r="F2940" s="874"/>
      <c r="G2940" s="874"/>
      <c r="H2940" s="874"/>
      <c r="I2940" s="874"/>
      <c r="J2940" s="874"/>
      <c r="K2940" s="874"/>
      <c r="L2940" s="874"/>
      <c r="P2940" s="286">
        <v>43954.833333333336</v>
      </c>
      <c r="Q2940">
        <v>4.3949999999999996</v>
      </c>
      <c r="S2940" s="286">
        <v>44547.25</v>
      </c>
      <c r="T2940" s="461">
        <v>5.7199629999999999</v>
      </c>
      <c r="V2940" s="286">
        <v>44985.666666666664</v>
      </c>
      <c r="W2940" t="s">
        <v>1735</v>
      </c>
    </row>
    <row r="2941" spans="4:23" x14ac:dyDescent="0.2">
      <c r="D2941" s="277" t="s">
        <v>1318</v>
      </c>
      <c r="E2941">
        <v>178.80746666666667</v>
      </c>
      <c r="F2941" s="874"/>
      <c r="G2941" s="874"/>
      <c r="H2941" s="874"/>
      <c r="I2941" s="874"/>
      <c r="J2941" s="874"/>
      <c r="K2941" s="874"/>
      <c r="L2941" s="874"/>
      <c r="P2941" s="286">
        <v>43954.875</v>
      </c>
      <c r="Q2941">
        <v>4.2323333333333339</v>
      </c>
      <c r="S2941" s="286">
        <v>44547.291666666664</v>
      </c>
      <c r="T2941" s="461">
        <v>217.97710000000001</v>
      </c>
      <c r="V2941" s="286">
        <v>44985.708333333336</v>
      </c>
      <c r="W2941" t="s">
        <v>1735</v>
      </c>
    </row>
    <row r="2942" spans="4:23" x14ac:dyDescent="0.2">
      <c r="D2942" s="277" t="s">
        <v>1319</v>
      </c>
      <c r="E2942">
        <v>63.214333333333336</v>
      </c>
      <c r="F2942" s="874"/>
      <c r="G2942" s="874"/>
      <c r="H2942" s="874"/>
      <c r="I2942" s="874"/>
      <c r="J2942" s="874"/>
      <c r="K2942" s="874"/>
      <c r="L2942" s="874"/>
      <c r="P2942" s="286">
        <v>43954.916666666664</v>
      </c>
      <c r="Q2942">
        <v>3.9803333333333333</v>
      </c>
      <c r="S2942" s="286">
        <v>44547.333333333336</v>
      </c>
      <c r="T2942" s="461">
        <v>192.76679999999999</v>
      </c>
      <c r="V2942" s="286">
        <v>44985.75</v>
      </c>
      <c r="W2942" t="s">
        <v>1735</v>
      </c>
    </row>
    <row r="2943" spans="4:23" x14ac:dyDescent="0.2">
      <c r="D2943" s="277" t="s">
        <v>1320</v>
      </c>
      <c r="E2943">
        <v>86.27821666666668</v>
      </c>
      <c r="F2943" s="874"/>
      <c r="G2943" s="874"/>
      <c r="H2943" s="874"/>
      <c r="I2943" s="874"/>
      <c r="J2943" s="874"/>
      <c r="K2943" s="874"/>
      <c r="L2943" s="874"/>
      <c r="P2943" s="286">
        <v>43954.958333333336</v>
      </c>
      <c r="Q2943">
        <v>3.8754999999999997</v>
      </c>
      <c r="S2943" s="286">
        <v>44547.375</v>
      </c>
      <c r="T2943" s="461">
        <v>56.845759999999999</v>
      </c>
      <c r="V2943" s="286">
        <v>44985.791666666664</v>
      </c>
      <c r="W2943" t="s">
        <v>1735</v>
      </c>
    </row>
    <row r="2944" spans="4:23" x14ac:dyDescent="0.2">
      <c r="D2944" s="277" t="s">
        <v>1321</v>
      </c>
      <c r="E2944">
        <v>146.73734999999999</v>
      </c>
      <c r="F2944" s="874"/>
      <c r="G2944" s="874"/>
      <c r="H2944" s="874"/>
      <c r="I2944" s="874"/>
      <c r="J2944" s="874"/>
      <c r="K2944" s="874"/>
      <c r="L2944" s="874"/>
      <c r="P2944" s="286">
        <v>43955</v>
      </c>
      <c r="Q2944">
        <v>3.6150000000000011</v>
      </c>
      <c r="S2944" s="286">
        <v>44547.416666666664</v>
      </c>
      <c r="T2944" s="461">
        <v>38.404899999999998</v>
      </c>
      <c r="V2944" s="286">
        <v>44985.833333333336</v>
      </c>
      <c r="W2944" t="s">
        <v>1735</v>
      </c>
    </row>
    <row r="2945" spans="4:23" x14ac:dyDescent="0.2">
      <c r="D2945" s="277" t="s">
        <v>1322</v>
      </c>
      <c r="E2945">
        <v>223.80360000000002</v>
      </c>
      <c r="F2945" s="874"/>
      <c r="G2945" s="874"/>
      <c r="H2945" s="874"/>
      <c r="I2945" s="874"/>
      <c r="J2945" s="874"/>
      <c r="K2945" s="874"/>
      <c r="L2945" s="874"/>
      <c r="P2945" s="286">
        <v>43955.041666666664</v>
      </c>
      <c r="Q2945">
        <v>3.5780000000000003</v>
      </c>
      <c r="S2945" s="286">
        <v>44547.458333333336</v>
      </c>
      <c r="T2945" s="461">
        <v>137.7509</v>
      </c>
      <c r="V2945" s="286">
        <v>44985.875</v>
      </c>
      <c r="W2945" t="s">
        <v>1735</v>
      </c>
    </row>
    <row r="2946" spans="4:23" x14ac:dyDescent="0.2">
      <c r="D2946" s="277" t="s">
        <v>1323</v>
      </c>
      <c r="E2946">
        <v>377.41533333333331</v>
      </c>
      <c r="F2946" s="874"/>
      <c r="G2946" s="874"/>
      <c r="H2946" s="874"/>
      <c r="I2946" s="874"/>
      <c r="J2946" s="874"/>
      <c r="K2946" s="874"/>
      <c r="L2946" s="874"/>
      <c r="P2946" s="286">
        <v>43955.083333333336</v>
      </c>
      <c r="Q2946">
        <v>3.3165</v>
      </c>
      <c r="S2946" s="286">
        <v>44547.5</v>
      </c>
      <c r="T2946" s="461">
        <v>178.5745</v>
      </c>
      <c r="V2946" s="286">
        <v>44986.291666666664</v>
      </c>
      <c r="W2946" t="s">
        <v>1739</v>
      </c>
    </row>
    <row r="2947" spans="4:23" x14ac:dyDescent="0.2">
      <c r="D2947" s="277" t="s">
        <v>1324</v>
      </c>
      <c r="E2947">
        <v>215.23771666666667</v>
      </c>
      <c r="F2947" s="874"/>
      <c r="G2947" s="874"/>
      <c r="H2947" s="874"/>
      <c r="I2947" s="874"/>
      <c r="J2947" s="874"/>
      <c r="K2947" s="874"/>
      <c r="L2947" s="874"/>
      <c r="P2947" s="286">
        <v>43955.125</v>
      </c>
      <c r="Q2947">
        <v>285.75316666666652</v>
      </c>
      <c r="S2947" s="286">
        <v>44547.541666666664</v>
      </c>
      <c r="T2947" s="461">
        <v>33.861179999999997</v>
      </c>
      <c r="V2947" s="286">
        <v>44986.333333333336</v>
      </c>
      <c r="W2947">
        <v>167.29740000000001</v>
      </c>
    </row>
    <row r="2948" spans="4:23" x14ac:dyDescent="0.2">
      <c r="D2948" s="277" t="s">
        <v>1325</v>
      </c>
      <c r="E2948">
        <v>79.009111666666669</v>
      </c>
      <c r="F2948" s="874"/>
      <c r="G2948" s="874"/>
      <c r="H2948" s="874"/>
      <c r="I2948" s="874"/>
      <c r="J2948" s="874"/>
      <c r="K2948" s="874"/>
      <c r="L2948" s="874"/>
      <c r="P2948" s="286">
        <v>43955.166666666664</v>
      </c>
      <c r="Q2948">
        <v>11.281666666666665</v>
      </c>
      <c r="S2948" s="286">
        <v>44547.583333333336</v>
      </c>
      <c r="T2948" s="461">
        <v>27.241150000000001</v>
      </c>
      <c r="V2948" s="286">
        <v>44986.375</v>
      </c>
      <c r="W2948">
        <v>255.57470000000001</v>
      </c>
    </row>
    <row r="2949" spans="4:23" x14ac:dyDescent="0.2">
      <c r="D2949" s="277" t="s">
        <v>1326</v>
      </c>
      <c r="E2949">
        <v>2.8277266666666661</v>
      </c>
      <c r="F2949" s="874"/>
      <c r="G2949" s="874"/>
      <c r="H2949" s="874"/>
      <c r="I2949" s="874"/>
      <c r="J2949" s="874"/>
      <c r="K2949" s="874"/>
      <c r="L2949" s="874"/>
      <c r="P2949" s="286">
        <v>43955.208333333336</v>
      </c>
      <c r="Q2949">
        <v>5.7421666666666651</v>
      </c>
      <c r="S2949" s="286">
        <v>44547.625</v>
      </c>
      <c r="T2949" s="461">
        <v>14.07053</v>
      </c>
      <c r="V2949" s="286">
        <v>44986.416666666664</v>
      </c>
      <c r="W2949">
        <v>40.024990000000003</v>
      </c>
    </row>
    <row r="2950" spans="4:23" x14ac:dyDescent="0.2">
      <c r="D2950" s="277" t="s">
        <v>1327</v>
      </c>
      <c r="E2950">
        <v>2.5257116666666657</v>
      </c>
      <c r="F2950" s="874"/>
      <c r="G2950" s="874"/>
      <c r="H2950" s="874"/>
      <c r="I2950" s="874"/>
      <c r="J2950" s="874"/>
      <c r="K2950" s="874"/>
      <c r="L2950" s="874"/>
      <c r="P2950" s="286">
        <v>43955.25</v>
      </c>
      <c r="Q2950">
        <v>6.283500000000001</v>
      </c>
      <c r="S2950" s="286">
        <v>44547.666666666664</v>
      </c>
      <c r="T2950" s="461">
        <v>14.77272</v>
      </c>
      <c r="V2950" s="286">
        <v>44986.458333333336</v>
      </c>
      <c r="W2950">
        <v>82.124309999999994</v>
      </c>
    </row>
    <row r="2951" spans="4:23" x14ac:dyDescent="0.2">
      <c r="D2951" s="277" t="s">
        <v>1328</v>
      </c>
      <c r="E2951">
        <v>2.1561316666666666</v>
      </c>
      <c r="F2951" s="874"/>
      <c r="G2951" s="874"/>
      <c r="H2951" s="874"/>
      <c r="I2951" s="874"/>
      <c r="J2951" s="874"/>
      <c r="K2951" s="874"/>
      <c r="L2951" s="874"/>
      <c r="P2951" s="286">
        <v>43955.291666666664</v>
      </c>
      <c r="Q2951">
        <v>28.782333333333337</v>
      </c>
      <c r="S2951" s="286">
        <v>44547.708333333336</v>
      </c>
      <c r="T2951" s="461">
        <v>12.49301</v>
      </c>
      <c r="V2951" s="286">
        <v>44986.5</v>
      </c>
      <c r="W2951">
        <v>22.228850000000001</v>
      </c>
    </row>
    <row r="2952" spans="4:23" x14ac:dyDescent="0.2">
      <c r="D2952" s="277" t="s">
        <v>1329</v>
      </c>
      <c r="E2952">
        <v>1.8770900000000001</v>
      </c>
      <c r="F2952" s="874"/>
      <c r="G2952" s="874"/>
      <c r="H2952" s="874"/>
      <c r="I2952" s="874"/>
      <c r="J2952" s="874"/>
      <c r="K2952" s="874"/>
      <c r="L2952" s="874"/>
      <c r="P2952" s="286">
        <v>43955.333333333336</v>
      </c>
      <c r="Q2952">
        <v>115.18316666666668</v>
      </c>
      <c r="S2952" s="286">
        <v>44547.75</v>
      </c>
      <c r="T2952" s="461">
        <v>10.48803</v>
      </c>
      <c r="V2952" s="286">
        <v>44986.541666666664</v>
      </c>
      <c r="W2952" t="s">
        <v>1739</v>
      </c>
    </row>
    <row r="2953" spans="4:23" x14ac:dyDescent="0.2">
      <c r="D2953" s="277" t="s">
        <v>1330</v>
      </c>
      <c r="E2953">
        <v>1.7480383333333334</v>
      </c>
      <c r="F2953" s="874"/>
      <c r="G2953" s="874"/>
      <c r="H2953" s="874"/>
      <c r="I2953" s="874"/>
      <c r="J2953" s="874"/>
      <c r="K2953" s="874"/>
      <c r="L2953" s="874"/>
      <c r="P2953" s="286">
        <v>43955.375</v>
      </c>
      <c r="Q2953">
        <v>47.904500000000006</v>
      </c>
      <c r="S2953" s="286">
        <v>44547.791666666664</v>
      </c>
      <c r="T2953" s="461">
        <v>7.8504310000000004</v>
      </c>
      <c r="V2953" s="286">
        <v>44986.583333333336</v>
      </c>
      <c r="W2953" t="s">
        <v>1735</v>
      </c>
    </row>
    <row r="2954" spans="4:23" x14ac:dyDescent="0.2">
      <c r="D2954" s="277" t="s">
        <v>1331</v>
      </c>
      <c r="E2954">
        <v>1.7358799999999996</v>
      </c>
      <c r="F2954" s="874"/>
      <c r="G2954" s="874"/>
      <c r="H2954" s="874"/>
      <c r="I2954" s="874"/>
      <c r="J2954" s="874"/>
      <c r="K2954" s="874"/>
      <c r="L2954" s="874"/>
      <c r="P2954" s="286">
        <v>43955.416666666664</v>
      </c>
      <c r="Q2954">
        <v>48.248166666666656</v>
      </c>
      <c r="S2954" s="286">
        <v>44547.833333333336</v>
      </c>
      <c r="T2954" s="461">
        <v>5.880547</v>
      </c>
      <c r="V2954" s="286">
        <v>44986.625</v>
      </c>
      <c r="W2954" t="s">
        <v>1735</v>
      </c>
    </row>
    <row r="2955" spans="4:23" x14ac:dyDescent="0.2">
      <c r="D2955" s="277" t="s">
        <v>1332</v>
      </c>
      <c r="E2955">
        <v>1.6657833333333329</v>
      </c>
      <c r="F2955" s="874"/>
      <c r="G2955" s="874"/>
      <c r="H2955" s="874"/>
      <c r="I2955" s="874"/>
      <c r="J2955" s="874"/>
      <c r="K2955" s="874"/>
      <c r="L2955" s="874"/>
      <c r="P2955" s="286">
        <v>43955.458333333336</v>
      </c>
      <c r="Q2955">
        <v>61.919333333333334</v>
      </c>
      <c r="S2955" s="286">
        <v>44547.875</v>
      </c>
      <c r="T2955" s="461">
        <v>6.2370739999999998</v>
      </c>
      <c r="V2955" s="286">
        <v>44986.666666666664</v>
      </c>
      <c r="W2955" t="s">
        <v>1735</v>
      </c>
    </row>
    <row r="2956" spans="4:23" x14ac:dyDescent="0.2">
      <c r="D2956" s="277" t="s">
        <v>1333</v>
      </c>
      <c r="E2956">
        <v>1.5728783333333332</v>
      </c>
      <c r="F2956" s="874"/>
      <c r="G2956" s="874"/>
      <c r="H2956" s="874"/>
      <c r="I2956" s="874"/>
      <c r="J2956" s="874"/>
      <c r="K2956" s="874"/>
      <c r="L2956" s="874"/>
      <c r="P2956" s="286">
        <v>43955.5</v>
      </c>
      <c r="Q2956">
        <v>61.423166666666674</v>
      </c>
      <c r="S2956" s="286">
        <v>44547.916666666664</v>
      </c>
      <c r="T2956" s="461">
        <v>5.6182090000000002</v>
      </c>
      <c r="V2956" s="286">
        <v>44986.708333333336</v>
      </c>
      <c r="W2956" t="s">
        <v>1735</v>
      </c>
    </row>
    <row r="2957" spans="4:23" x14ac:dyDescent="0.2">
      <c r="D2957" s="277" t="s">
        <v>1334</v>
      </c>
      <c r="E2957">
        <v>1.5218816666666664</v>
      </c>
      <c r="F2957" s="874"/>
      <c r="G2957" s="874"/>
      <c r="H2957" s="874"/>
      <c r="I2957" s="874"/>
      <c r="J2957" s="874"/>
      <c r="K2957" s="874"/>
      <c r="L2957" s="874"/>
      <c r="P2957" s="286">
        <v>43955.541666666664</v>
      </c>
      <c r="Q2957">
        <v>82.082333333333324</v>
      </c>
      <c r="S2957" s="286">
        <v>44547.958333333336</v>
      </c>
      <c r="T2957" s="461">
        <v>6.6465439999999996</v>
      </c>
      <c r="V2957" s="286">
        <v>44986.75</v>
      </c>
      <c r="W2957" t="s">
        <v>1735</v>
      </c>
    </row>
    <row r="2958" spans="4:23" x14ac:dyDescent="0.2">
      <c r="D2958" s="277" t="s">
        <v>1071</v>
      </c>
      <c r="F2958" s="874"/>
      <c r="G2958" s="874"/>
      <c r="H2958" s="874"/>
      <c r="I2958" s="874"/>
      <c r="J2958" s="874"/>
      <c r="K2958" s="874"/>
      <c r="L2958" s="874"/>
      <c r="P2958" s="286">
        <v>43955.583333333336</v>
      </c>
      <c r="Q2958">
        <v>39.726666666666667</v>
      </c>
      <c r="S2958" s="286">
        <v>44548</v>
      </c>
      <c r="T2958" s="461">
        <v>10.73873</v>
      </c>
      <c r="V2958" s="286">
        <v>44986.791666666664</v>
      </c>
      <c r="W2958" t="s">
        <v>1735</v>
      </c>
    </row>
    <row r="2959" spans="4:23" x14ac:dyDescent="0.2">
      <c r="D2959" s="277" t="s">
        <v>1311</v>
      </c>
      <c r="E2959">
        <v>1.4845550000000003</v>
      </c>
      <c r="F2959" s="874"/>
      <c r="G2959" s="874"/>
      <c r="H2959" s="874"/>
      <c r="I2959" s="874"/>
      <c r="J2959" s="874"/>
      <c r="K2959" s="874"/>
      <c r="L2959" s="874"/>
      <c r="P2959" s="286">
        <v>43955.625</v>
      </c>
      <c r="Q2959">
        <v>63.082000000000008</v>
      </c>
      <c r="S2959" s="286">
        <v>44548.041666666664</v>
      </c>
      <c r="T2959" s="461">
        <v>7.4583349999999999</v>
      </c>
      <c r="V2959" s="286">
        <v>44986.833333333336</v>
      </c>
      <c r="W2959" t="s">
        <v>1735</v>
      </c>
    </row>
    <row r="2960" spans="4:23" x14ac:dyDescent="0.2">
      <c r="D2960" s="277" t="s">
        <v>1312</v>
      </c>
      <c r="E2960">
        <v>1.3707816666666666</v>
      </c>
      <c r="F2960" s="874"/>
      <c r="G2960" s="874"/>
      <c r="H2960" s="874"/>
      <c r="I2960" s="874"/>
      <c r="J2960" s="874"/>
      <c r="K2960" s="874"/>
      <c r="L2960" s="874"/>
      <c r="P2960" s="286">
        <v>43955.666666666664</v>
      </c>
      <c r="Q2960">
        <v>69.79883333333332</v>
      </c>
      <c r="S2960" s="286">
        <v>44548.083333333336</v>
      </c>
      <c r="T2960" s="461">
        <v>5.0836829999999997</v>
      </c>
      <c r="V2960" s="286">
        <v>44986.875</v>
      </c>
      <c r="W2960" t="s">
        <v>1735</v>
      </c>
    </row>
    <row r="2961" spans="4:23" x14ac:dyDescent="0.2">
      <c r="D2961" s="277" t="s">
        <v>1313</v>
      </c>
      <c r="E2961">
        <v>1.2884666666666671</v>
      </c>
      <c r="F2961" s="874"/>
      <c r="G2961" s="874"/>
      <c r="H2961" s="874"/>
      <c r="I2961" s="874"/>
      <c r="J2961" s="874"/>
      <c r="K2961" s="874"/>
      <c r="L2961" s="874"/>
      <c r="P2961" s="286">
        <v>43955.708333333336</v>
      </c>
      <c r="Q2961">
        <v>50.353000000000023</v>
      </c>
      <c r="S2961" s="286">
        <v>44548.125</v>
      </c>
      <c r="T2961" s="461">
        <v>4.5239010000000004</v>
      </c>
      <c r="V2961" s="286">
        <v>44987.291666666664</v>
      </c>
      <c r="W2961" t="s">
        <v>1736</v>
      </c>
    </row>
    <row r="2962" spans="4:23" x14ac:dyDescent="0.2">
      <c r="D2962" s="277" t="s">
        <v>1314</v>
      </c>
      <c r="E2962">
        <v>274.25116200000008</v>
      </c>
      <c r="F2962" s="874"/>
      <c r="G2962" s="874"/>
      <c r="H2962" s="874"/>
      <c r="I2962" s="874"/>
      <c r="J2962" s="874"/>
      <c r="K2962" s="874"/>
      <c r="L2962" s="874"/>
      <c r="P2962" s="286">
        <v>43955.75</v>
      </c>
      <c r="Q2962">
        <v>54.302499999999995</v>
      </c>
      <c r="S2962" s="286">
        <v>44548.166666666664</v>
      </c>
      <c r="T2962" s="461">
        <v>3.7184940000000002</v>
      </c>
      <c r="V2962" s="286">
        <v>44987.333333333336</v>
      </c>
      <c r="W2962" t="s">
        <v>1736</v>
      </c>
    </row>
    <row r="2963" spans="4:23" x14ac:dyDescent="0.2">
      <c r="D2963" s="277" t="s">
        <v>1315</v>
      </c>
      <c r="E2963">
        <v>3.3013600000000012</v>
      </c>
      <c r="F2963" s="874"/>
      <c r="G2963" s="874"/>
      <c r="H2963" s="874"/>
      <c r="I2963" s="874"/>
      <c r="J2963" s="874"/>
      <c r="K2963" s="874"/>
      <c r="L2963" s="874"/>
      <c r="P2963" s="286">
        <v>43955.791666666664</v>
      </c>
      <c r="Q2963">
        <v>74.671999999999997</v>
      </c>
      <c r="S2963" s="286">
        <v>44548.208333333336</v>
      </c>
      <c r="T2963" s="461">
        <v>4.1683919999999999</v>
      </c>
      <c r="V2963" s="286">
        <v>44987.375</v>
      </c>
      <c r="W2963" t="s">
        <v>1736</v>
      </c>
    </row>
    <row r="2964" spans="4:23" x14ac:dyDescent="0.2">
      <c r="D2964" s="277" t="s">
        <v>1316</v>
      </c>
      <c r="E2964">
        <v>2.1458199999999996</v>
      </c>
      <c r="F2964" s="874"/>
      <c r="G2964" s="874"/>
      <c r="H2964" s="874"/>
      <c r="I2964" s="874"/>
      <c r="J2964" s="874"/>
      <c r="K2964" s="874"/>
      <c r="L2964" s="874"/>
      <c r="P2964" s="286">
        <v>43955.833333333336</v>
      </c>
      <c r="Q2964">
        <v>71.248833333333309</v>
      </c>
      <c r="S2964" s="286">
        <v>44548.25</v>
      </c>
      <c r="T2964" s="461">
        <v>4.1746639999999999</v>
      </c>
      <c r="V2964" s="286">
        <v>44987.416666666664</v>
      </c>
      <c r="W2964" t="s">
        <v>1736</v>
      </c>
    </row>
    <row r="2965" spans="4:23" x14ac:dyDescent="0.2">
      <c r="D2965" s="277" t="s">
        <v>1317</v>
      </c>
      <c r="E2965">
        <v>26.537951666666665</v>
      </c>
      <c r="F2965" s="874"/>
      <c r="G2965" s="874"/>
      <c r="H2965" s="874"/>
      <c r="I2965" s="874"/>
      <c r="J2965" s="874"/>
      <c r="K2965" s="874"/>
      <c r="L2965" s="874"/>
      <c r="P2965" s="286">
        <v>43955.875</v>
      </c>
      <c r="Q2965">
        <v>61.427</v>
      </c>
      <c r="S2965" s="286">
        <v>44548.291666666664</v>
      </c>
      <c r="T2965" s="461">
        <v>4.4505290000000004</v>
      </c>
      <c r="V2965" s="286">
        <v>44987.458333333336</v>
      </c>
      <c r="W2965" t="s">
        <v>1736</v>
      </c>
    </row>
    <row r="2966" spans="4:23" x14ac:dyDescent="0.2">
      <c r="D2966" s="277" t="s">
        <v>1318</v>
      </c>
      <c r="E2966">
        <v>156.06059999999999</v>
      </c>
      <c r="F2966" s="874"/>
      <c r="G2966" s="874"/>
      <c r="H2966" s="874"/>
      <c r="I2966" s="874"/>
      <c r="J2966" s="874"/>
      <c r="K2966" s="874"/>
      <c r="L2966" s="874"/>
      <c r="P2966" s="286">
        <v>43955.916666666664</v>
      </c>
      <c r="Q2966">
        <v>58.68666666666666</v>
      </c>
      <c r="S2966" s="286">
        <v>44548.333333333336</v>
      </c>
      <c r="T2966" s="461">
        <v>5.9819639999999996</v>
      </c>
      <c r="V2966" s="286">
        <v>44987.5</v>
      </c>
      <c r="W2966" t="s">
        <v>1736</v>
      </c>
    </row>
    <row r="2967" spans="4:23" x14ac:dyDescent="0.2">
      <c r="D2967" s="277" t="s">
        <v>1319</v>
      </c>
      <c r="E2967">
        <v>273.08709999999996</v>
      </c>
      <c r="F2967" s="874"/>
      <c r="G2967" s="874"/>
      <c r="H2967" s="874"/>
      <c r="I2967" s="874"/>
      <c r="J2967" s="874"/>
      <c r="K2967" s="874"/>
      <c r="L2967" s="874"/>
      <c r="P2967" s="286">
        <v>43955.958333333336</v>
      </c>
      <c r="Q2967">
        <v>97.381333333333316</v>
      </c>
      <c r="S2967" s="286">
        <v>44548.375</v>
      </c>
      <c r="T2967" s="461">
        <v>4.9241539999999997</v>
      </c>
      <c r="V2967" s="286">
        <v>44987.541666666664</v>
      </c>
      <c r="W2967" t="s">
        <v>1736</v>
      </c>
    </row>
    <row r="2968" spans="4:23" x14ac:dyDescent="0.2">
      <c r="D2968" s="277" t="s">
        <v>1320</v>
      </c>
      <c r="E2968">
        <v>257.76471666666669</v>
      </c>
      <c r="F2968" s="874"/>
      <c r="G2968" s="874"/>
      <c r="H2968" s="874"/>
      <c r="I2968" s="874"/>
      <c r="J2968" s="874"/>
      <c r="K2968" s="874"/>
      <c r="L2968" s="874"/>
      <c r="P2968" s="286">
        <v>43956</v>
      </c>
      <c r="Q2968">
        <v>77.649333333333345</v>
      </c>
      <c r="S2968" s="286">
        <v>44548.416666666664</v>
      </c>
      <c r="T2968" s="461">
        <v>5.5288259999999996</v>
      </c>
      <c r="V2968" s="286">
        <v>44987.583333333336</v>
      </c>
      <c r="W2968" t="s">
        <v>1736</v>
      </c>
    </row>
    <row r="2969" spans="4:23" x14ac:dyDescent="0.2">
      <c r="D2969" s="277" t="s">
        <v>1321</v>
      </c>
      <c r="E2969">
        <v>64.177916666666633</v>
      </c>
      <c r="F2969" s="874"/>
      <c r="G2969" s="874"/>
      <c r="H2969" s="874"/>
      <c r="I2969" s="874"/>
      <c r="J2969" s="874"/>
      <c r="K2969" s="874"/>
      <c r="L2969" s="874"/>
      <c r="P2969" s="286">
        <v>43956.041666666664</v>
      </c>
      <c r="Q2969">
        <v>44.885666666666658</v>
      </c>
      <c r="S2969" s="286">
        <v>44548.458333333336</v>
      </c>
      <c r="T2969" s="461">
        <v>5.0070389999999998</v>
      </c>
      <c r="V2969" s="286">
        <v>44987.625</v>
      </c>
      <c r="W2969" t="s">
        <v>1736</v>
      </c>
    </row>
    <row r="2970" spans="4:23" x14ac:dyDescent="0.2">
      <c r="D2970" s="277" t="s">
        <v>1322</v>
      </c>
      <c r="E2970">
        <v>70.813883333333322</v>
      </c>
      <c r="F2970" s="874"/>
      <c r="G2970" s="874"/>
      <c r="H2970" s="874"/>
      <c r="I2970" s="874"/>
      <c r="J2970" s="874"/>
      <c r="K2970" s="874"/>
      <c r="L2970" s="874"/>
      <c r="P2970" s="286">
        <v>43956.083333333336</v>
      </c>
      <c r="Q2970">
        <v>53.538833333333315</v>
      </c>
      <c r="S2970" s="286">
        <v>44548.5</v>
      </c>
      <c r="T2970" s="461">
        <v>7.3326729999999998</v>
      </c>
      <c r="V2970" s="286">
        <v>44987.666666666664</v>
      </c>
      <c r="W2970" t="s">
        <v>1736</v>
      </c>
    </row>
    <row r="2971" spans="4:23" x14ac:dyDescent="0.2">
      <c r="D2971" s="277" t="s">
        <v>1323</v>
      </c>
      <c r="E2971">
        <v>51.550133333333314</v>
      </c>
      <c r="F2971" s="874"/>
      <c r="G2971" s="874"/>
      <c r="H2971" s="874"/>
      <c r="I2971" s="874"/>
      <c r="J2971" s="874"/>
      <c r="K2971" s="874"/>
      <c r="L2971" s="874"/>
      <c r="P2971" s="286">
        <v>43956.125</v>
      </c>
      <c r="Q2971">
        <v>314.6751666666666</v>
      </c>
      <c r="S2971" s="286">
        <v>44548.541666666664</v>
      </c>
      <c r="T2971" s="461">
        <v>6.647856</v>
      </c>
      <c r="V2971" s="286">
        <v>44987.708333333336</v>
      </c>
      <c r="W2971" t="s">
        <v>1736</v>
      </c>
    </row>
    <row r="2972" spans="4:23" x14ac:dyDescent="0.2">
      <c r="D2972" s="277" t="s">
        <v>1324</v>
      </c>
      <c r="E2972">
        <v>90.224166666666662</v>
      </c>
      <c r="F2972" s="874"/>
      <c r="G2972" s="874"/>
      <c r="H2972" s="874"/>
      <c r="I2972" s="874"/>
      <c r="J2972" s="874"/>
      <c r="K2972" s="874"/>
      <c r="L2972" s="874"/>
      <c r="P2972" s="286">
        <v>43956.166666666664</v>
      </c>
      <c r="Q2972">
        <v>94.784833333333339</v>
      </c>
      <c r="S2972" s="286">
        <v>44548.583333333336</v>
      </c>
      <c r="T2972" s="461">
        <v>18.6417</v>
      </c>
      <c r="V2972" s="286">
        <v>44987.75</v>
      </c>
      <c r="W2972" t="s">
        <v>1736</v>
      </c>
    </row>
    <row r="2973" spans="4:23" x14ac:dyDescent="0.2">
      <c r="D2973" s="277" t="s">
        <v>1325</v>
      </c>
      <c r="E2973">
        <v>119.65186666666668</v>
      </c>
      <c r="F2973" s="874"/>
      <c r="G2973" s="874"/>
      <c r="H2973" s="874"/>
      <c r="I2973" s="874"/>
      <c r="J2973" s="874"/>
      <c r="K2973" s="874"/>
      <c r="L2973" s="874"/>
      <c r="P2973" s="286">
        <v>43956.208333333336</v>
      </c>
      <c r="Q2973">
        <v>83.268999999999991</v>
      </c>
      <c r="S2973" s="286">
        <v>44548.625</v>
      </c>
      <c r="T2973" s="461">
        <v>24.83372</v>
      </c>
      <c r="V2973" s="286">
        <v>44987.791666666664</v>
      </c>
      <c r="W2973" t="s">
        <v>1736</v>
      </c>
    </row>
    <row r="2974" spans="4:23" x14ac:dyDescent="0.2">
      <c r="D2974" s="277" t="s">
        <v>1326</v>
      </c>
      <c r="E2974">
        <v>66.598716666666647</v>
      </c>
      <c r="F2974" s="874"/>
      <c r="G2974" s="874"/>
      <c r="H2974" s="874"/>
      <c r="I2974" s="874"/>
      <c r="J2974" s="874"/>
      <c r="K2974" s="874"/>
      <c r="L2974" s="874"/>
      <c r="P2974" s="286">
        <v>43956.25</v>
      </c>
      <c r="Q2974">
        <v>54.553166666666684</v>
      </c>
      <c r="S2974" s="286">
        <v>44548.666666666664</v>
      </c>
      <c r="T2974" s="461">
        <v>27.383590000000002</v>
      </c>
      <c r="V2974" s="286">
        <v>44987.833333333336</v>
      </c>
      <c r="W2974" t="s">
        <v>1736</v>
      </c>
    </row>
    <row r="2975" spans="4:23" x14ac:dyDescent="0.2">
      <c r="D2975" s="277" t="s">
        <v>1327</v>
      </c>
      <c r="E2975">
        <v>58.929000000000009</v>
      </c>
      <c r="F2975" s="874"/>
      <c r="G2975" s="874"/>
      <c r="H2975" s="874"/>
      <c r="I2975" s="874"/>
      <c r="J2975" s="874"/>
      <c r="K2975" s="874"/>
      <c r="L2975" s="874"/>
      <c r="P2975" s="286">
        <v>43956.291666666664</v>
      </c>
      <c r="Q2975">
        <v>45.822833333333328</v>
      </c>
      <c r="S2975" s="286">
        <v>44548.708333333336</v>
      </c>
      <c r="T2975" s="461">
        <v>28.252359999999999</v>
      </c>
      <c r="V2975" s="286">
        <v>44987.875</v>
      </c>
      <c r="W2975" t="s">
        <v>1736</v>
      </c>
    </row>
    <row r="2976" spans="4:23" x14ac:dyDescent="0.2">
      <c r="D2976" s="277" t="s">
        <v>1328</v>
      </c>
      <c r="E2976">
        <v>14.675131666666667</v>
      </c>
      <c r="F2976" s="874"/>
      <c r="G2976" s="874"/>
      <c r="H2976" s="874"/>
      <c r="I2976" s="874"/>
      <c r="J2976" s="874"/>
      <c r="K2976" s="874"/>
      <c r="L2976" s="874"/>
      <c r="P2976" s="286">
        <v>43956.333333333336</v>
      </c>
      <c r="Q2976">
        <v>179.2803333333334</v>
      </c>
      <c r="S2976" s="286">
        <v>44548.75</v>
      </c>
      <c r="T2976" s="461">
        <v>26.336939999999998</v>
      </c>
      <c r="V2976" s="286">
        <v>44988.291666666664</v>
      </c>
      <c r="W2976">
        <v>109.6927</v>
      </c>
    </row>
    <row r="2977" spans="4:23" x14ac:dyDescent="0.2">
      <c r="D2977" s="277" t="s">
        <v>1329</v>
      </c>
      <c r="E2977">
        <v>8.3752833333333339</v>
      </c>
      <c r="F2977" s="874"/>
      <c r="G2977" s="874"/>
      <c r="H2977" s="874"/>
      <c r="I2977" s="874"/>
      <c r="J2977" s="874"/>
      <c r="K2977" s="874"/>
      <c r="L2977" s="874"/>
      <c r="P2977" s="286">
        <v>43956.375</v>
      </c>
      <c r="Q2977">
        <v>56.220500000000001</v>
      </c>
      <c r="S2977" s="286">
        <v>44548.791666666664</v>
      </c>
      <c r="T2977" s="461">
        <v>18.071100000000001</v>
      </c>
      <c r="V2977" s="286">
        <v>44988.333333333336</v>
      </c>
      <c r="W2977">
        <v>27.406839999999999</v>
      </c>
    </row>
    <row r="2978" spans="4:23" x14ac:dyDescent="0.2">
      <c r="D2978" s="277" t="s">
        <v>1330</v>
      </c>
      <c r="E2978">
        <v>3.7787649999999986</v>
      </c>
      <c r="F2978" s="874"/>
      <c r="G2978" s="874"/>
      <c r="H2978" s="874"/>
      <c r="I2978" s="874"/>
      <c r="J2978" s="874"/>
      <c r="K2978" s="874"/>
      <c r="L2978" s="874"/>
      <c r="P2978" s="286">
        <v>43956.416666666664</v>
      </c>
      <c r="Q2978">
        <v>27.070999999999991</v>
      </c>
      <c r="S2978" s="286">
        <v>44548.833333333336</v>
      </c>
      <c r="T2978" s="461">
        <v>10.208679999999999</v>
      </c>
      <c r="V2978" s="286">
        <v>44988.375</v>
      </c>
      <c r="W2978">
        <v>20.62274</v>
      </c>
    </row>
    <row r="2979" spans="4:23" x14ac:dyDescent="0.2">
      <c r="D2979" s="277" t="s">
        <v>1331</v>
      </c>
      <c r="E2979">
        <v>2.4541649999999993</v>
      </c>
      <c r="F2979" s="874"/>
      <c r="G2979" s="874"/>
      <c r="H2979" s="874"/>
      <c r="I2979" s="874"/>
      <c r="J2979" s="874"/>
      <c r="K2979" s="874"/>
      <c r="L2979" s="874"/>
      <c r="P2979" s="286">
        <v>43956.458333333336</v>
      </c>
      <c r="Q2979">
        <v>25.555499999999995</v>
      </c>
      <c r="S2979" s="286">
        <v>44548.875</v>
      </c>
      <c r="T2979" s="461">
        <v>12.847049999999999</v>
      </c>
      <c r="V2979" s="286">
        <v>44988.416666666664</v>
      </c>
      <c r="W2979">
        <v>18.830749999999998</v>
      </c>
    </row>
    <row r="2980" spans="4:23" x14ac:dyDescent="0.2">
      <c r="D2980" s="277" t="s">
        <v>1332</v>
      </c>
      <c r="E2980">
        <v>1.9132816666666659</v>
      </c>
      <c r="F2980" s="874"/>
      <c r="G2980" s="874"/>
      <c r="H2980" s="874"/>
      <c r="I2980" s="874"/>
      <c r="J2980" s="874"/>
      <c r="K2980" s="874"/>
      <c r="L2980" s="874"/>
      <c r="P2980" s="286">
        <v>43956.5</v>
      </c>
      <c r="Q2980">
        <v>29.142833333333336</v>
      </c>
      <c r="S2980" s="286">
        <v>44548.916666666664</v>
      </c>
      <c r="T2980" s="461">
        <v>7.0565300000000004</v>
      </c>
      <c r="V2980" s="286">
        <v>44988.458333333336</v>
      </c>
      <c r="W2980">
        <v>19.042560000000002</v>
      </c>
    </row>
    <row r="2981" spans="4:23" x14ac:dyDescent="0.2">
      <c r="D2981" s="277" t="s">
        <v>1333</v>
      </c>
      <c r="E2981">
        <v>1.6577483333333334</v>
      </c>
      <c r="F2981" s="874"/>
      <c r="G2981" s="874"/>
      <c r="H2981" s="874"/>
      <c r="I2981" s="874"/>
      <c r="J2981" s="874"/>
      <c r="K2981" s="874"/>
      <c r="L2981" s="874"/>
      <c r="P2981" s="286">
        <v>43956.541666666664</v>
      </c>
      <c r="Q2981">
        <v>40.330000000000005</v>
      </c>
      <c r="S2981" s="286">
        <v>44548.958333333336</v>
      </c>
      <c r="T2981" s="461">
        <v>11.08535</v>
      </c>
      <c r="V2981" s="286">
        <v>44988.5</v>
      </c>
      <c r="W2981" t="s">
        <v>1739</v>
      </c>
    </row>
    <row r="2982" spans="4:23" x14ac:dyDescent="0.2">
      <c r="D2982" s="277" t="s">
        <v>1334</v>
      </c>
      <c r="E2982">
        <v>1.5634816666666667</v>
      </c>
      <c r="F2982" s="874"/>
      <c r="G2982" s="874"/>
      <c r="H2982" s="874"/>
      <c r="I2982" s="874"/>
      <c r="J2982" s="874"/>
      <c r="K2982" s="874"/>
      <c r="L2982" s="874"/>
      <c r="P2982" s="286">
        <v>43956.583333333336</v>
      </c>
      <c r="Q2982">
        <v>66.086833333333331</v>
      </c>
      <c r="S2982" s="286">
        <v>44549</v>
      </c>
      <c r="T2982" s="461">
        <v>10.11351</v>
      </c>
      <c r="V2982" s="286">
        <v>44988.541666666664</v>
      </c>
      <c r="W2982" t="s">
        <v>1739</v>
      </c>
    </row>
    <row r="2983" spans="4:23" x14ac:dyDescent="0.2">
      <c r="D2983" s="277" t="s">
        <v>1072</v>
      </c>
      <c r="F2983" s="874"/>
      <c r="G2983" s="874"/>
      <c r="H2983" s="874"/>
      <c r="I2983" s="874"/>
      <c r="J2983" s="874"/>
      <c r="K2983" s="874"/>
      <c r="L2983" s="874"/>
      <c r="P2983" s="286">
        <v>43956.625</v>
      </c>
      <c r="Q2983">
        <v>78.596833333333322</v>
      </c>
      <c r="S2983" s="286">
        <v>44549.041666666664</v>
      </c>
      <c r="T2983" s="461">
        <v>7.8342349999999996</v>
      </c>
      <c r="V2983" s="286">
        <v>44988.583333333336</v>
      </c>
      <c r="W2983" t="s">
        <v>1735</v>
      </c>
    </row>
    <row r="2984" spans="4:23" x14ac:dyDescent="0.2">
      <c r="D2984" s="277" t="s">
        <v>1311</v>
      </c>
      <c r="E2984">
        <v>1.4053433333333336</v>
      </c>
      <c r="F2984" s="874"/>
      <c r="G2984" s="874"/>
      <c r="H2984" s="874"/>
      <c r="I2984" s="874"/>
      <c r="J2984" s="874"/>
      <c r="K2984" s="874"/>
      <c r="L2984" s="874"/>
      <c r="P2984" s="286">
        <v>43956.666666666664</v>
      </c>
      <c r="Q2984">
        <v>52.40450000000002</v>
      </c>
      <c r="S2984" s="286">
        <v>44549.083333333336</v>
      </c>
      <c r="T2984" s="461">
        <v>4.5276370000000004</v>
      </c>
      <c r="V2984" s="286">
        <v>44988.625</v>
      </c>
      <c r="W2984" t="s">
        <v>1735</v>
      </c>
    </row>
    <row r="2985" spans="4:23" x14ac:dyDescent="0.2">
      <c r="D2985" s="277" t="s">
        <v>1312</v>
      </c>
      <c r="E2985">
        <v>1.3356533333333329</v>
      </c>
      <c r="F2985" s="874"/>
      <c r="G2985" s="874"/>
      <c r="H2985" s="874"/>
      <c r="I2985" s="874"/>
      <c r="J2985" s="874"/>
      <c r="K2985" s="874"/>
      <c r="L2985" s="874"/>
      <c r="P2985" s="286">
        <v>43956.708333333336</v>
      </c>
      <c r="Q2985">
        <v>69.537166666666678</v>
      </c>
      <c r="S2985" s="286">
        <v>44549.125</v>
      </c>
      <c r="T2985" s="461">
        <v>4.4094470000000001</v>
      </c>
      <c r="V2985" s="286">
        <v>44988.666666666664</v>
      </c>
      <c r="W2985" t="s">
        <v>1735</v>
      </c>
    </row>
    <row r="2986" spans="4:23" x14ac:dyDescent="0.2">
      <c r="D2986" s="277" t="s">
        <v>1313</v>
      </c>
      <c r="E2986">
        <v>1.3288316666666666</v>
      </c>
      <c r="F2986" s="874"/>
      <c r="G2986" s="874"/>
      <c r="H2986" s="874"/>
      <c r="I2986" s="874"/>
      <c r="J2986" s="874"/>
      <c r="K2986" s="874"/>
      <c r="L2986" s="874"/>
      <c r="P2986" s="286">
        <v>43956.75</v>
      </c>
      <c r="Q2986">
        <v>53.146999999999998</v>
      </c>
      <c r="S2986" s="286">
        <v>44549.166666666664</v>
      </c>
      <c r="T2986" s="461">
        <v>4.7662380000000004</v>
      </c>
      <c r="V2986" s="286">
        <v>44988.708333333336</v>
      </c>
      <c r="W2986" t="s">
        <v>1735</v>
      </c>
    </row>
    <row r="2987" spans="4:23" x14ac:dyDescent="0.2">
      <c r="D2987" s="277" t="s">
        <v>1314</v>
      </c>
      <c r="E2987">
        <v>273.15487166666674</v>
      </c>
      <c r="F2987" s="874"/>
      <c r="G2987" s="874"/>
      <c r="H2987" s="874"/>
      <c r="I2987" s="874"/>
      <c r="J2987" s="874"/>
      <c r="K2987" s="874"/>
      <c r="L2987" s="874"/>
      <c r="P2987" s="286">
        <v>43956.791666666664</v>
      </c>
      <c r="Q2987">
        <v>45.325999999999993</v>
      </c>
      <c r="S2987" s="286">
        <v>44549.208333333336</v>
      </c>
      <c r="T2987" s="461">
        <v>6.2691739999999996</v>
      </c>
      <c r="V2987" s="286">
        <v>44988.75</v>
      </c>
      <c r="W2987" t="s">
        <v>1735</v>
      </c>
    </row>
    <row r="2988" spans="4:23" x14ac:dyDescent="0.2">
      <c r="D2988" s="277" t="s">
        <v>1315</v>
      </c>
      <c r="E2988">
        <v>3.2809800000000005</v>
      </c>
      <c r="F2988" s="874"/>
      <c r="G2988" s="874"/>
      <c r="H2988" s="874"/>
      <c r="I2988" s="874"/>
      <c r="J2988" s="874"/>
      <c r="K2988" s="874"/>
      <c r="L2988" s="874"/>
      <c r="P2988" s="286">
        <v>43956.833333333336</v>
      </c>
      <c r="Q2988">
        <v>66.282499999999999</v>
      </c>
      <c r="S2988" s="286">
        <v>44549.25</v>
      </c>
      <c r="T2988" s="461">
        <v>3.0108630000000001</v>
      </c>
      <c r="V2988" s="286">
        <v>44988.791666666664</v>
      </c>
      <c r="W2988" t="s">
        <v>1735</v>
      </c>
    </row>
    <row r="2989" spans="4:23" x14ac:dyDescent="0.2">
      <c r="D2989" s="277" t="s">
        <v>1316</v>
      </c>
      <c r="E2989">
        <v>2.067741666666667</v>
      </c>
      <c r="F2989" s="874"/>
      <c r="G2989" s="874"/>
      <c r="H2989" s="874"/>
      <c r="I2989" s="874"/>
      <c r="J2989" s="874"/>
      <c r="K2989" s="874"/>
      <c r="L2989" s="874"/>
      <c r="P2989" s="286">
        <v>43956.875</v>
      </c>
      <c r="Q2989">
        <v>48.725500000000011</v>
      </c>
      <c r="S2989" s="286">
        <v>44549.291666666664</v>
      </c>
      <c r="T2989" s="461">
        <v>7.0938100000000004</v>
      </c>
      <c r="V2989" s="286">
        <v>44988.833333333336</v>
      </c>
      <c r="W2989" t="s">
        <v>1735</v>
      </c>
    </row>
    <row r="2990" spans="4:23" x14ac:dyDescent="0.2">
      <c r="D2990" s="277" t="s">
        <v>1317</v>
      </c>
      <c r="E2990">
        <v>26.332526666666659</v>
      </c>
      <c r="F2990" s="874"/>
      <c r="G2990" s="874"/>
      <c r="H2990" s="874"/>
      <c r="I2990" s="874"/>
      <c r="J2990" s="874"/>
      <c r="K2990" s="874"/>
      <c r="L2990" s="874"/>
      <c r="P2990" s="286">
        <v>43956.916666666664</v>
      </c>
      <c r="Q2990">
        <v>84.007833333333323</v>
      </c>
      <c r="S2990" s="286">
        <v>44549.333333333336</v>
      </c>
      <c r="T2990" s="461">
        <v>7.55776</v>
      </c>
      <c r="V2990" s="286">
        <v>44988.875</v>
      </c>
      <c r="W2990" t="s">
        <v>1735</v>
      </c>
    </row>
    <row r="2991" spans="4:23" x14ac:dyDescent="0.2">
      <c r="D2991" s="277" t="s">
        <v>1318</v>
      </c>
      <c r="E2991">
        <v>171.47958333333335</v>
      </c>
      <c r="F2991" s="874"/>
      <c r="G2991" s="874"/>
      <c r="H2991" s="874"/>
      <c r="I2991" s="874"/>
      <c r="J2991" s="874"/>
      <c r="K2991" s="874"/>
      <c r="L2991" s="874"/>
      <c r="P2991" s="286">
        <v>43956.958333333336</v>
      </c>
      <c r="Q2991">
        <v>88.706999999999965</v>
      </c>
      <c r="S2991" s="286">
        <v>44549.375</v>
      </c>
      <c r="T2991" s="461">
        <v>3.63801</v>
      </c>
      <c r="V2991" s="286">
        <v>44989.291666666664</v>
      </c>
      <c r="W2991" t="s">
        <v>1736</v>
      </c>
    </row>
    <row r="2992" spans="4:23" x14ac:dyDescent="0.2">
      <c r="D2992" s="277" t="s">
        <v>1319</v>
      </c>
      <c r="E2992">
        <v>161.01428333333337</v>
      </c>
      <c r="F2992" s="874"/>
      <c r="G2992" s="874"/>
      <c r="H2992" s="874"/>
      <c r="I2992" s="874"/>
      <c r="J2992" s="874"/>
      <c r="K2992" s="874"/>
      <c r="L2992" s="874"/>
      <c r="P2992" s="286">
        <v>43957</v>
      </c>
      <c r="Q2992">
        <v>41.363000000000007</v>
      </c>
      <c r="S2992" s="286">
        <v>44549.416666666664</v>
      </c>
      <c r="T2992" s="461">
        <v>2.6015190000000001</v>
      </c>
      <c r="V2992" s="286">
        <v>44989.333333333336</v>
      </c>
      <c r="W2992" t="s">
        <v>1736</v>
      </c>
    </row>
    <row r="2993" spans="4:23" x14ac:dyDescent="0.2">
      <c r="D2993" s="277" t="s">
        <v>1320</v>
      </c>
      <c r="E2993">
        <v>80.253550000000033</v>
      </c>
      <c r="F2993" s="874"/>
      <c r="G2993" s="874"/>
      <c r="H2993" s="874"/>
      <c r="I2993" s="874"/>
      <c r="J2993" s="874"/>
      <c r="K2993" s="874"/>
      <c r="L2993" s="874"/>
      <c r="P2993" s="286">
        <v>43957.041666666664</v>
      </c>
      <c r="Q2993">
        <v>77.196499999999986</v>
      </c>
      <c r="S2993" s="286">
        <v>44549.458333333336</v>
      </c>
      <c r="T2993" s="461">
        <v>2.280106</v>
      </c>
      <c r="V2993" s="286">
        <v>44989.375</v>
      </c>
      <c r="W2993" t="s">
        <v>1736</v>
      </c>
    </row>
    <row r="2994" spans="4:23" x14ac:dyDescent="0.2">
      <c r="D2994" s="277" t="s">
        <v>1321</v>
      </c>
      <c r="E2994">
        <v>74.391166666666649</v>
      </c>
      <c r="F2994" s="874"/>
      <c r="G2994" s="874"/>
      <c r="H2994" s="874"/>
      <c r="I2994" s="874"/>
      <c r="J2994" s="874"/>
      <c r="K2994" s="874"/>
      <c r="L2994" s="874"/>
      <c r="P2994" s="286">
        <v>43957.083333333336</v>
      </c>
      <c r="Q2994">
        <v>95.298000000000016</v>
      </c>
      <c r="S2994" s="286">
        <v>44549.5</v>
      </c>
      <c r="T2994" s="461">
        <v>0</v>
      </c>
      <c r="V2994" s="286">
        <v>44989.416666666664</v>
      </c>
      <c r="W2994" t="s">
        <v>1736</v>
      </c>
    </row>
    <row r="2995" spans="4:23" x14ac:dyDescent="0.2">
      <c r="D2995" s="277" t="s">
        <v>1322</v>
      </c>
      <c r="E2995">
        <v>55.677033333333334</v>
      </c>
      <c r="F2995" s="874"/>
      <c r="G2995" s="874"/>
      <c r="H2995" s="874"/>
      <c r="I2995" s="874"/>
      <c r="J2995" s="874"/>
      <c r="K2995" s="874"/>
      <c r="L2995" s="874"/>
      <c r="P2995" s="286">
        <v>43957.125</v>
      </c>
      <c r="Q2995">
        <v>323.99216666666666</v>
      </c>
      <c r="S2995" s="286">
        <v>44550.208333333336</v>
      </c>
      <c r="T2995" s="461">
        <v>0</v>
      </c>
      <c r="V2995" s="286">
        <v>44989.458333333336</v>
      </c>
      <c r="W2995" t="s">
        <v>1736</v>
      </c>
    </row>
    <row r="2996" spans="4:23" x14ac:dyDescent="0.2">
      <c r="D2996" s="277" t="s">
        <v>1323</v>
      </c>
      <c r="E2996">
        <v>109.0042</v>
      </c>
      <c r="F2996" s="874"/>
      <c r="G2996" s="874"/>
      <c r="H2996" s="874"/>
      <c r="I2996" s="874"/>
      <c r="J2996" s="874"/>
      <c r="K2996" s="874"/>
      <c r="L2996" s="874"/>
      <c r="P2996" s="286">
        <v>43957.166666666664</v>
      </c>
      <c r="Q2996">
        <v>130.98249999999999</v>
      </c>
      <c r="S2996" s="286">
        <v>44550.25</v>
      </c>
      <c r="T2996" s="461">
        <v>7.6950329999999997E-2</v>
      </c>
      <c r="V2996" s="286">
        <v>44989.5</v>
      </c>
      <c r="W2996" t="s">
        <v>1736</v>
      </c>
    </row>
    <row r="2997" spans="4:23" x14ac:dyDescent="0.2">
      <c r="D2997" s="277" t="s">
        <v>1324</v>
      </c>
      <c r="E2997">
        <v>132.35931666666661</v>
      </c>
      <c r="F2997" s="874"/>
      <c r="G2997" s="874"/>
      <c r="H2997" s="874"/>
      <c r="I2997" s="874"/>
      <c r="J2997" s="874"/>
      <c r="K2997" s="874"/>
      <c r="L2997" s="874"/>
      <c r="P2997" s="286">
        <v>43957.208333333336</v>
      </c>
      <c r="Q2997">
        <v>110.85350000000001</v>
      </c>
      <c r="S2997" s="286">
        <v>44550.291666666664</v>
      </c>
      <c r="T2997" s="461">
        <v>6.1107500000000003</v>
      </c>
      <c r="V2997" s="286">
        <v>44989.541666666664</v>
      </c>
      <c r="W2997" t="s">
        <v>1736</v>
      </c>
    </row>
    <row r="2998" spans="4:23" x14ac:dyDescent="0.2">
      <c r="D2998" s="277" t="s">
        <v>1325</v>
      </c>
      <c r="E2998">
        <v>96.346835000000027</v>
      </c>
      <c r="F2998" s="874"/>
      <c r="G2998" s="874"/>
      <c r="H2998" s="874"/>
      <c r="I2998" s="874"/>
      <c r="J2998" s="874"/>
      <c r="K2998" s="874"/>
      <c r="L2998" s="874"/>
      <c r="P2998" s="286">
        <v>43957.25</v>
      </c>
      <c r="Q2998">
        <v>46.815833333333323</v>
      </c>
      <c r="S2998" s="286">
        <v>44550.333333333336</v>
      </c>
      <c r="T2998" s="461">
        <v>151.23570000000001</v>
      </c>
      <c r="V2998" s="286">
        <v>44989.583333333336</v>
      </c>
      <c r="W2998" t="s">
        <v>1736</v>
      </c>
    </row>
    <row r="2999" spans="4:23" x14ac:dyDescent="0.2">
      <c r="D2999" s="277" t="s">
        <v>1326</v>
      </c>
      <c r="E2999">
        <v>18.850001666666671</v>
      </c>
      <c r="F2999" s="874"/>
      <c r="G2999" s="874"/>
      <c r="H2999" s="874"/>
      <c r="I2999" s="874"/>
      <c r="J2999" s="874"/>
      <c r="K2999" s="874"/>
      <c r="L2999" s="874"/>
      <c r="P2999" s="286">
        <v>43957.291666666664</v>
      </c>
      <c r="Q2999">
        <v>42.751000000000005</v>
      </c>
      <c r="S2999" s="286">
        <v>44550.375</v>
      </c>
      <c r="T2999" s="461">
        <v>140.9144</v>
      </c>
      <c r="V2999" s="286">
        <v>44989.625</v>
      </c>
      <c r="W2999" t="s">
        <v>1736</v>
      </c>
    </row>
    <row r="3000" spans="4:23" x14ac:dyDescent="0.2">
      <c r="D3000" s="277" t="s">
        <v>1327</v>
      </c>
      <c r="E3000">
        <v>7.1343666666666641</v>
      </c>
      <c r="F3000" s="874"/>
      <c r="G3000" s="874"/>
      <c r="H3000" s="874"/>
      <c r="I3000" s="874"/>
      <c r="J3000" s="874"/>
      <c r="K3000" s="874"/>
      <c r="L3000" s="874"/>
      <c r="P3000" s="286">
        <v>43957.333333333336</v>
      </c>
      <c r="Q3000">
        <v>72.136666666666684</v>
      </c>
      <c r="S3000" s="286">
        <v>44550.416666666664</v>
      </c>
      <c r="T3000" s="461">
        <v>205.68020000000001</v>
      </c>
      <c r="V3000" s="286">
        <v>44989.666666666664</v>
      </c>
      <c r="W3000" t="s">
        <v>1736</v>
      </c>
    </row>
    <row r="3001" spans="4:23" x14ac:dyDescent="0.2">
      <c r="D3001" s="277" t="s">
        <v>1328</v>
      </c>
      <c r="E3001">
        <v>2.2684533333333339</v>
      </c>
      <c r="F3001" s="874"/>
      <c r="G3001" s="874"/>
      <c r="H3001" s="874"/>
      <c r="I3001" s="874"/>
      <c r="J3001" s="874"/>
      <c r="K3001" s="874"/>
      <c r="L3001" s="874"/>
      <c r="P3001" s="286">
        <v>43957.375</v>
      </c>
      <c r="Q3001">
        <v>37.092833333333331</v>
      </c>
      <c r="S3001" s="286">
        <v>44550.458333333336</v>
      </c>
      <c r="T3001" s="461">
        <v>403.05720000000002</v>
      </c>
      <c r="V3001" s="286">
        <v>44989.708333333336</v>
      </c>
      <c r="W3001" t="s">
        <v>1736</v>
      </c>
    </row>
    <row r="3002" spans="4:23" x14ac:dyDescent="0.2">
      <c r="D3002" s="277" t="s">
        <v>1329</v>
      </c>
      <c r="E3002">
        <v>2.0234666666666667</v>
      </c>
      <c r="F3002" s="874"/>
      <c r="G3002" s="874"/>
      <c r="H3002" s="874"/>
      <c r="I3002" s="874"/>
      <c r="J3002" s="874"/>
      <c r="K3002" s="874"/>
      <c r="L3002" s="874"/>
      <c r="P3002" s="286">
        <v>43957.416666666664</v>
      </c>
      <c r="Q3002">
        <v>69.725166666666667</v>
      </c>
      <c r="S3002" s="286">
        <v>44550.5</v>
      </c>
      <c r="T3002" s="461">
        <v>196.8117</v>
      </c>
      <c r="V3002" s="286">
        <v>44989.75</v>
      </c>
      <c r="W3002" t="s">
        <v>1736</v>
      </c>
    </row>
    <row r="3003" spans="4:23" x14ac:dyDescent="0.2">
      <c r="D3003" s="277" t="s">
        <v>1330</v>
      </c>
      <c r="E3003">
        <v>1.8673216666666661</v>
      </c>
      <c r="F3003" s="874"/>
      <c r="G3003" s="874"/>
      <c r="H3003" s="874"/>
      <c r="I3003" s="874"/>
      <c r="J3003" s="874"/>
      <c r="K3003" s="874"/>
      <c r="L3003" s="874"/>
      <c r="P3003" s="286">
        <v>43957.458333333336</v>
      </c>
      <c r="Q3003">
        <v>82.459500000000006</v>
      </c>
      <c r="S3003" s="286">
        <v>44550.541666666664</v>
      </c>
      <c r="T3003" s="461">
        <v>41.997549999999997</v>
      </c>
      <c r="V3003" s="286">
        <v>44989.791666666664</v>
      </c>
      <c r="W3003" t="s">
        <v>1736</v>
      </c>
    </row>
    <row r="3004" spans="4:23" x14ac:dyDescent="0.2">
      <c r="D3004" s="277" t="s">
        <v>1331</v>
      </c>
      <c r="E3004">
        <v>1.8174383333333337</v>
      </c>
      <c r="F3004" s="874"/>
      <c r="G3004" s="874"/>
      <c r="H3004" s="874"/>
      <c r="I3004" s="874"/>
      <c r="J3004" s="874"/>
      <c r="K3004" s="874"/>
      <c r="L3004" s="874"/>
      <c r="P3004" s="286">
        <v>43957.5</v>
      </c>
      <c r="Q3004">
        <v>171.50066666666663</v>
      </c>
      <c r="S3004" s="286">
        <v>44550.583333333336</v>
      </c>
      <c r="T3004" s="461">
        <v>23.154109999999999</v>
      </c>
      <c r="V3004" s="286">
        <v>44989.833333333336</v>
      </c>
      <c r="W3004" t="s">
        <v>1736</v>
      </c>
    </row>
    <row r="3005" spans="4:23" x14ac:dyDescent="0.2">
      <c r="D3005" s="277" t="s">
        <v>1332</v>
      </c>
      <c r="E3005">
        <v>1.7509333333333335</v>
      </c>
      <c r="F3005" s="874"/>
      <c r="G3005" s="874"/>
      <c r="H3005" s="874"/>
      <c r="I3005" s="874"/>
      <c r="J3005" s="874"/>
      <c r="K3005" s="874"/>
      <c r="L3005" s="874"/>
      <c r="P3005" s="286">
        <v>43957.541666666664</v>
      </c>
      <c r="Q3005">
        <v>128.29066666666665</v>
      </c>
      <c r="S3005" s="286">
        <v>44550.625</v>
      </c>
      <c r="T3005" s="461">
        <v>10.522460000000001</v>
      </c>
      <c r="V3005" s="286">
        <v>44989.875</v>
      </c>
      <c r="W3005" t="s">
        <v>1736</v>
      </c>
    </row>
    <row r="3006" spans="4:23" x14ac:dyDescent="0.2">
      <c r="D3006" s="277" t="s">
        <v>1333</v>
      </c>
      <c r="E3006">
        <v>1.5734416666666666</v>
      </c>
      <c r="F3006" s="874"/>
      <c r="G3006" s="874"/>
      <c r="H3006" s="874"/>
      <c r="I3006" s="874"/>
      <c r="J3006" s="874"/>
      <c r="K3006" s="874"/>
      <c r="L3006" s="874"/>
      <c r="P3006" s="286">
        <v>43957.583333333336</v>
      </c>
      <c r="Q3006">
        <v>74.746333333333325</v>
      </c>
      <c r="S3006" s="286">
        <v>44550.666666666664</v>
      </c>
      <c r="T3006" s="461">
        <v>8.159198</v>
      </c>
      <c r="V3006" s="286">
        <v>44990.291666666664</v>
      </c>
      <c r="W3006" t="s">
        <v>1736</v>
      </c>
    </row>
    <row r="3007" spans="4:23" x14ac:dyDescent="0.2">
      <c r="D3007" s="277" t="s">
        <v>1334</v>
      </c>
      <c r="E3007">
        <v>1.5065616666666668</v>
      </c>
      <c r="F3007" s="874"/>
      <c r="G3007" s="874"/>
      <c r="H3007" s="874"/>
      <c r="I3007" s="874"/>
      <c r="J3007" s="874"/>
      <c r="K3007" s="874"/>
      <c r="L3007" s="874"/>
      <c r="P3007" s="286">
        <v>43957.625</v>
      </c>
      <c r="Q3007">
        <v>189.8056666666667</v>
      </c>
      <c r="S3007" s="286">
        <v>44550.708333333336</v>
      </c>
      <c r="T3007" s="461">
        <v>6.6809329999999996</v>
      </c>
      <c r="V3007" s="286">
        <v>44990.333333333336</v>
      </c>
      <c r="W3007" t="s">
        <v>1736</v>
      </c>
    </row>
    <row r="3008" spans="4:23" x14ac:dyDescent="0.2">
      <c r="D3008" s="277" t="s">
        <v>1073</v>
      </c>
      <c r="F3008" s="874"/>
      <c r="G3008" s="874"/>
      <c r="H3008" s="874"/>
      <c r="I3008" s="874"/>
      <c r="J3008" s="874"/>
      <c r="K3008" s="874"/>
      <c r="L3008" s="874"/>
      <c r="P3008" s="286">
        <v>43957.666666666664</v>
      </c>
      <c r="Q3008">
        <v>107.20749999999997</v>
      </c>
      <c r="S3008" s="286">
        <v>44550.75</v>
      </c>
      <c r="T3008" s="461">
        <v>5.9989840000000001</v>
      </c>
      <c r="V3008" s="286">
        <v>44990.375</v>
      </c>
      <c r="W3008" t="s">
        <v>1736</v>
      </c>
    </row>
    <row r="3009" spans="4:23" x14ac:dyDescent="0.2">
      <c r="D3009" s="277" t="s">
        <v>1311</v>
      </c>
      <c r="E3009">
        <v>1.4594100000000003</v>
      </c>
      <c r="F3009" s="874"/>
      <c r="G3009" s="874"/>
      <c r="H3009" s="874"/>
      <c r="I3009" s="874"/>
      <c r="J3009" s="874"/>
      <c r="K3009" s="874"/>
      <c r="L3009" s="874"/>
      <c r="P3009" s="286">
        <v>43957.708333333336</v>
      </c>
      <c r="Q3009">
        <v>38.443333333333349</v>
      </c>
      <c r="S3009" s="286">
        <v>44550.791666666664</v>
      </c>
      <c r="T3009" s="461">
        <v>4.678973</v>
      </c>
      <c r="V3009" s="286">
        <v>44990.416666666664</v>
      </c>
      <c r="W3009" t="s">
        <v>1736</v>
      </c>
    </row>
    <row r="3010" spans="4:23" x14ac:dyDescent="0.2">
      <c r="D3010" s="277" t="s">
        <v>1312</v>
      </c>
      <c r="E3010">
        <v>1.2985166666666665</v>
      </c>
      <c r="F3010" s="874"/>
      <c r="G3010" s="874"/>
      <c r="H3010" s="874"/>
      <c r="I3010" s="874"/>
      <c r="J3010" s="874"/>
      <c r="K3010" s="874"/>
      <c r="L3010" s="874"/>
      <c r="P3010" s="286">
        <v>43957.75</v>
      </c>
      <c r="Q3010">
        <v>33.100666666666676</v>
      </c>
      <c r="S3010" s="286">
        <v>44550.833333333336</v>
      </c>
      <c r="T3010" s="461">
        <v>2.9488940000000001</v>
      </c>
      <c r="V3010" s="286">
        <v>44990.458333333336</v>
      </c>
      <c r="W3010" t="s">
        <v>1736</v>
      </c>
    </row>
    <row r="3011" spans="4:23" x14ac:dyDescent="0.2">
      <c r="D3011" s="277" t="s">
        <v>1313</v>
      </c>
      <c r="E3011">
        <v>1.2311199999999998</v>
      </c>
      <c r="F3011" s="874"/>
      <c r="G3011" s="874"/>
      <c r="H3011" s="874"/>
      <c r="I3011" s="874"/>
      <c r="J3011" s="874"/>
      <c r="K3011" s="874"/>
      <c r="L3011" s="874"/>
      <c r="P3011" s="286">
        <v>43957.791666666664</v>
      </c>
      <c r="Q3011">
        <v>45.235333333333337</v>
      </c>
      <c r="S3011" s="286">
        <v>44550.875</v>
      </c>
      <c r="T3011" s="461">
        <v>11.00128</v>
      </c>
      <c r="V3011" s="286">
        <v>44990.5</v>
      </c>
      <c r="W3011" t="s">
        <v>1736</v>
      </c>
    </row>
    <row r="3012" spans="4:23" x14ac:dyDescent="0.2">
      <c r="D3012" s="277" t="s">
        <v>1314</v>
      </c>
      <c r="E3012">
        <v>273.50410033333344</v>
      </c>
      <c r="F3012" s="874"/>
      <c r="G3012" s="874"/>
      <c r="H3012" s="874"/>
      <c r="I3012" s="874"/>
      <c r="J3012" s="874"/>
      <c r="K3012" s="874"/>
      <c r="L3012" s="874"/>
      <c r="P3012" s="286">
        <v>43957.833333333336</v>
      </c>
      <c r="Q3012">
        <v>36.888333333333335</v>
      </c>
      <c r="S3012" s="286">
        <v>44550.916666666664</v>
      </c>
      <c r="T3012" s="461">
        <v>9.5796080000000003</v>
      </c>
      <c r="V3012" s="286">
        <v>44990.541666666664</v>
      </c>
      <c r="W3012" t="s">
        <v>1736</v>
      </c>
    </row>
    <row r="3013" spans="4:23" x14ac:dyDescent="0.2">
      <c r="D3013" s="277" t="s">
        <v>1315</v>
      </c>
      <c r="E3013">
        <v>3.0624716666666667</v>
      </c>
      <c r="F3013" s="874"/>
      <c r="G3013" s="874"/>
      <c r="H3013" s="874"/>
      <c r="I3013" s="874"/>
      <c r="J3013" s="874"/>
      <c r="K3013" s="874"/>
      <c r="L3013" s="874"/>
      <c r="P3013" s="286">
        <v>43957.875</v>
      </c>
      <c r="Q3013">
        <v>29.445833333333326</v>
      </c>
      <c r="S3013" s="286">
        <v>44550.958333333336</v>
      </c>
      <c r="T3013" s="461">
        <v>7.0812090000000003</v>
      </c>
      <c r="V3013" s="286">
        <v>44990.583333333336</v>
      </c>
      <c r="W3013" t="s">
        <v>1736</v>
      </c>
    </row>
    <row r="3014" spans="4:23" x14ac:dyDescent="0.2">
      <c r="D3014" s="277" t="s">
        <v>1316</v>
      </c>
      <c r="E3014">
        <v>2.0242366666666656</v>
      </c>
      <c r="F3014" s="874"/>
      <c r="G3014" s="874"/>
      <c r="H3014" s="874"/>
      <c r="I3014" s="874"/>
      <c r="J3014" s="874"/>
      <c r="K3014" s="874"/>
      <c r="L3014" s="874"/>
      <c r="P3014" s="286">
        <v>43957.916666666664</v>
      </c>
      <c r="Q3014">
        <v>54.633666666666649</v>
      </c>
      <c r="S3014" s="286">
        <v>44551</v>
      </c>
      <c r="T3014" s="461">
        <v>2.2296360000000002</v>
      </c>
      <c r="V3014" s="286">
        <v>44990.625</v>
      </c>
      <c r="W3014" t="s">
        <v>1736</v>
      </c>
    </row>
    <row r="3015" spans="4:23" x14ac:dyDescent="0.2">
      <c r="D3015" s="277" t="s">
        <v>1317</v>
      </c>
      <c r="E3015">
        <v>25.571960000000004</v>
      </c>
      <c r="F3015" s="874"/>
      <c r="G3015" s="874"/>
      <c r="H3015" s="874"/>
      <c r="I3015" s="874"/>
      <c r="J3015" s="874"/>
      <c r="K3015" s="874"/>
      <c r="L3015" s="874"/>
      <c r="P3015" s="286">
        <v>43957.958333333336</v>
      </c>
      <c r="Q3015">
        <v>75.115833333333327</v>
      </c>
      <c r="S3015" s="286">
        <v>44551.041666666664</v>
      </c>
      <c r="T3015" s="461">
        <v>6.1455880000000001</v>
      </c>
      <c r="V3015" s="286">
        <v>44990.666666666664</v>
      </c>
      <c r="W3015" t="s">
        <v>1736</v>
      </c>
    </row>
    <row r="3016" spans="4:23" x14ac:dyDescent="0.2">
      <c r="D3016" s="277" t="s">
        <v>1318</v>
      </c>
      <c r="E3016">
        <v>127.1082833333333</v>
      </c>
      <c r="F3016" s="874"/>
      <c r="G3016" s="874"/>
      <c r="H3016" s="874"/>
      <c r="I3016" s="874"/>
      <c r="J3016" s="874"/>
      <c r="K3016" s="874"/>
      <c r="L3016" s="874"/>
      <c r="P3016" s="286">
        <v>43958</v>
      </c>
      <c r="Q3016">
        <v>38.321333333333328</v>
      </c>
      <c r="S3016" s="286">
        <v>44551.083333333336</v>
      </c>
      <c r="T3016" s="461">
        <v>5.052778</v>
      </c>
      <c r="V3016" s="286">
        <v>44990.708333333336</v>
      </c>
      <c r="W3016" t="s">
        <v>1736</v>
      </c>
    </row>
    <row r="3017" spans="4:23" x14ac:dyDescent="0.2">
      <c r="D3017" s="277" t="s">
        <v>1319</v>
      </c>
      <c r="E3017">
        <v>62.742983333333335</v>
      </c>
      <c r="F3017" s="874"/>
      <c r="G3017" s="874"/>
      <c r="H3017" s="874"/>
      <c r="I3017" s="874"/>
      <c r="J3017" s="874"/>
      <c r="K3017" s="874"/>
      <c r="L3017" s="874"/>
      <c r="P3017" s="286">
        <v>43958.041666666664</v>
      </c>
      <c r="Q3017">
        <v>105.79266666666668</v>
      </c>
      <c r="S3017" s="286">
        <v>44551.125</v>
      </c>
      <c r="T3017" s="461">
        <v>4.5681289999999999</v>
      </c>
      <c r="V3017" s="286">
        <v>44990.75</v>
      </c>
      <c r="W3017" t="s">
        <v>1736</v>
      </c>
    </row>
    <row r="3018" spans="4:23" x14ac:dyDescent="0.2">
      <c r="D3018" s="277" t="s">
        <v>1320</v>
      </c>
      <c r="E3018">
        <v>65.747466666666639</v>
      </c>
      <c r="F3018" s="874"/>
      <c r="G3018" s="874"/>
      <c r="H3018" s="874"/>
      <c r="I3018" s="874"/>
      <c r="J3018" s="874"/>
      <c r="K3018" s="874"/>
      <c r="L3018" s="874"/>
      <c r="P3018" s="286">
        <v>43958.083333333336</v>
      </c>
      <c r="Q3018">
        <v>148.22833333333332</v>
      </c>
      <c r="S3018" s="286">
        <v>44551.166666666664</v>
      </c>
      <c r="T3018" s="461">
        <v>3.7939409999999998</v>
      </c>
      <c r="V3018" s="286">
        <v>44990.791666666664</v>
      </c>
      <c r="W3018" t="s">
        <v>1736</v>
      </c>
    </row>
    <row r="3019" spans="4:23" x14ac:dyDescent="0.2">
      <c r="D3019" s="277" t="s">
        <v>1321</v>
      </c>
      <c r="E3019">
        <v>60.09494999999999</v>
      </c>
      <c r="F3019" s="874"/>
      <c r="G3019" s="874"/>
      <c r="H3019" s="874"/>
      <c r="I3019" s="874"/>
      <c r="J3019" s="874"/>
      <c r="K3019" s="874"/>
      <c r="L3019" s="874"/>
      <c r="P3019" s="286">
        <v>43958.125</v>
      </c>
      <c r="Q3019">
        <v>358.25066666666669</v>
      </c>
      <c r="S3019" s="286">
        <v>44551.208333333336</v>
      </c>
      <c r="T3019" s="461">
        <v>146.00450000000001</v>
      </c>
      <c r="V3019" s="286">
        <v>44990.833333333336</v>
      </c>
      <c r="W3019" t="s">
        <v>1736</v>
      </c>
    </row>
    <row r="3020" spans="4:23" x14ac:dyDescent="0.2">
      <c r="D3020" s="277" t="s">
        <v>1322</v>
      </c>
      <c r="E3020">
        <v>71.461600000000004</v>
      </c>
      <c r="F3020" s="874"/>
      <c r="G3020" s="874"/>
      <c r="H3020" s="874"/>
      <c r="I3020" s="874"/>
      <c r="J3020" s="874"/>
      <c r="K3020" s="874"/>
      <c r="L3020" s="874"/>
      <c r="P3020" s="286">
        <v>43958.166666666664</v>
      </c>
      <c r="Q3020">
        <v>126.45183333333337</v>
      </c>
      <c r="S3020" s="286">
        <v>44551.25</v>
      </c>
      <c r="T3020" s="461">
        <v>163.68559999999999</v>
      </c>
      <c r="V3020" s="286">
        <v>44990.875</v>
      </c>
      <c r="W3020" t="s">
        <v>1736</v>
      </c>
    </row>
    <row r="3021" spans="4:23" x14ac:dyDescent="0.2">
      <c r="D3021" s="277" t="s">
        <v>1323</v>
      </c>
      <c r="E3021">
        <v>70.51166666666667</v>
      </c>
      <c r="F3021" s="874"/>
      <c r="G3021" s="874"/>
      <c r="H3021" s="874"/>
      <c r="I3021" s="874"/>
      <c r="J3021" s="874"/>
      <c r="K3021" s="874"/>
      <c r="L3021" s="874"/>
      <c r="P3021" s="286">
        <v>43958.208333333336</v>
      </c>
      <c r="Q3021">
        <v>115.41416666666667</v>
      </c>
      <c r="S3021" s="286">
        <v>44551.291666666664</v>
      </c>
      <c r="T3021" s="461">
        <v>34.805810000000001</v>
      </c>
      <c r="V3021" s="286">
        <v>44991.291666666664</v>
      </c>
      <c r="W3021">
        <v>58.504890000000003</v>
      </c>
    </row>
    <row r="3022" spans="4:23" x14ac:dyDescent="0.2">
      <c r="D3022" s="277" t="s">
        <v>1324</v>
      </c>
      <c r="E3022">
        <v>83.135933333333369</v>
      </c>
      <c r="F3022" s="874"/>
      <c r="G3022" s="874"/>
      <c r="H3022" s="874"/>
      <c r="I3022" s="874"/>
      <c r="J3022" s="874"/>
      <c r="K3022" s="874"/>
      <c r="L3022" s="874"/>
      <c r="P3022" s="286">
        <v>43958.25</v>
      </c>
      <c r="Q3022">
        <v>10.821166666666665</v>
      </c>
      <c r="S3022" s="286">
        <v>44551.333333333336</v>
      </c>
      <c r="T3022" s="461">
        <v>50.067259999999997</v>
      </c>
      <c r="V3022" s="286">
        <v>44991.333333333336</v>
      </c>
      <c r="W3022">
        <v>26.92793</v>
      </c>
    </row>
    <row r="3023" spans="4:23" x14ac:dyDescent="0.2">
      <c r="D3023" s="277" t="s">
        <v>1325</v>
      </c>
      <c r="E3023">
        <v>8.6264316666666687</v>
      </c>
      <c r="F3023" s="874"/>
      <c r="G3023" s="874"/>
      <c r="H3023" s="874"/>
      <c r="I3023" s="874"/>
      <c r="J3023" s="874"/>
      <c r="K3023" s="874"/>
      <c r="L3023" s="874"/>
      <c r="P3023" s="286">
        <v>43958.291666666664</v>
      </c>
      <c r="Q3023">
        <v>62.876666666666672</v>
      </c>
      <c r="S3023" s="286">
        <v>44551.375</v>
      </c>
      <c r="T3023" s="461">
        <v>74.159930000000003</v>
      </c>
      <c r="V3023" s="286">
        <v>44991.375</v>
      </c>
      <c r="W3023">
        <v>50.323459999999997</v>
      </c>
    </row>
    <row r="3024" spans="4:23" x14ac:dyDescent="0.2">
      <c r="D3024" s="277" t="s">
        <v>1326</v>
      </c>
      <c r="E3024">
        <v>2.713036666666667</v>
      </c>
      <c r="F3024" s="874"/>
      <c r="G3024" s="874"/>
      <c r="H3024" s="874"/>
      <c r="I3024" s="874"/>
      <c r="J3024" s="874"/>
      <c r="K3024" s="874"/>
      <c r="L3024" s="874"/>
      <c r="P3024" s="286">
        <v>43958.333333333336</v>
      </c>
      <c r="Q3024">
        <v>64.305999999999955</v>
      </c>
      <c r="S3024" s="286">
        <v>44551.416666666664</v>
      </c>
      <c r="T3024" s="461">
        <v>179.03559999999999</v>
      </c>
      <c r="V3024" s="286">
        <v>44991.416666666664</v>
      </c>
      <c r="W3024">
        <v>24.692620000000002</v>
      </c>
    </row>
    <row r="3025" spans="4:23" x14ac:dyDescent="0.2">
      <c r="D3025" s="277" t="s">
        <v>1327</v>
      </c>
      <c r="E3025">
        <v>1.8649966666666664</v>
      </c>
      <c r="F3025" s="874"/>
      <c r="G3025" s="874"/>
      <c r="H3025" s="874"/>
      <c r="I3025" s="874"/>
      <c r="J3025" s="874"/>
      <c r="K3025" s="874"/>
      <c r="L3025" s="874"/>
      <c r="P3025" s="286">
        <v>43958.375</v>
      </c>
      <c r="Q3025">
        <v>17.959666666666671</v>
      </c>
      <c r="S3025" s="286">
        <v>44551.458333333336</v>
      </c>
      <c r="T3025" s="461">
        <v>220.12100000000001</v>
      </c>
      <c r="V3025" s="286">
        <v>44991.458333333336</v>
      </c>
      <c r="W3025">
        <v>19.203119999999998</v>
      </c>
    </row>
    <row r="3026" spans="4:23" x14ac:dyDescent="0.2">
      <c r="D3026" s="277" t="s">
        <v>1328</v>
      </c>
      <c r="E3026">
        <v>1.6162316666666665</v>
      </c>
      <c r="F3026" s="874"/>
      <c r="G3026" s="874"/>
      <c r="H3026" s="874"/>
      <c r="I3026" s="874"/>
      <c r="J3026" s="874"/>
      <c r="K3026" s="874"/>
      <c r="L3026" s="874"/>
      <c r="P3026" s="286">
        <v>43958.416666666664</v>
      </c>
      <c r="Q3026">
        <v>16.930833333333329</v>
      </c>
      <c r="S3026" s="286">
        <v>44551.5</v>
      </c>
      <c r="T3026" s="461">
        <v>161.12100000000001</v>
      </c>
      <c r="V3026" s="286">
        <v>44991.5</v>
      </c>
      <c r="W3026">
        <v>83.353679999999997</v>
      </c>
    </row>
    <row r="3027" spans="4:23" x14ac:dyDescent="0.2">
      <c r="D3027" s="277" t="s">
        <v>1329</v>
      </c>
      <c r="E3027">
        <v>1.4431283333333333</v>
      </c>
      <c r="F3027" s="874"/>
      <c r="G3027" s="874"/>
      <c r="H3027" s="874"/>
      <c r="I3027" s="874"/>
      <c r="J3027" s="874"/>
      <c r="K3027" s="874"/>
      <c r="L3027" s="874"/>
      <c r="P3027" s="286">
        <v>43958.458333333336</v>
      </c>
      <c r="Q3027">
        <v>84.565000000000012</v>
      </c>
      <c r="S3027" s="286">
        <v>44551.541666666664</v>
      </c>
      <c r="T3027" s="461">
        <v>26.732240000000001</v>
      </c>
      <c r="V3027" s="286">
        <v>44991.541666666664</v>
      </c>
      <c r="W3027" t="s">
        <v>1739</v>
      </c>
    </row>
    <row r="3028" spans="4:23" x14ac:dyDescent="0.2">
      <c r="D3028" s="277" t="s">
        <v>1330</v>
      </c>
      <c r="E3028">
        <v>1.4666383333333328</v>
      </c>
      <c r="F3028" s="874"/>
      <c r="G3028" s="874"/>
      <c r="H3028" s="874"/>
      <c r="I3028" s="874"/>
      <c r="J3028" s="874"/>
      <c r="K3028" s="874"/>
      <c r="L3028" s="874"/>
      <c r="P3028" s="286">
        <v>43958.5</v>
      </c>
      <c r="Q3028">
        <v>108.7971666666666</v>
      </c>
      <c r="S3028" s="286">
        <v>44551.583333333336</v>
      </c>
      <c r="T3028" s="461">
        <v>17.668780000000002</v>
      </c>
      <c r="V3028" s="286">
        <v>44991.583333333336</v>
      </c>
      <c r="W3028" t="s">
        <v>1735</v>
      </c>
    </row>
    <row r="3029" spans="4:23" x14ac:dyDescent="0.2">
      <c r="D3029" s="277" t="s">
        <v>1331</v>
      </c>
      <c r="E3029">
        <v>1.4263516666666665</v>
      </c>
      <c r="F3029" s="874"/>
      <c r="G3029" s="874"/>
      <c r="H3029" s="874"/>
      <c r="I3029" s="874"/>
      <c r="J3029" s="874"/>
      <c r="K3029" s="874"/>
      <c r="L3029" s="874"/>
      <c r="P3029" s="286">
        <v>43958.541666666664</v>
      </c>
      <c r="Q3029">
        <v>127.94583333333328</v>
      </c>
      <c r="S3029" s="286">
        <v>44551.625</v>
      </c>
      <c r="T3029" s="461">
        <v>9.9371050000000007</v>
      </c>
      <c r="V3029" s="286">
        <v>44991.625</v>
      </c>
      <c r="W3029" t="s">
        <v>1735</v>
      </c>
    </row>
    <row r="3030" spans="4:23" x14ac:dyDescent="0.2">
      <c r="D3030" s="277" t="s">
        <v>1332</v>
      </c>
      <c r="E3030">
        <v>1.366986666666667</v>
      </c>
      <c r="F3030" s="874"/>
      <c r="G3030" s="874"/>
      <c r="H3030" s="874"/>
      <c r="I3030" s="874"/>
      <c r="J3030" s="874"/>
      <c r="K3030" s="874"/>
      <c r="L3030" s="874"/>
      <c r="P3030" s="286">
        <v>43958.583333333336</v>
      </c>
      <c r="Q3030">
        <v>148.28266666666664</v>
      </c>
      <c r="S3030" s="286">
        <v>44551.666666666664</v>
      </c>
      <c r="T3030" s="461">
        <v>5.77461</v>
      </c>
      <c r="V3030" s="286">
        <v>44991.666666666664</v>
      </c>
      <c r="W3030" t="s">
        <v>1735</v>
      </c>
    </row>
    <row r="3031" spans="4:23" x14ac:dyDescent="0.2">
      <c r="D3031" s="277" t="s">
        <v>1333</v>
      </c>
      <c r="E3031">
        <v>1.2804716666666667</v>
      </c>
      <c r="F3031" s="874"/>
      <c r="G3031" s="874"/>
      <c r="H3031" s="874"/>
      <c r="I3031" s="874"/>
      <c r="J3031" s="874"/>
      <c r="K3031" s="874"/>
      <c r="L3031" s="874"/>
      <c r="P3031" s="286">
        <v>43958.625</v>
      </c>
      <c r="Q3031">
        <v>61.774166666666659</v>
      </c>
      <c r="S3031" s="286">
        <v>44551.708333333336</v>
      </c>
      <c r="T3031" s="461">
        <v>20.00855</v>
      </c>
      <c r="V3031" s="286">
        <v>44991.708333333336</v>
      </c>
      <c r="W3031" t="s">
        <v>1735</v>
      </c>
    </row>
    <row r="3032" spans="4:23" x14ac:dyDescent="0.2">
      <c r="D3032" s="277" t="s">
        <v>1334</v>
      </c>
      <c r="E3032">
        <v>1.2645016666666669</v>
      </c>
      <c r="F3032" s="874"/>
      <c r="G3032" s="874"/>
      <c r="H3032" s="874"/>
      <c r="I3032" s="874"/>
      <c r="J3032" s="874"/>
      <c r="K3032" s="874"/>
      <c r="L3032" s="874"/>
      <c r="P3032" s="286">
        <v>43958.666666666664</v>
      </c>
      <c r="Q3032">
        <v>33.551833333333342</v>
      </c>
      <c r="S3032" s="286">
        <v>44551.75</v>
      </c>
      <c r="T3032" s="461">
        <v>7.6910610000000004</v>
      </c>
      <c r="V3032" s="286">
        <v>44991.75</v>
      </c>
      <c r="W3032" t="s">
        <v>1735</v>
      </c>
    </row>
    <row r="3033" spans="4:23" x14ac:dyDescent="0.2">
      <c r="D3033" s="277" t="s">
        <v>1074</v>
      </c>
      <c r="F3033" s="874"/>
      <c r="G3033" s="874"/>
      <c r="H3033" s="874"/>
      <c r="I3033" s="874"/>
      <c r="J3033" s="874"/>
      <c r="K3033" s="874"/>
      <c r="L3033" s="874"/>
      <c r="P3033" s="286">
        <v>43958.708333333336</v>
      </c>
      <c r="Q3033">
        <v>63.472833333333334</v>
      </c>
      <c r="S3033" s="286">
        <v>44551.791666666664</v>
      </c>
      <c r="T3033" s="461">
        <v>6.7193160000000001</v>
      </c>
      <c r="V3033" s="286">
        <v>44991.791666666664</v>
      </c>
      <c r="W3033" t="s">
        <v>1735</v>
      </c>
    </row>
    <row r="3034" spans="4:23" x14ac:dyDescent="0.2">
      <c r="D3034" s="277" t="s">
        <v>1311</v>
      </c>
      <c r="E3034">
        <v>1.1519828333333331</v>
      </c>
      <c r="F3034" s="874"/>
      <c r="G3034" s="874"/>
      <c r="H3034" s="874"/>
      <c r="I3034" s="874"/>
      <c r="J3034" s="874"/>
      <c r="K3034" s="874"/>
      <c r="L3034" s="874"/>
      <c r="P3034" s="286">
        <v>43958.75</v>
      </c>
      <c r="Q3034">
        <v>74.180833333333325</v>
      </c>
      <c r="S3034" s="286">
        <v>44551.833333333336</v>
      </c>
      <c r="T3034" s="461">
        <v>4.3567429999999998</v>
      </c>
      <c r="V3034" s="286">
        <v>44991.833333333336</v>
      </c>
      <c r="W3034" t="s">
        <v>1735</v>
      </c>
    </row>
    <row r="3035" spans="4:23" x14ac:dyDescent="0.2">
      <c r="D3035" s="277" t="s">
        <v>1312</v>
      </c>
      <c r="E3035">
        <v>1.0951658333333332</v>
      </c>
      <c r="F3035" s="874"/>
      <c r="G3035" s="874"/>
      <c r="H3035" s="874"/>
      <c r="I3035" s="874"/>
      <c r="J3035" s="874"/>
      <c r="K3035" s="874"/>
      <c r="L3035" s="874"/>
      <c r="P3035" s="286">
        <v>43958.791666666664</v>
      </c>
      <c r="Q3035">
        <v>5.8699999999999992</v>
      </c>
      <c r="S3035" s="286">
        <v>44551.875</v>
      </c>
      <c r="T3035" s="461">
        <v>5.6348989999999999</v>
      </c>
      <c r="V3035" s="286">
        <v>44991.875</v>
      </c>
      <c r="W3035" t="s">
        <v>1735</v>
      </c>
    </row>
    <row r="3036" spans="4:23" x14ac:dyDescent="0.2">
      <c r="D3036" s="277" t="s">
        <v>1313</v>
      </c>
      <c r="E3036">
        <v>1.1722366666666666</v>
      </c>
      <c r="F3036" s="874"/>
      <c r="G3036" s="874"/>
      <c r="H3036" s="874"/>
      <c r="I3036" s="874"/>
      <c r="J3036" s="874"/>
      <c r="K3036" s="874"/>
      <c r="L3036" s="874"/>
      <c r="P3036" s="286">
        <v>43958.833333333336</v>
      </c>
      <c r="Q3036">
        <v>4.8258333333333328</v>
      </c>
      <c r="S3036" s="286">
        <v>44551.916666666664</v>
      </c>
      <c r="T3036" s="461">
        <v>4.9208309999999997</v>
      </c>
      <c r="V3036" s="286">
        <v>44992.291666666664</v>
      </c>
      <c r="W3036">
        <v>78.045839999999998</v>
      </c>
    </row>
    <row r="3037" spans="4:23" x14ac:dyDescent="0.2">
      <c r="D3037" s="277" t="s">
        <v>1314</v>
      </c>
      <c r="E3037">
        <v>274.02930133333336</v>
      </c>
      <c r="F3037" s="874"/>
      <c r="G3037" s="874"/>
      <c r="H3037" s="874"/>
      <c r="I3037" s="874"/>
      <c r="J3037" s="874"/>
      <c r="K3037" s="874"/>
      <c r="L3037" s="874"/>
      <c r="P3037" s="286">
        <v>43958.875</v>
      </c>
      <c r="Q3037">
        <v>3.778833333333333</v>
      </c>
      <c r="S3037" s="286">
        <v>44551.958333333336</v>
      </c>
      <c r="T3037" s="461">
        <v>9.2218250000000008</v>
      </c>
      <c r="V3037" s="286">
        <v>44992.333333333336</v>
      </c>
      <c r="W3037">
        <v>51.735010000000003</v>
      </c>
    </row>
    <row r="3038" spans="4:23" x14ac:dyDescent="0.2">
      <c r="D3038" s="277" t="s">
        <v>1315</v>
      </c>
      <c r="E3038">
        <v>3.0841200000000004</v>
      </c>
      <c r="F3038" s="874"/>
      <c r="G3038" s="874"/>
      <c r="H3038" s="874"/>
      <c r="I3038" s="874"/>
      <c r="J3038" s="874"/>
      <c r="K3038" s="874"/>
      <c r="L3038" s="874"/>
      <c r="P3038" s="286">
        <v>43958.916666666664</v>
      </c>
      <c r="Q3038">
        <v>3.3083333333333322</v>
      </c>
      <c r="S3038" s="286">
        <v>44552</v>
      </c>
      <c r="T3038" s="461">
        <v>14.26459</v>
      </c>
      <c r="V3038" s="286">
        <v>44992.375</v>
      </c>
      <c r="W3038">
        <v>48.420369999999998</v>
      </c>
    </row>
    <row r="3039" spans="4:23" x14ac:dyDescent="0.2">
      <c r="D3039" s="277" t="s">
        <v>1316</v>
      </c>
      <c r="E3039">
        <v>1.8476600000000001</v>
      </c>
      <c r="F3039" s="874"/>
      <c r="G3039" s="874"/>
      <c r="H3039" s="874"/>
      <c r="I3039" s="874"/>
      <c r="J3039" s="874"/>
      <c r="K3039" s="874"/>
      <c r="L3039" s="874"/>
      <c r="P3039" s="286">
        <v>43958.958333333336</v>
      </c>
      <c r="Q3039">
        <v>3.2691666666666652</v>
      </c>
      <c r="S3039" s="286">
        <v>44552.041666666664</v>
      </c>
      <c r="T3039" s="461">
        <v>9.3596249999999994</v>
      </c>
      <c r="V3039" s="286">
        <v>44992.416666666664</v>
      </c>
      <c r="W3039">
        <v>43.926110000000001</v>
      </c>
    </row>
    <row r="3040" spans="4:23" x14ac:dyDescent="0.2">
      <c r="D3040" s="277" t="s">
        <v>1317</v>
      </c>
      <c r="E3040">
        <v>1.6254350000000004</v>
      </c>
      <c r="F3040" s="874"/>
      <c r="G3040" s="874"/>
      <c r="H3040" s="874"/>
      <c r="I3040" s="874"/>
      <c r="J3040" s="874"/>
      <c r="K3040" s="874"/>
      <c r="L3040" s="874"/>
      <c r="P3040" s="286">
        <v>43959</v>
      </c>
      <c r="Q3040">
        <v>3.1916666666666669</v>
      </c>
      <c r="S3040" s="286">
        <v>44552.083333333336</v>
      </c>
      <c r="T3040" s="461">
        <v>6.1692119999999999</v>
      </c>
      <c r="V3040" s="286">
        <v>44992.458333333336</v>
      </c>
      <c r="W3040">
        <v>50.300319999999999</v>
      </c>
    </row>
    <row r="3041" spans="4:23" x14ac:dyDescent="0.2">
      <c r="D3041" s="277" t="s">
        <v>1318</v>
      </c>
      <c r="E3041">
        <v>1.4735983333333331</v>
      </c>
      <c r="F3041" s="874"/>
      <c r="G3041" s="874"/>
      <c r="H3041" s="874"/>
      <c r="I3041" s="874"/>
      <c r="J3041" s="874"/>
      <c r="K3041" s="874"/>
      <c r="L3041" s="874"/>
      <c r="P3041" s="286">
        <v>43959.041666666664</v>
      </c>
      <c r="Q3041">
        <v>2.9410000000000007</v>
      </c>
      <c r="S3041" s="286">
        <v>44552.125</v>
      </c>
      <c r="T3041" s="461">
        <v>5.7977610000000004</v>
      </c>
      <c r="V3041" s="286">
        <v>44992.5</v>
      </c>
      <c r="W3041">
        <v>18.679670000000002</v>
      </c>
    </row>
    <row r="3042" spans="4:23" x14ac:dyDescent="0.2">
      <c r="D3042" s="277" t="s">
        <v>1319</v>
      </c>
      <c r="E3042">
        <v>1.4064766666666666</v>
      </c>
      <c r="F3042" s="874"/>
      <c r="G3042" s="874"/>
      <c r="H3042" s="874"/>
      <c r="I3042" s="874"/>
      <c r="J3042" s="874"/>
      <c r="K3042" s="874"/>
      <c r="L3042" s="874"/>
      <c r="P3042" s="286">
        <v>43959.083333333336</v>
      </c>
      <c r="Q3042">
        <v>2.1303333333333332</v>
      </c>
      <c r="S3042" s="286">
        <v>44552.166666666664</v>
      </c>
      <c r="T3042" s="461">
        <v>4.880541</v>
      </c>
      <c r="V3042" s="286">
        <v>44992.541666666664</v>
      </c>
      <c r="W3042" t="s">
        <v>1739</v>
      </c>
    </row>
    <row r="3043" spans="4:23" x14ac:dyDescent="0.2">
      <c r="D3043" s="277" t="s">
        <v>1320</v>
      </c>
      <c r="E3043">
        <v>1.2854066666666668</v>
      </c>
      <c r="F3043" s="874"/>
      <c r="G3043" s="874"/>
      <c r="H3043" s="874"/>
      <c r="I3043" s="874"/>
      <c r="J3043" s="874"/>
      <c r="K3043" s="874"/>
      <c r="L3043" s="874"/>
      <c r="P3043" s="286">
        <v>43959.125</v>
      </c>
      <c r="Q3043">
        <v>282.60033333333325</v>
      </c>
      <c r="S3043" s="286">
        <v>44552.208333333336</v>
      </c>
      <c r="T3043" s="461">
        <v>127.91670000000001</v>
      </c>
      <c r="V3043" s="286">
        <v>44992.583333333336</v>
      </c>
      <c r="W3043" t="s">
        <v>1735</v>
      </c>
    </row>
    <row r="3044" spans="4:23" x14ac:dyDescent="0.2">
      <c r="D3044" s="277" t="s">
        <v>1321</v>
      </c>
      <c r="E3044">
        <v>1.2225216666666665</v>
      </c>
      <c r="F3044" s="874"/>
      <c r="G3044" s="874"/>
      <c r="H3044" s="874"/>
      <c r="I3044" s="874"/>
      <c r="J3044" s="874"/>
      <c r="K3044" s="874"/>
      <c r="L3044" s="874"/>
      <c r="P3044" s="286">
        <v>43959.166666666664</v>
      </c>
      <c r="Q3044">
        <v>8.7123333333333353</v>
      </c>
      <c r="S3044" s="286">
        <v>44552.25</v>
      </c>
      <c r="T3044" s="461">
        <v>90.952520000000007</v>
      </c>
      <c r="V3044" s="286">
        <v>44992.625</v>
      </c>
      <c r="W3044" t="s">
        <v>1735</v>
      </c>
    </row>
    <row r="3045" spans="4:23" x14ac:dyDescent="0.2">
      <c r="D3045" s="277" t="s">
        <v>1322</v>
      </c>
      <c r="E3045">
        <v>1.2356616666666675</v>
      </c>
      <c r="F3045" s="874"/>
      <c r="G3045" s="874"/>
      <c r="H3045" s="874"/>
      <c r="I3045" s="874"/>
      <c r="J3045" s="874"/>
      <c r="K3045" s="874"/>
      <c r="L3045" s="874"/>
      <c r="P3045" s="286">
        <v>43959.208333333336</v>
      </c>
      <c r="Q3045">
        <v>0.13916666666666613</v>
      </c>
      <c r="S3045" s="286">
        <v>44552.291666666664</v>
      </c>
      <c r="T3045" s="461">
        <v>139.9873</v>
      </c>
      <c r="V3045" s="286">
        <v>44992.666666666664</v>
      </c>
      <c r="W3045" t="s">
        <v>1735</v>
      </c>
    </row>
    <row r="3046" spans="4:23" x14ac:dyDescent="0.2">
      <c r="D3046" s="277" t="s">
        <v>1323</v>
      </c>
      <c r="E3046">
        <v>1.3234733333333337</v>
      </c>
      <c r="F3046" s="874"/>
      <c r="G3046" s="874"/>
      <c r="H3046" s="874"/>
      <c r="I3046" s="874"/>
      <c r="J3046" s="874"/>
      <c r="K3046" s="874"/>
      <c r="L3046" s="874"/>
      <c r="P3046" s="286">
        <v>43959.25</v>
      </c>
      <c r="Q3046">
        <v>4.9248333333333338</v>
      </c>
      <c r="S3046" s="286">
        <v>44552.333333333336</v>
      </c>
      <c r="T3046" s="461">
        <v>67.141890000000004</v>
      </c>
      <c r="V3046" s="286">
        <v>44992.708333333336</v>
      </c>
      <c r="W3046" t="s">
        <v>1735</v>
      </c>
    </row>
    <row r="3047" spans="4:23" x14ac:dyDescent="0.2">
      <c r="D3047" s="277" t="s">
        <v>1324</v>
      </c>
      <c r="E3047">
        <v>1.4497816666666665</v>
      </c>
      <c r="F3047" s="874"/>
      <c r="G3047" s="874"/>
      <c r="H3047" s="874"/>
      <c r="I3047" s="874"/>
      <c r="J3047" s="874"/>
      <c r="K3047" s="874"/>
      <c r="L3047" s="874"/>
      <c r="P3047" s="286">
        <v>43959.291666666664</v>
      </c>
      <c r="Q3047">
        <v>3.65</v>
      </c>
      <c r="S3047" s="286">
        <v>44552.375</v>
      </c>
      <c r="T3047" s="461">
        <v>95.828810000000004</v>
      </c>
      <c r="V3047" s="286">
        <v>44992.75</v>
      </c>
      <c r="W3047" t="s">
        <v>1735</v>
      </c>
    </row>
    <row r="3048" spans="4:23" x14ac:dyDescent="0.2">
      <c r="D3048" s="277" t="s">
        <v>1325</v>
      </c>
      <c r="E3048">
        <v>1.4441816666666665</v>
      </c>
      <c r="F3048" s="874"/>
      <c r="G3048" s="874"/>
      <c r="H3048" s="874"/>
      <c r="I3048" s="874"/>
      <c r="J3048" s="874"/>
      <c r="K3048" s="874"/>
      <c r="L3048" s="874"/>
      <c r="P3048" s="286">
        <v>43959.333333333336</v>
      </c>
      <c r="Q3048">
        <v>3.7766666666666664</v>
      </c>
      <c r="S3048" s="286">
        <v>44552.416666666664</v>
      </c>
      <c r="T3048" s="461">
        <v>78.112499999999997</v>
      </c>
      <c r="V3048" s="286">
        <v>44992.791666666664</v>
      </c>
      <c r="W3048" t="s">
        <v>1735</v>
      </c>
    </row>
    <row r="3049" spans="4:23" x14ac:dyDescent="0.2">
      <c r="D3049" s="277" t="s">
        <v>1326</v>
      </c>
      <c r="E3049">
        <v>1.3823400000000001</v>
      </c>
      <c r="F3049" s="874"/>
      <c r="G3049" s="874"/>
      <c r="H3049" s="874"/>
      <c r="I3049" s="874"/>
      <c r="J3049" s="874"/>
      <c r="K3049" s="874"/>
      <c r="L3049" s="874"/>
      <c r="P3049" s="286">
        <v>43959.375</v>
      </c>
      <c r="Q3049">
        <v>3.7861666666666673</v>
      </c>
      <c r="S3049" s="286">
        <v>44552.458333333336</v>
      </c>
      <c r="T3049" s="461">
        <v>217.14019999999999</v>
      </c>
      <c r="V3049" s="286">
        <v>44992.833333333336</v>
      </c>
      <c r="W3049" t="s">
        <v>1735</v>
      </c>
    </row>
    <row r="3050" spans="4:23" x14ac:dyDescent="0.2">
      <c r="D3050" s="277" t="s">
        <v>1327</v>
      </c>
      <c r="E3050">
        <v>1.3026800000000001</v>
      </c>
      <c r="F3050" s="874"/>
      <c r="G3050" s="874"/>
      <c r="H3050" s="874"/>
      <c r="I3050" s="874"/>
      <c r="J3050" s="874"/>
      <c r="K3050" s="874"/>
      <c r="L3050" s="874"/>
      <c r="P3050" s="286">
        <v>43959.416666666664</v>
      </c>
      <c r="Q3050">
        <v>3.6438333333333337</v>
      </c>
      <c r="S3050" s="286">
        <v>44552.5</v>
      </c>
      <c r="T3050" s="461">
        <v>42.220489999999998</v>
      </c>
      <c r="V3050" s="286">
        <v>44992.875</v>
      </c>
      <c r="W3050" t="s">
        <v>1735</v>
      </c>
    </row>
    <row r="3051" spans="4:23" x14ac:dyDescent="0.2">
      <c r="D3051" s="277" t="s">
        <v>1328</v>
      </c>
      <c r="E3051">
        <v>1.2290066666666666</v>
      </c>
      <c r="F3051" s="874"/>
      <c r="G3051" s="874"/>
      <c r="H3051" s="874"/>
      <c r="I3051" s="874"/>
      <c r="J3051" s="874"/>
      <c r="K3051" s="874"/>
      <c r="L3051" s="874"/>
      <c r="P3051" s="286">
        <v>43959.458333333336</v>
      </c>
      <c r="Q3051">
        <v>3.6433333333333349</v>
      </c>
      <c r="S3051" s="286">
        <v>44552.541666666664</v>
      </c>
      <c r="T3051" s="461">
        <v>31.370439999999999</v>
      </c>
      <c r="V3051" s="286">
        <v>44993.291666666664</v>
      </c>
      <c r="W3051" t="s">
        <v>1736</v>
      </c>
    </row>
    <row r="3052" spans="4:23" x14ac:dyDescent="0.2">
      <c r="D3052" s="277" t="s">
        <v>1329</v>
      </c>
      <c r="E3052">
        <v>1.1929733333333339</v>
      </c>
      <c r="F3052" s="874"/>
      <c r="G3052" s="874"/>
      <c r="H3052" s="874"/>
      <c r="I3052" s="874"/>
      <c r="J3052" s="874"/>
      <c r="K3052" s="874"/>
      <c r="L3052" s="874"/>
      <c r="P3052" s="286">
        <v>43959.5</v>
      </c>
      <c r="Q3052">
        <v>3.4896666666666674</v>
      </c>
      <c r="S3052" s="286">
        <v>44552.583333333336</v>
      </c>
      <c r="T3052" s="461">
        <v>9.077477</v>
      </c>
      <c r="V3052" s="286">
        <v>44993.333333333336</v>
      </c>
      <c r="W3052" t="s">
        <v>1736</v>
      </c>
    </row>
    <row r="3053" spans="4:23" x14ac:dyDescent="0.2">
      <c r="D3053" s="277" t="s">
        <v>1330</v>
      </c>
      <c r="E3053">
        <v>1.072101</v>
      </c>
      <c r="F3053" s="874"/>
      <c r="G3053" s="874"/>
      <c r="H3053" s="874"/>
      <c r="I3053" s="874"/>
      <c r="J3053" s="874"/>
      <c r="K3053" s="874"/>
      <c r="L3053" s="874"/>
      <c r="P3053" s="286">
        <v>43959.541666666664</v>
      </c>
      <c r="Q3053">
        <v>2.9403333333333332</v>
      </c>
      <c r="S3053" s="286">
        <v>44552.625</v>
      </c>
      <c r="T3053" s="461">
        <v>7.9700369999999996</v>
      </c>
      <c r="V3053" s="286">
        <v>44993.375</v>
      </c>
      <c r="W3053" t="s">
        <v>1736</v>
      </c>
    </row>
    <row r="3054" spans="4:23" x14ac:dyDescent="0.2">
      <c r="D3054" s="277" t="s">
        <v>1331</v>
      </c>
      <c r="E3054">
        <v>0.99632549999999998</v>
      </c>
      <c r="F3054" s="874"/>
      <c r="G3054" s="874"/>
      <c r="H3054" s="874"/>
      <c r="I3054" s="874"/>
      <c r="J3054" s="874"/>
      <c r="K3054" s="874"/>
      <c r="L3054" s="874"/>
      <c r="P3054" s="286">
        <v>43959.583333333336</v>
      </c>
      <c r="Q3054">
        <v>4.4459999999999988</v>
      </c>
      <c r="S3054" s="286">
        <v>44552.666666666664</v>
      </c>
      <c r="T3054" s="461">
        <v>5.3555979999999996</v>
      </c>
      <c r="V3054" s="286">
        <v>44993.416666666664</v>
      </c>
      <c r="W3054" t="s">
        <v>1736</v>
      </c>
    </row>
    <row r="3055" spans="4:23" x14ac:dyDescent="0.2">
      <c r="D3055" s="277" t="s">
        <v>1332</v>
      </c>
      <c r="E3055">
        <v>0.95249666666666644</v>
      </c>
      <c r="F3055" s="874"/>
      <c r="G3055" s="874"/>
      <c r="H3055" s="874"/>
      <c r="I3055" s="874"/>
      <c r="J3055" s="874"/>
      <c r="K3055" s="874"/>
      <c r="L3055" s="874"/>
      <c r="P3055" s="286">
        <v>43959.625</v>
      </c>
      <c r="Q3055">
        <v>4.4961666666666673</v>
      </c>
      <c r="S3055" s="286">
        <v>44552.708333333336</v>
      </c>
      <c r="T3055" s="461">
        <v>6.5645379999999998</v>
      </c>
      <c r="V3055" s="286">
        <v>44993.458333333336</v>
      </c>
      <c r="W3055" t="s">
        <v>1736</v>
      </c>
    </row>
    <row r="3056" spans="4:23" x14ac:dyDescent="0.2">
      <c r="D3056" s="277" t="s">
        <v>1333</v>
      </c>
      <c r="E3056">
        <v>0.94704366666666651</v>
      </c>
      <c r="F3056" s="874"/>
      <c r="G3056" s="874"/>
      <c r="H3056" s="874"/>
      <c r="I3056" s="874"/>
      <c r="J3056" s="874"/>
      <c r="K3056" s="874"/>
      <c r="L3056" s="874"/>
      <c r="P3056" s="286">
        <v>43959.666666666664</v>
      </c>
      <c r="Q3056">
        <v>4.0215000000000005</v>
      </c>
      <c r="S3056" s="286">
        <v>44552.75</v>
      </c>
      <c r="T3056" s="461">
        <v>22.523779999999999</v>
      </c>
      <c r="V3056" s="286">
        <v>44993.5</v>
      </c>
      <c r="W3056" t="s">
        <v>1736</v>
      </c>
    </row>
    <row r="3057" spans="4:23" x14ac:dyDescent="0.2">
      <c r="D3057" s="277" t="s">
        <v>1334</v>
      </c>
      <c r="E3057">
        <v>0.85251216666666696</v>
      </c>
      <c r="F3057" s="874"/>
      <c r="G3057" s="874"/>
      <c r="H3057" s="874"/>
      <c r="I3057" s="874"/>
      <c r="J3057" s="874"/>
      <c r="K3057" s="874"/>
      <c r="L3057" s="874"/>
      <c r="P3057" s="286">
        <v>43959.708333333336</v>
      </c>
      <c r="Q3057">
        <v>3.8544999999999998</v>
      </c>
      <c r="S3057" s="286">
        <v>44552.791666666664</v>
      </c>
      <c r="T3057" s="461">
        <v>7.4560170000000001</v>
      </c>
      <c r="V3057" s="286">
        <v>44993.541666666664</v>
      </c>
      <c r="W3057" t="s">
        <v>1736</v>
      </c>
    </row>
    <row r="3058" spans="4:23" x14ac:dyDescent="0.2">
      <c r="D3058" s="277" t="s">
        <v>1075</v>
      </c>
      <c r="F3058" s="874"/>
      <c r="G3058" s="874"/>
      <c r="H3058" s="874"/>
      <c r="I3058" s="874"/>
      <c r="J3058" s="874"/>
      <c r="K3058" s="874"/>
      <c r="L3058" s="874"/>
      <c r="P3058" s="286">
        <v>43959.75</v>
      </c>
      <c r="Q3058">
        <v>2.3220000000000014</v>
      </c>
      <c r="S3058" s="286">
        <v>44552.833333333336</v>
      </c>
      <c r="T3058" s="461">
        <v>6.6826449999999999</v>
      </c>
      <c r="V3058" s="286">
        <v>44993.583333333336</v>
      </c>
      <c r="W3058" t="s">
        <v>1736</v>
      </c>
    </row>
    <row r="3059" spans="4:23" x14ac:dyDescent="0.2">
      <c r="D3059" s="277" t="s">
        <v>1311</v>
      </c>
      <c r="E3059">
        <v>0.89249249999999991</v>
      </c>
      <c r="F3059" s="874"/>
      <c r="G3059" s="874"/>
      <c r="H3059" s="874"/>
      <c r="I3059" s="874"/>
      <c r="J3059" s="874"/>
      <c r="K3059" s="874"/>
      <c r="L3059" s="874"/>
      <c r="P3059" s="286">
        <v>43959.791666666664</v>
      </c>
      <c r="Q3059">
        <v>3.2385000000000006</v>
      </c>
      <c r="S3059" s="286">
        <v>44552.875</v>
      </c>
      <c r="T3059" s="461">
        <v>6.1325190000000003</v>
      </c>
      <c r="V3059" s="286">
        <v>44993.625</v>
      </c>
      <c r="W3059" t="s">
        <v>1736</v>
      </c>
    </row>
    <row r="3060" spans="4:23" x14ac:dyDescent="0.2">
      <c r="D3060" s="277" t="s">
        <v>1312</v>
      </c>
      <c r="E3060">
        <v>0.89021599999999979</v>
      </c>
      <c r="F3060" s="874"/>
      <c r="G3060" s="874"/>
      <c r="H3060" s="874"/>
      <c r="I3060" s="874"/>
      <c r="J3060" s="874"/>
      <c r="K3060" s="874"/>
      <c r="L3060" s="874"/>
      <c r="P3060" s="286">
        <v>43959.833333333336</v>
      </c>
      <c r="Q3060">
        <v>2.5374999999999996</v>
      </c>
      <c r="S3060" s="286">
        <v>44552.916666666664</v>
      </c>
      <c r="T3060" s="461">
        <v>6.2687689999999998</v>
      </c>
      <c r="V3060" s="286">
        <v>44993.666666666664</v>
      </c>
      <c r="W3060" t="s">
        <v>1736</v>
      </c>
    </row>
    <row r="3061" spans="4:23" x14ac:dyDescent="0.2">
      <c r="D3061" s="277" t="s">
        <v>1313</v>
      </c>
      <c r="E3061">
        <v>0.87839816666666659</v>
      </c>
      <c r="F3061" s="874"/>
      <c r="G3061" s="874"/>
      <c r="H3061" s="874"/>
      <c r="I3061" s="874"/>
      <c r="J3061" s="874"/>
      <c r="K3061" s="874"/>
      <c r="L3061" s="874"/>
      <c r="P3061" s="286">
        <v>43959.875</v>
      </c>
      <c r="Q3061">
        <v>7.5791666666666675</v>
      </c>
      <c r="S3061" s="286">
        <v>44552.958333333336</v>
      </c>
      <c r="T3061" s="461">
        <v>6.427721</v>
      </c>
      <c r="V3061" s="286">
        <v>44993.708333333336</v>
      </c>
      <c r="W3061" t="s">
        <v>1736</v>
      </c>
    </row>
    <row r="3062" spans="4:23" x14ac:dyDescent="0.2">
      <c r="D3062" s="277" t="s">
        <v>1314</v>
      </c>
      <c r="E3062">
        <v>279.36482550000005</v>
      </c>
      <c r="F3062" s="874"/>
      <c r="G3062" s="874"/>
      <c r="H3062" s="874"/>
      <c r="I3062" s="874"/>
      <c r="J3062" s="874"/>
      <c r="K3062" s="874"/>
      <c r="L3062" s="874"/>
      <c r="P3062" s="286">
        <v>43959.916666666664</v>
      </c>
      <c r="Q3062">
        <v>1.6533333333333335</v>
      </c>
      <c r="S3062" s="286">
        <v>44553</v>
      </c>
      <c r="T3062" s="461">
        <v>5.71211</v>
      </c>
      <c r="V3062" s="286">
        <v>44993.75</v>
      </c>
      <c r="W3062" t="s">
        <v>1736</v>
      </c>
    </row>
    <row r="3063" spans="4:23" x14ac:dyDescent="0.2">
      <c r="D3063" s="277" t="s">
        <v>1315</v>
      </c>
      <c r="E3063">
        <v>2.9643266666666674</v>
      </c>
      <c r="F3063" s="874"/>
      <c r="G3063" s="874"/>
      <c r="H3063" s="874"/>
      <c r="I3063" s="874"/>
      <c r="J3063" s="874"/>
      <c r="K3063" s="874"/>
      <c r="L3063" s="874"/>
      <c r="P3063" s="286">
        <v>43959.958333333336</v>
      </c>
      <c r="Q3063">
        <v>2.9263333333333335</v>
      </c>
      <c r="S3063" s="286">
        <v>44553.041666666664</v>
      </c>
      <c r="T3063" s="461">
        <v>5.415362</v>
      </c>
      <c r="V3063" s="286">
        <v>44993.791666666664</v>
      </c>
      <c r="W3063" t="s">
        <v>1736</v>
      </c>
    </row>
    <row r="3064" spans="4:23" x14ac:dyDescent="0.2">
      <c r="D3064" s="277" t="s">
        <v>1316</v>
      </c>
      <c r="E3064">
        <v>1.8577083333333333</v>
      </c>
      <c r="F3064" s="874"/>
      <c r="G3064" s="874"/>
      <c r="H3064" s="874"/>
      <c r="I3064" s="874"/>
      <c r="J3064" s="874"/>
      <c r="K3064" s="874"/>
      <c r="L3064" s="874"/>
      <c r="P3064" s="286">
        <v>43960</v>
      </c>
      <c r="Q3064">
        <v>3.0356666666666672</v>
      </c>
      <c r="S3064" s="286">
        <v>44553.083333333336</v>
      </c>
      <c r="T3064" s="461">
        <v>5.1267500000000004</v>
      </c>
      <c r="V3064" s="286">
        <v>44993.833333333336</v>
      </c>
      <c r="W3064" t="s">
        <v>1736</v>
      </c>
    </row>
    <row r="3065" spans="4:23" x14ac:dyDescent="0.2">
      <c r="D3065" s="277" t="s">
        <v>1317</v>
      </c>
      <c r="E3065">
        <v>1.5270050000000002</v>
      </c>
      <c r="F3065" s="874"/>
      <c r="G3065" s="874"/>
      <c r="H3065" s="874"/>
      <c r="I3065" s="874"/>
      <c r="J3065" s="874"/>
      <c r="K3065" s="874"/>
      <c r="L3065" s="874"/>
      <c r="P3065" s="286">
        <v>43960.041666666664</v>
      </c>
      <c r="Q3065">
        <v>3.4281666666666677</v>
      </c>
      <c r="S3065" s="286">
        <v>44553.125</v>
      </c>
      <c r="T3065" s="461">
        <v>4.7783160000000002</v>
      </c>
      <c r="V3065" s="286">
        <v>44993.875</v>
      </c>
      <c r="W3065" t="s">
        <v>1736</v>
      </c>
    </row>
    <row r="3066" spans="4:23" x14ac:dyDescent="0.2">
      <c r="D3066" s="277" t="s">
        <v>1318</v>
      </c>
      <c r="E3066">
        <v>1.3538316666666661</v>
      </c>
      <c r="F3066" s="874"/>
      <c r="G3066" s="874"/>
      <c r="H3066" s="874"/>
      <c r="I3066" s="874"/>
      <c r="J3066" s="874"/>
      <c r="K3066" s="874"/>
      <c r="L3066" s="874"/>
      <c r="P3066" s="286">
        <v>43960.083333333336</v>
      </c>
      <c r="Q3066">
        <v>3.2936666666666663</v>
      </c>
      <c r="S3066" s="286">
        <v>44553.166666666664</v>
      </c>
      <c r="T3066" s="461">
        <v>4.2947749999999996</v>
      </c>
      <c r="V3066" s="286">
        <v>44994.291666666664</v>
      </c>
      <c r="W3066" t="s">
        <v>1736</v>
      </c>
    </row>
    <row r="3067" spans="4:23" x14ac:dyDescent="0.2">
      <c r="D3067" s="277" t="s">
        <v>1319</v>
      </c>
      <c r="E3067">
        <v>1.2783066666666669</v>
      </c>
      <c r="F3067" s="874"/>
      <c r="G3067" s="874"/>
      <c r="H3067" s="874"/>
      <c r="I3067" s="874"/>
      <c r="J3067" s="874"/>
      <c r="K3067" s="874"/>
      <c r="L3067" s="874"/>
      <c r="P3067" s="286">
        <v>43960.125</v>
      </c>
      <c r="Q3067">
        <v>290.65949999999998</v>
      </c>
      <c r="S3067" s="286">
        <v>44553.208333333336</v>
      </c>
      <c r="T3067" s="461">
        <v>3.9143680000000001</v>
      </c>
      <c r="V3067" s="286">
        <v>44994.333333333336</v>
      </c>
      <c r="W3067" t="s">
        <v>1736</v>
      </c>
    </row>
    <row r="3068" spans="4:23" x14ac:dyDescent="0.2">
      <c r="D3068" s="277" t="s">
        <v>1320</v>
      </c>
      <c r="E3068">
        <v>1.3335683333333337</v>
      </c>
      <c r="F3068" s="874"/>
      <c r="G3068" s="874"/>
      <c r="H3068" s="874"/>
      <c r="I3068" s="874"/>
      <c r="J3068" s="874"/>
      <c r="K3068" s="874"/>
      <c r="L3068" s="874"/>
      <c r="P3068" s="286">
        <v>43960.166666666664</v>
      </c>
      <c r="Q3068">
        <v>14.580333333333332</v>
      </c>
      <c r="S3068" s="286">
        <v>44553.25</v>
      </c>
      <c r="T3068" s="461">
        <v>2.8529640000000001</v>
      </c>
      <c r="V3068" s="286">
        <v>44994.375</v>
      </c>
      <c r="W3068" t="s">
        <v>1736</v>
      </c>
    </row>
    <row r="3069" spans="4:23" x14ac:dyDescent="0.2">
      <c r="D3069" s="277" t="s">
        <v>1321</v>
      </c>
      <c r="E3069">
        <v>1.37601</v>
      </c>
      <c r="F3069" s="874"/>
      <c r="G3069" s="874"/>
      <c r="H3069" s="874"/>
      <c r="I3069" s="874"/>
      <c r="J3069" s="874"/>
      <c r="K3069" s="874"/>
      <c r="L3069" s="874"/>
      <c r="P3069" s="286">
        <v>43960.208333333336</v>
      </c>
      <c r="Q3069">
        <v>39.877666666666656</v>
      </c>
      <c r="S3069" s="286">
        <v>44553.291666666664</v>
      </c>
      <c r="T3069" s="461">
        <v>5.4436879999999999</v>
      </c>
      <c r="V3069" s="286">
        <v>44994.416666666664</v>
      </c>
      <c r="W3069" t="s">
        <v>1736</v>
      </c>
    </row>
    <row r="3070" spans="4:23" x14ac:dyDescent="0.2">
      <c r="D3070" s="277" t="s">
        <v>1322</v>
      </c>
      <c r="E3070">
        <v>1.4139300000000001</v>
      </c>
      <c r="F3070" s="874"/>
      <c r="G3070" s="874"/>
      <c r="H3070" s="874"/>
      <c r="I3070" s="874"/>
      <c r="J3070" s="874"/>
      <c r="K3070" s="874"/>
      <c r="L3070" s="874"/>
      <c r="P3070" s="286">
        <v>43960.25</v>
      </c>
      <c r="Q3070">
        <v>127.754</v>
      </c>
      <c r="S3070" s="286">
        <v>44553.333333333336</v>
      </c>
      <c r="T3070" s="461">
        <v>4.528054</v>
      </c>
      <c r="V3070" s="286">
        <v>44994.458333333336</v>
      </c>
      <c r="W3070" t="s">
        <v>1736</v>
      </c>
    </row>
    <row r="3071" spans="4:23" x14ac:dyDescent="0.2">
      <c r="D3071" s="277" t="s">
        <v>1323</v>
      </c>
      <c r="E3071">
        <v>1.4756366666666663</v>
      </c>
      <c r="F3071" s="874"/>
      <c r="G3071" s="874"/>
      <c r="H3071" s="874"/>
      <c r="I3071" s="874"/>
      <c r="J3071" s="874"/>
      <c r="K3071" s="874"/>
      <c r="L3071" s="874"/>
      <c r="P3071" s="286">
        <v>43960.291666666664</v>
      </c>
      <c r="Q3071">
        <v>100.66616666666668</v>
      </c>
      <c r="S3071" s="286">
        <v>44553.375</v>
      </c>
      <c r="T3071" s="461">
        <v>16.79167</v>
      </c>
      <c r="V3071" s="286">
        <v>44994.5</v>
      </c>
      <c r="W3071" t="s">
        <v>1736</v>
      </c>
    </row>
    <row r="3072" spans="4:23" x14ac:dyDescent="0.2">
      <c r="D3072" s="277" t="s">
        <v>1324</v>
      </c>
      <c r="E3072">
        <v>1.5140533333333333</v>
      </c>
      <c r="F3072" s="874"/>
      <c r="G3072" s="874"/>
      <c r="H3072" s="874"/>
      <c r="I3072" s="874"/>
      <c r="J3072" s="874"/>
      <c r="K3072" s="874"/>
      <c r="L3072" s="874"/>
      <c r="P3072" s="286">
        <v>43960.333333333336</v>
      </c>
      <c r="Q3072">
        <v>87.082499999999996</v>
      </c>
      <c r="S3072" s="286">
        <v>44553.416666666664</v>
      </c>
      <c r="T3072" s="461">
        <v>5.9690310000000002</v>
      </c>
      <c r="V3072" s="286">
        <v>44994.541666666664</v>
      </c>
      <c r="W3072" t="s">
        <v>1736</v>
      </c>
    </row>
    <row r="3073" spans="4:23" x14ac:dyDescent="0.2">
      <c r="D3073" s="277" t="s">
        <v>1325</v>
      </c>
      <c r="E3073">
        <v>1.5222500000000001</v>
      </c>
      <c r="F3073" s="874"/>
      <c r="G3073" s="874"/>
      <c r="H3073" s="874"/>
      <c r="I3073" s="874"/>
      <c r="J3073" s="874"/>
      <c r="K3073" s="874"/>
      <c r="L3073" s="874"/>
      <c r="P3073" s="286">
        <v>43960.375</v>
      </c>
      <c r="Q3073">
        <v>43.825000000000017</v>
      </c>
      <c r="S3073" s="286">
        <v>44553.458333333336</v>
      </c>
      <c r="T3073" s="461">
        <v>4.8840089999999998</v>
      </c>
      <c r="V3073" s="286">
        <v>44994.583333333336</v>
      </c>
      <c r="W3073" t="s">
        <v>1736</v>
      </c>
    </row>
    <row r="3074" spans="4:23" x14ac:dyDescent="0.2">
      <c r="D3074" s="277" t="s">
        <v>1326</v>
      </c>
      <c r="E3074">
        <v>1.5074183333333333</v>
      </c>
      <c r="F3074" s="874"/>
      <c r="G3074" s="874"/>
      <c r="H3074" s="874"/>
      <c r="I3074" s="874"/>
      <c r="J3074" s="874"/>
      <c r="K3074" s="874"/>
      <c r="L3074" s="874"/>
      <c r="P3074" s="286">
        <v>43960.416666666664</v>
      </c>
      <c r="Q3074">
        <v>52.774999999999984</v>
      </c>
      <c r="S3074" s="286">
        <v>44553.5</v>
      </c>
      <c r="T3074" s="461">
        <v>3.6591849999999999</v>
      </c>
      <c r="V3074" s="286">
        <v>44994.625</v>
      </c>
      <c r="W3074" t="s">
        <v>1736</v>
      </c>
    </row>
    <row r="3075" spans="4:23" x14ac:dyDescent="0.2">
      <c r="D3075" s="277" t="s">
        <v>1327</v>
      </c>
      <c r="E3075">
        <v>1.4518316666666669</v>
      </c>
      <c r="F3075" s="874"/>
      <c r="G3075" s="874"/>
      <c r="H3075" s="874"/>
      <c r="I3075" s="874"/>
      <c r="J3075" s="874"/>
      <c r="K3075" s="874"/>
      <c r="L3075" s="874"/>
      <c r="P3075" s="286">
        <v>43960.458333333336</v>
      </c>
      <c r="Q3075">
        <v>111.608</v>
      </c>
      <c r="S3075" s="286">
        <v>44553.541666666664</v>
      </c>
      <c r="T3075" s="461">
        <v>5.1850500000000004</v>
      </c>
      <c r="V3075" s="286">
        <v>44994.666666666664</v>
      </c>
      <c r="W3075" t="s">
        <v>1736</v>
      </c>
    </row>
    <row r="3076" spans="4:23" x14ac:dyDescent="0.2">
      <c r="D3076" s="277" t="s">
        <v>1328</v>
      </c>
      <c r="E3076">
        <v>1.3499183333333333</v>
      </c>
      <c r="F3076" s="874"/>
      <c r="G3076" s="874"/>
      <c r="H3076" s="874"/>
      <c r="I3076" s="874"/>
      <c r="J3076" s="874"/>
      <c r="K3076" s="874"/>
      <c r="L3076" s="874"/>
      <c r="P3076" s="286">
        <v>43960.5</v>
      </c>
      <c r="Q3076">
        <v>189.91199999999998</v>
      </c>
      <c r="S3076" s="286">
        <v>44553.583333333336</v>
      </c>
      <c r="T3076" s="461">
        <v>6.0521029999999998</v>
      </c>
      <c r="V3076" s="286">
        <v>44994.708333333336</v>
      </c>
      <c r="W3076" t="s">
        <v>1736</v>
      </c>
    </row>
    <row r="3077" spans="4:23" x14ac:dyDescent="0.2">
      <c r="D3077" s="277" t="s">
        <v>1329</v>
      </c>
      <c r="E3077">
        <v>1.2253916666666667</v>
      </c>
      <c r="F3077" s="874"/>
      <c r="G3077" s="874"/>
      <c r="H3077" s="874"/>
      <c r="I3077" s="874"/>
      <c r="J3077" s="874"/>
      <c r="K3077" s="874"/>
      <c r="L3077" s="874"/>
      <c r="P3077" s="286">
        <v>43960.541666666664</v>
      </c>
      <c r="Q3077">
        <v>64.141166666666663</v>
      </c>
      <c r="S3077" s="286">
        <v>44553.625</v>
      </c>
      <c r="T3077" s="461">
        <v>6.327248</v>
      </c>
      <c r="V3077" s="286">
        <v>44994.75</v>
      </c>
      <c r="W3077" t="s">
        <v>1736</v>
      </c>
    </row>
    <row r="3078" spans="4:23" x14ac:dyDescent="0.2">
      <c r="D3078" s="277" t="s">
        <v>1330</v>
      </c>
      <c r="E3078">
        <v>1.193038333333333</v>
      </c>
      <c r="F3078" s="874"/>
      <c r="G3078" s="874"/>
      <c r="H3078" s="874"/>
      <c r="I3078" s="874"/>
      <c r="J3078" s="874"/>
      <c r="K3078" s="874"/>
      <c r="L3078" s="874"/>
      <c r="P3078" s="286">
        <v>43960.583333333336</v>
      </c>
      <c r="Q3078">
        <v>10.02566666666667</v>
      </c>
      <c r="S3078" s="286">
        <v>44553.666666666664</v>
      </c>
      <c r="T3078" s="461">
        <v>5.6159990000000004</v>
      </c>
      <c r="V3078" s="286">
        <v>44994.791666666664</v>
      </c>
      <c r="W3078" t="s">
        <v>1736</v>
      </c>
    </row>
    <row r="3079" spans="4:23" x14ac:dyDescent="0.2">
      <c r="D3079" s="277" t="s">
        <v>1331</v>
      </c>
      <c r="E3079">
        <v>1.1101093333333334</v>
      </c>
      <c r="F3079" s="874"/>
      <c r="G3079" s="874"/>
      <c r="H3079" s="874"/>
      <c r="I3079" s="874"/>
      <c r="J3079" s="874"/>
      <c r="K3079" s="874"/>
      <c r="L3079" s="874"/>
      <c r="P3079" s="286">
        <v>43960.625</v>
      </c>
      <c r="Q3079">
        <v>4.583333333333333</v>
      </c>
      <c r="S3079" s="286">
        <v>44553.708333333336</v>
      </c>
      <c r="T3079" s="461">
        <v>5.2487320000000004</v>
      </c>
      <c r="V3079" s="286">
        <v>44994.833333333336</v>
      </c>
      <c r="W3079" t="s">
        <v>1736</v>
      </c>
    </row>
    <row r="3080" spans="4:23" x14ac:dyDescent="0.2">
      <c r="D3080" s="277" t="s">
        <v>1332</v>
      </c>
      <c r="E3080">
        <v>1.0999448333333333</v>
      </c>
      <c r="F3080" s="874"/>
      <c r="G3080" s="874"/>
      <c r="H3080" s="874"/>
      <c r="I3080" s="874"/>
      <c r="J3080" s="874"/>
      <c r="K3080" s="874"/>
      <c r="L3080" s="874"/>
      <c r="P3080" s="286">
        <v>43960.666666666664</v>
      </c>
      <c r="Q3080">
        <v>5.1136666666666661</v>
      </c>
      <c r="S3080" s="286">
        <v>44553.75</v>
      </c>
      <c r="T3080" s="461">
        <v>4.8951260000000003</v>
      </c>
      <c r="V3080" s="286">
        <v>44994.875</v>
      </c>
      <c r="W3080" t="s">
        <v>1736</v>
      </c>
    </row>
    <row r="3081" spans="4:23" x14ac:dyDescent="0.2">
      <c r="D3081" s="277" t="s">
        <v>1333</v>
      </c>
      <c r="E3081">
        <v>1.0842653333333336</v>
      </c>
      <c r="F3081" s="874"/>
      <c r="G3081" s="874"/>
      <c r="H3081" s="874"/>
      <c r="I3081" s="874"/>
      <c r="J3081" s="874"/>
      <c r="K3081" s="874"/>
      <c r="L3081" s="874"/>
      <c r="P3081" s="286">
        <v>43960.708333333336</v>
      </c>
      <c r="Q3081">
        <v>0.35199999999999909</v>
      </c>
      <c r="S3081" s="286">
        <v>44553.791666666664</v>
      </c>
      <c r="T3081" s="461">
        <v>4.7563079999999998</v>
      </c>
      <c r="V3081" s="286">
        <v>44995.291666666664</v>
      </c>
      <c r="W3081" t="s">
        <v>1736</v>
      </c>
    </row>
    <row r="3082" spans="4:23" x14ac:dyDescent="0.2">
      <c r="D3082" s="277" t="s">
        <v>1334</v>
      </c>
      <c r="E3082">
        <v>1.0374353333333335</v>
      </c>
      <c r="F3082" s="874"/>
      <c r="G3082" s="874"/>
      <c r="H3082" s="874"/>
      <c r="I3082" s="874"/>
      <c r="J3082" s="874"/>
      <c r="K3082" s="874"/>
      <c r="L3082" s="874"/>
      <c r="P3082" s="286">
        <v>43960.75</v>
      </c>
      <c r="Q3082">
        <v>3.6763333333333335</v>
      </c>
      <c r="S3082" s="286">
        <v>44553.833333333336</v>
      </c>
      <c r="T3082" s="461">
        <v>4.4682259999999996</v>
      </c>
      <c r="V3082" s="286">
        <v>44995.333333333336</v>
      </c>
      <c r="W3082" t="s">
        <v>1736</v>
      </c>
    </row>
    <row r="3083" spans="4:23" x14ac:dyDescent="0.2">
      <c r="D3083" s="277" t="s">
        <v>1076</v>
      </c>
      <c r="F3083" s="874"/>
      <c r="G3083" s="874"/>
      <c r="H3083" s="874"/>
      <c r="I3083" s="874"/>
      <c r="J3083" s="874"/>
      <c r="K3083" s="874"/>
      <c r="L3083" s="874"/>
      <c r="P3083" s="286">
        <v>43960.791666666664</v>
      </c>
      <c r="Q3083">
        <v>3.3453333333333339</v>
      </c>
      <c r="S3083" s="286">
        <v>44553.875</v>
      </c>
      <c r="T3083" s="461">
        <v>4.2007250000000003</v>
      </c>
      <c r="V3083" s="286">
        <v>44995.375</v>
      </c>
      <c r="W3083" t="s">
        <v>1736</v>
      </c>
    </row>
    <row r="3084" spans="4:23" x14ac:dyDescent="0.2">
      <c r="D3084" s="277" t="s">
        <v>1311</v>
      </c>
      <c r="E3084">
        <v>1.0199908333333332</v>
      </c>
      <c r="F3084" s="874"/>
      <c r="G3084" s="874"/>
      <c r="H3084" s="874"/>
      <c r="I3084" s="874"/>
      <c r="J3084" s="874"/>
      <c r="K3084" s="874"/>
      <c r="L3084" s="874"/>
      <c r="P3084" s="286">
        <v>43960.833333333336</v>
      </c>
      <c r="Q3084">
        <v>2.9171666666666671</v>
      </c>
      <c r="S3084" s="286">
        <v>44553.916666666664</v>
      </c>
      <c r="T3084" s="461">
        <v>3.3199139999999998</v>
      </c>
      <c r="V3084" s="286">
        <v>44995.416666666664</v>
      </c>
      <c r="W3084" t="s">
        <v>1736</v>
      </c>
    </row>
    <row r="3085" spans="4:23" x14ac:dyDescent="0.2">
      <c r="D3085" s="277" t="s">
        <v>1312</v>
      </c>
      <c r="E3085">
        <v>0.99190799999999968</v>
      </c>
      <c r="F3085" s="874"/>
      <c r="G3085" s="874"/>
      <c r="H3085" s="874"/>
      <c r="I3085" s="874"/>
      <c r="J3085" s="874"/>
      <c r="K3085" s="874"/>
      <c r="L3085" s="874"/>
      <c r="P3085" s="286">
        <v>43960.875</v>
      </c>
      <c r="Q3085">
        <v>2.9393333333333342</v>
      </c>
      <c r="S3085" s="286">
        <v>44553.958333333336</v>
      </c>
      <c r="T3085" s="461">
        <v>3.7480069999999999</v>
      </c>
      <c r="V3085" s="286">
        <v>44995.458333333336</v>
      </c>
      <c r="W3085" t="s">
        <v>1736</v>
      </c>
    </row>
    <row r="3086" spans="4:23" x14ac:dyDescent="0.2">
      <c r="D3086" s="277" t="s">
        <v>1313</v>
      </c>
      <c r="E3086">
        <v>0.9519508333333333</v>
      </c>
      <c r="F3086" s="874"/>
      <c r="G3086" s="874"/>
      <c r="H3086" s="874"/>
      <c r="I3086" s="874"/>
      <c r="J3086" s="874"/>
      <c r="K3086" s="874"/>
      <c r="L3086" s="874"/>
      <c r="P3086" s="286">
        <v>43960.916666666664</v>
      </c>
      <c r="Q3086">
        <v>3.3323333333333336</v>
      </c>
      <c r="S3086" s="286">
        <v>44554</v>
      </c>
      <c r="T3086" s="461">
        <v>10.04688</v>
      </c>
      <c r="V3086" s="286">
        <v>44995.5</v>
      </c>
      <c r="W3086" t="s">
        <v>1736</v>
      </c>
    </row>
    <row r="3087" spans="4:23" x14ac:dyDescent="0.2">
      <c r="D3087" s="277" t="s">
        <v>1314</v>
      </c>
      <c r="E3087">
        <v>271.81741933333319</v>
      </c>
      <c r="F3087" s="874"/>
      <c r="G3087" s="874"/>
      <c r="H3087" s="874"/>
      <c r="I3087" s="874"/>
      <c r="J3087" s="874"/>
      <c r="K3087" s="874"/>
      <c r="L3087" s="874"/>
      <c r="P3087" s="286">
        <v>43960.958333333336</v>
      </c>
      <c r="Q3087">
        <v>4.1833333333333336</v>
      </c>
      <c r="S3087" s="286">
        <v>44554.041666666664</v>
      </c>
      <c r="T3087" s="461">
        <v>2.8313000000000001</v>
      </c>
      <c r="V3087" s="286">
        <v>44995.541666666664</v>
      </c>
      <c r="W3087" t="s">
        <v>1736</v>
      </c>
    </row>
    <row r="3088" spans="4:23" x14ac:dyDescent="0.2">
      <c r="D3088" s="277" t="s">
        <v>1315</v>
      </c>
      <c r="E3088">
        <v>2.9815883333333337</v>
      </c>
      <c r="F3088" s="874"/>
      <c r="G3088" s="874"/>
      <c r="H3088" s="874"/>
      <c r="I3088" s="874"/>
      <c r="J3088" s="874"/>
      <c r="K3088" s="874"/>
      <c r="L3088" s="874"/>
      <c r="P3088" s="286">
        <v>43961</v>
      </c>
      <c r="Q3088">
        <v>4.2001666666666662</v>
      </c>
      <c r="S3088" s="286">
        <v>44554.083333333336</v>
      </c>
      <c r="T3088" s="461">
        <v>2.7776559999999999</v>
      </c>
      <c r="V3088" s="286">
        <v>44995.583333333336</v>
      </c>
      <c r="W3088" t="s">
        <v>1736</v>
      </c>
    </row>
    <row r="3089" spans="4:23" x14ac:dyDescent="0.2">
      <c r="D3089" s="277" t="s">
        <v>1316</v>
      </c>
      <c r="E3089">
        <v>1.8180633333333327</v>
      </c>
      <c r="F3089" s="874"/>
      <c r="G3089" s="874"/>
      <c r="H3089" s="874"/>
      <c r="I3089" s="874"/>
      <c r="J3089" s="874"/>
      <c r="K3089" s="874"/>
      <c r="L3089" s="874"/>
      <c r="P3089" s="286">
        <v>43961.041666666664</v>
      </c>
      <c r="Q3089">
        <v>3.9515000000000011</v>
      </c>
      <c r="S3089" s="286">
        <v>44554.125</v>
      </c>
      <c r="T3089" s="461">
        <v>10.958259999999999</v>
      </c>
      <c r="V3089" s="286">
        <v>44995.625</v>
      </c>
      <c r="W3089" t="s">
        <v>1736</v>
      </c>
    </row>
    <row r="3090" spans="4:23" x14ac:dyDescent="0.2">
      <c r="D3090" s="277" t="s">
        <v>1317</v>
      </c>
      <c r="E3090">
        <v>1.5549500000000001</v>
      </c>
      <c r="F3090" s="874"/>
      <c r="G3090" s="874"/>
      <c r="H3090" s="874"/>
      <c r="I3090" s="874"/>
      <c r="J3090" s="874"/>
      <c r="K3090" s="874"/>
      <c r="L3090" s="874"/>
      <c r="P3090" s="286">
        <v>43961.083333333336</v>
      </c>
      <c r="Q3090">
        <v>4.0079999999999982</v>
      </c>
      <c r="S3090" s="286">
        <v>44554.166666666664</v>
      </c>
      <c r="T3090" s="461">
        <v>2.3839709999999998</v>
      </c>
      <c r="V3090" s="286">
        <v>44995.666666666664</v>
      </c>
      <c r="W3090" t="s">
        <v>1736</v>
      </c>
    </row>
    <row r="3091" spans="4:23" x14ac:dyDescent="0.2">
      <c r="D3091" s="277" t="s">
        <v>1318</v>
      </c>
      <c r="E3091">
        <v>1.3400045000000003</v>
      </c>
      <c r="F3091" s="874"/>
      <c r="G3091" s="874"/>
      <c r="H3091" s="874"/>
      <c r="I3091" s="874"/>
      <c r="J3091" s="874"/>
      <c r="K3091" s="874"/>
      <c r="L3091" s="874"/>
      <c r="P3091" s="286">
        <v>43961.125</v>
      </c>
      <c r="Q3091">
        <v>285.32700000000006</v>
      </c>
      <c r="S3091" s="286">
        <v>44554.208333333336</v>
      </c>
      <c r="T3091" s="461">
        <v>9.5375250000000005</v>
      </c>
      <c r="V3091" s="286">
        <v>44995.708333333336</v>
      </c>
      <c r="W3091" t="s">
        <v>1736</v>
      </c>
    </row>
    <row r="3092" spans="4:23" x14ac:dyDescent="0.2">
      <c r="D3092" s="277" t="s">
        <v>1319</v>
      </c>
      <c r="E3092">
        <v>1.3769533333333333</v>
      </c>
      <c r="F3092" s="874"/>
      <c r="G3092" s="874"/>
      <c r="H3092" s="874"/>
      <c r="I3092" s="874"/>
      <c r="J3092" s="874"/>
      <c r="K3092" s="874"/>
      <c r="L3092" s="874"/>
      <c r="P3092" s="286">
        <v>43961.166666666664</v>
      </c>
      <c r="Q3092">
        <v>15.479666666666668</v>
      </c>
      <c r="S3092" s="286">
        <v>44554.25</v>
      </c>
      <c r="T3092" s="461">
        <v>4.1279269999999997</v>
      </c>
      <c r="V3092" s="286">
        <v>44995.75</v>
      </c>
      <c r="W3092" t="s">
        <v>1736</v>
      </c>
    </row>
    <row r="3093" spans="4:23" x14ac:dyDescent="0.2">
      <c r="D3093" s="277" t="s">
        <v>1320</v>
      </c>
      <c r="E3093">
        <v>1.4629599999999998</v>
      </c>
      <c r="F3093" s="874"/>
      <c r="G3093" s="874"/>
      <c r="H3093" s="874"/>
      <c r="I3093" s="874"/>
      <c r="J3093" s="874"/>
      <c r="K3093" s="874"/>
      <c r="L3093" s="874"/>
      <c r="P3093" s="286">
        <v>43961.208333333336</v>
      </c>
      <c r="Q3093">
        <v>10.210333333333335</v>
      </c>
      <c r="S3093" s="286">
        <v>44554.291666666664</v>
      </c>
      <c r="T3093" s="461">
        <v>3.5781580000000002</v>
      </c>
      <c r="V3093" s="286">
        <v>44995.791666666664</v>
      </c>
      <c r="W3093" t="s">
        <v>1736</v>
      </c>
    </row>
    <row r="3094" spans="4:23" x14ac:dyDescent="0.2">
      <c r="D3094" s="277" t="s">
        <v>1321</v>
      </c>
      <c r="E3094">
        <v>1.4760516666666674</v>
      </c>
      <c r="F3094" s="874"/>
      <c r="G3094" s="874"/>
      <c r="H3094" s="874"/>
      <c r="I3094" s="874"/>
      <c r="J3094" s="874"/>
      <c r="K3094" s="874"/>
      <c r="L3094" s="874"/>
      <c r="P3094" s="286">
        <v>43961.25</v>
      </c>
      <c r="Q3094">
        <v>8.9444999999999997</v>
      </c>
      <c r="S3094" s="286">
        <v>44554.333333333336</v>
      </c>
      <c r="T3094" s="461">
        <v>4.7333780000000001</v>
      </c>
      <c r="V3094" s="286">
        <v>44995.833333333336</v>
      </c>
      <c r="W3094" t="s">
        <v>1736</v>
      </c>
    </row>
    <row r="3095" spans="4:23" x14ac:dyDescent="0.2">
      <c r="D3095" s="277" t="s">
        <v>1322</v>
      </c>
      <c r="E3095">
        <v>1.502543333333334</v>
      </c>
      <c r="F3095" s="874"/>
      <c r="G3095" s="874"/>
      <c r="H3095" s="874"/>
      <c r="I3095" s="874"/>
      <c r="J3095" s="874"/>
      <c r="K3095" s="874"/>
      <c r="L3095" s="874"/>
      <c r="P3095" s="286">
        <v>43961.291666666664</v>
      </c>
      <c r="Q3095">
        <v>7.08</v>
      </c>
      <c r="S3095" s="286">
        <v>44554.375</v>
      </c>
      <c r="T3095" s="461">
        <v>4.5912499999999996</v>
      </c>
      <c r="V3095" s="286">
        <v>44995.875</v>
      </c>
      <c r="W3095" t="s">
        <v>1736</v>
      </c>
    </row>
    <row r="3096" spans="4:23" x14ac:dyDescent="0.2">
      <c r="D3096" s="277" t="s">
        <v>1323</v>
      </c>
      <c r="E3096">
        <v>1.4674883333333335</v>
      </c>
      <c r="F3096" s="874"/>
      <c r="G3096" s="874"/>
      <c r="H3096" s="874"/>
      <c r="I3096" s="874"/>
      <c r="J3096" s="874"/>
      <c r="K3096" s="874"/>
      <c r="L3096" s="874"/>
      <c r="P3096" s="286">
        <v>43961.333333333336</v>
      </c>
      <c r="Q3096">
        <v>7.881833333333331</v>
      </c>
      <c r="S3096" s="286">
        <v>44554.416666666664</v>
      </c>
      <c r="T3096" s="461">
        <v>4.5073480000000004</v>
      </c>
      <c r="V3096" s="286">
        <v>44996.291666666664</v>
      </c>
      <c r="W3096" t="s">
        <v>1736</v>
      </c>
    </row>
    <row r="3097" spans="4:23" x14ac:dyDescent="0.2">
      <c r="D3097" s="277" t="s">
        <v>1324</v>
      </c>
      <c r="E3097">
        <v>1.5070883333333331</v>
      </c>
      <c r="F3097" s="874"/>
      <c r="G3097" s="874"/>
      <c r="H3097" s="874"/>
      <c r="I3097" s="874"/>
      <c r="J3097" s="874"/>
      <c r="K3097" s="874"/>
      <c r="L3097" s="874"/>
      <c r="P3097" s="286">
        <v>43961.375</v>
      </c>
      <c r="Q3097">
        <v>6.7906666666666675</v>
      </c>
      <c r="S3097" s="286">
        <v>44554.458333333336</v>
      </c>
      <c r="T3097" s="461">
        <v>4.8992990000000001</v>
      </c>
      <c r="V3097" s="286">
        <v>44996.333333333336</v>
      </c>
      <c r="W3097" t="s">
        <v>1736</v>
      </c>
    </row>
    <row r="3098" spans="4:23" x14ac:dyDescent="0.2">
      <c r="D3098" s="277" t="s">
        <v>1325</v>
      </c>
      <c r="E3098">
        <v>1.4936483333333335</v>
      </c>
      <c r="F3098" s="874"/>
      <c r="G3098" s="874"/>
      <c r="H3098" s="874"/>
      <c r="I3098" s="874"/>
      <c r="J3098" s="874"/>
      <c r="K3098" s="874"/>
      <c r="L3098" s="874"/>
      <c r="P3098" s="286">
        <v>43961.416666666664</v>
      </c>
      <c r="Q3098">
        <v>6.4375000000000009</v>
      </c>
      <c r="S3098" s="286">
        <v>44554.5</v>
      </c>
      <c r="T3098" s="461">
        <v>4.6734830000000001</v>
      </c>
      <c r="V3098" s="286">
        <v>44996.375</v>
      </c>
      <c r="W3098" t="s">
        <v>1736</v>
      </c>
    </row>
    <row r="3099" spans="4:23" x14ac:dyDescent="0.2">
      <c r="D3099" s="277" t="s">
        <v>1326</v>
      </c>
      <c r="E3099">
        <v>1.4460416666666671</v>
      </c>
      <c r="F3099" s="874"/>
      <c r="G3099" s="874"/>
      <c r="H3099" s="874"/>
      <c r="I3099" s="874"/>
      <c r="J3099" s="874"/>
      <c r="K3099" s="874"/>
      <c r="L3099" s="874"/>
      <c r="P3099" s="286">
        <v>43961.458333333336</v>
      </c>
      <c r="Q3099">
        <v>7.6850000000000023</v>
      </c>
      <c r="S3099" s="286">
        <v>44554.541666666664</v>
      </c>
      <c r="T3099" s="461">
        <v>5.0970170000000001</v>
      </c>
      <c r="V3099" s="286">
        <v>44996.416666666664</v>
      </c>
      <c r="W3099" t="s">
        <v>1736</v>
      </c>
    </row>
    <row r="3100" spans="4:23" x14ac:dyDescent="0.2">
      <c r="D3100" s="277" t="s">
        <v>1327</v>
      </c>
      <c r="E3100">
        <v>1.3897249999999994</v>
      </c>
      <c r="F3100" s="874"/>
      <c r="G3100" s="874"/>
      <c r="H3100" s="874"/>
      <c r="I3100" s="874"/>
      <c r="J3100" s="874"/>
      <c r="K3100" s="874"/>
      <c r="L3100" s="874"/>
      <c r="P3100" s="286">
        <v>43961.5</v>
      </c>
      <c r="Q3100">
        <v>7.6176666666666675</v>
      </c>
      <c r="S3100" s="286">
        <v>44554.583333333336</v>
      </c>
      <c r="T3100" s="461">
        <v>5.3464049999999999</v>
      </c>
      <c r="V3100" s="286">
        <v>44996.458333333336</v>
      </c>
      <c r="W3100" t="s">
        <v>1736</v>
      </c>
    </row>
    <row r="3101" spans="4:23" x14ac:dyDescent="0.2">
      <c r="D3101" s="277" t="s">
        <v>1328</v>
      </c>
      <c r="E3101">
        <v>1.33202</v>
      </c>
      <c r="F3101" s="874"/>
      <c r="G3101" s="874"/>
      <c r="H3101" s="874"/>
      <c r="I3101" s="874"/>
      <c r="J3101" s="874"/>
      <c r="K3101" s="874"/>
      <c r="L3101" s="874"/>
      <c r="P3101" s="286">
        <v>43961.541666666664</v>
      </c>
      <c r="Q3101">
        <v>6.381666666666665</v>
      </c>
      <c r="S3101" s="286">
        <v>44554.625</v>
      </c>
      <c r="T3101" s="461">
        <v>5.4739310000000003</v>
      </c>
      <c r="V3101" s="286">
        <v>44996.5</v>
      </c>
      <c r="W3101" t="s">
        <v>1736</v>
      </c>
    </row>
    <row r="3102" spans="4:23" x14ac:dyDescent="0.2">
      <c r="D3102" s="277" t="s">
        <v>1329</v>
      </c>
      <c r="E3102">
        <v>1.1595791666666673</v>
      </c>
      <c r="F3102" s="874"/>
      <c r="G3102" s="874"/>
      <c r="H3102" s="874"/>
      <c r="I3102" s="874"/>
      <c r="J3102" s="874"/>
      <c r="K3102" s="874"/>
      <c r="L3102" s="874"/>
      <c r="P3102" s="286">
        <v>43961.583333333336</v>
      </c>
      <c r="Q3102">
        <v>6.1263333333333332</v>
      </c>
      <c r="S3102" s="286">
        <v>44554.666666666664</v>
      </c>
      <c r="T3102" s="461">
        <v>5.2025540000000001</v>
      </c>
      <c r="V3102" s="286">
        <v>44996.541666666664</v>
      </c>
      <c r="W3102" t="s">
        <v>1736</v>
      </c>
    </row>
    <row r="3103" spans="4:23" x14ac:dyDescent="0.2">
      <c r="D3103" s="277" t="s">
        <v>1330</v>
      </c>
      <c r="E3103">
        <v>1.0775975</v>
      </c>
      <c r="F3103" s="874"/>
      <c r="G3103" s="874"/>
      <c r="H3103" s="874"/>
      <c r="I3103" s="874"/>
      <c r="J3103" s="874"/>
      <c r="K3103" s="874"/>
      <c r="L3103" s="874"/>
      <c r="P3103" s="286">
        <v>43961.625</v>
      </c>
      <c r="Q3103">
        <v>5.9006666666666678</v>
      </c>
      <c r="S3103" s="286">
        <v>44554.708333333336</v>
      </c>
      <c r="T3103" s="461">
        <v>3.672717</v>
      </c>
      <c r="V3103" s="286">
        <v>44996.583333333336</v>
      </c>
      <c r="W3103" t="s">
        <v>1736</v>
      </c>
    </row>
    <row r="3104" spans="4:23" x14ac:dyDescent="0.2">
      <c r="D3104" s="277" t="s">
        <v>1331</v>
      </c>
      <c r="E3104">
        <v>1.0497308333333335</v>
      </c>
      <c r="F3104" s="874"/>
      <c r="G3104" s="874"/>
      <c r="H3104" s="874"/>
      <c r="I3104" s="874"/>
      <c r="J3104" s="874"/>
      <c r="K3104" s="874"/>
      <c r="L3104" s="874"/>
      <c r="P3104" s="286">
        <v>43961.666666666664</v>
      </c>
      <c r="Q3104">
        <v>5.4588333333333336</v>
      </c>
      <c r="S3104" s="286">
        <v>44554.75</v>
      </c>
      <c r="T3104" s="461">
        <v>3.8486769999999999</v>
      </c>
      <c r="V3104" s="286">
        <v>44996.625</v>
      </c>
      <c r="W3104" t="s">
        <v>1736</v>
      </c>
    </row>
    <row r="3105" spans="4:23" x14ac:dyDescent="0.2">
      <c r="D3105" s="277" t="s">
        <v>1332</v>
      </c>
      <c r="E3105">
        <v>1.0031900000000002</v>
      </c>
      <c r="F3105" s="874"/>
      <c r="G3105" s="874"/>
      <c r="H3105" s="874"/>
      <c r="I3105" s="874"/>
      <c r="J3105" s="874"/>
      <c r="K3105" s="874"/>
      <c r="L3105" s="874"/>
      <c r="P3105" s="286">
        <v>43961.708333333336</v>
      </c>
      <c r="Q3105">
        <v>5.2819999999999991</v>
      </c>
      <c r="S3105" s="286">
        <v>44554.791666666664</v>
      </c>
      <c r="T3105" s="461">
        <v>2.8686780000000001</v>
      </c>
      <c r="V3105" s="286">
        <v>44996.666666666664</v>
      </c>
      <c r="W3105" t="s">
        <v>1736</v>
      </c>
    </row>
    <row r="3106" spans="4:23" x14ac:dyDescent="0.2">
      <c r="D3106" s="277" t="s">
        <v>1333</v>
      </c>
      <c r="E3106">
        <v>0.94036733333333322</v>
      </c>
      <c r="F3106" s="874"/>
      <c r="G3106" s="874"/>
      <c r="H3106" s="874"/>
      <c r="I3106" s="874"/>
      <c r="J3106" s="874"/>
      <c r="K3106" s="874"/>
      <c r="L3106" s="874"/>
      <c r="P3106" s="286">
        <v>43961.75</v>
      </c>
      <c r="Q3106">
        <v>4.8121666666666671</v>
      </c>
      <c r="S3106" s="286">
        <v>44554.833333333336</v>
      </c>
      <c r="T3106" s="461">
        <v>3.7574999999999998</v>
      </c>
      <c r="V3106" s="286">
        <v>44996.708333333336</v>
      </c>
      <c r="W3106" t="s">
        <v>1736</v>
      </c>
    </row>
    <row r="3107" spans="4:23" x14ac:dyDescent="0.2">
      <c r="D3107" s="277" t="s">
        <v>1334</v>
      </c>
      <c r="E3107">
        <v>0.95427633333333339</v>
      </c>
      <c r="F3107" s="874"/>
      <c r="G3107" s="874"/>
      <c r="H3107" s="874"/>
      <c r="I3107" s="874"/>
      <c r="J3107" s="874"/>
      <c r="K3107" s="874"/>
      <c r="L3107" s="874"/>
      <c r="P3107" s="286">
        <v>43961.791666666664</v>
      </c>
      <c r="Q3107">
        <v>4.257833333333334</v>
      </c>
      <c r="S3107" s="286">
        <v>44554.875</v>
      </c>
      <c r="T3107" s="461">
        <v>3.1929419999999999</v>
      </c>
      <c r="V3107" s="286">
        <v>44996.75</v>
      </c>
      <c r="W3107" t="s">
        <v>1736</v>
      </c>
    </row>
    <row r="3108" spans="4:23" x14ac:dyDescent="0.2">
      <c r="D3108" s="277" t="s">
        <v>1077</v>
      </c>
      <c r="F3108" s="874"/>
      <c r="G3108" s="874"/>
      <c r="H3108" s="874"/>
      <c r="I3108" s="874"/>
      <c r="J3108" s="874"/>
      <c r="K3108" s="874"/>
      <c r="L3108" s="874"/>
      <c r="P3108" s="286">
        <v>43961.833333333336</v>
      </c>
      <c r="Q3108">
        <v>4.004833333333333</v>
      </c>
      <c r="S3108" s="286">
        <v>44554.916666666664</v>
      </c>
      <c r="T3108" s="461">
        <v>2.7964739999999999</v>
      </c>
      <c r="V3108" s="286">
        <v>44996.791666666664</v>
      </c>
      <c r="W3108" t="s">
        <v>1736</v>
      </c>
    </row>
    <row r="3109" spans="4:23" x14ac:dyDescent="0.2">
      <c r="D3109" s="277" t="s">
        <v>1311</v>
      </c>
      <c r="E3109">
        <v>0.93233633333333332</v>
      </c>
      <c r="F3109" s="874"/>
      <c r="G3109" s="874"/>
      <c r="H3109" s="874"/>
      <c r="I3109" s="874"/>
      <c r="J3109" s="874"/>
      <c r="K3109" s="874"/>
      <c r="L3109" s="874"/>
      <c r="P3109" s="286">
        <v>43961.875</v>
      </c>
      <c r="Q3109">
        <v>3.6983333333333333</v>
      </c>
      <c r="S3109" s="286">
        <v>44554.958333333336</v>
      </c>
      <c r="T3109" s="461">
        <v>2.9732539999999998</v>
      </c>
      <c r="V3109" s="286">
        <v>44996.833333333336</v>
      </c>
      <c r="W3109" t="s">
        <v>1736</v>
      </c>
    </row>
    <row r="3110" spans="4:23" x14ac:dyDescent="0.2">
      <c r="D3110" s="277" t="s">
        <v>1312</v>
      </c>
      <c r="E3110">
        <v>0.94838733333333325</v>
      </c>
      <c r="F3110" s="874"/>
      <c r="G3110" s="874"/>
      <c r="H3110" s="874"/>
      <c r="I3110" s="874"/>
      <c r="J3110" s="874"/>
      <c r="K3110" s="874"/>
      <c r="L3110" s="874"/>
      <c r="P3110" s="286">
        <v>43961.916666666664</v>
      </c>
      <c r="Q3110">
        <v>4.1441666666666661</v>
      </c>
      <c r="S3110" s="286">
        <v>44555</v>
      </c>
      <c r="T3110" s="461">
        <v>3.6145269999999998</v>
      </c>
      <c r="V3110" s="286">
        <v>44996.875</v>
      </c>
      <c r="W3110" t="s">
        <v>1736</v>
      </c>
    </row>
    <row r="3111" spans="4:23" x14ac:dyDescent="0.2">
      <c r="D3111" s="277" t="s">
        <v>1313</v>
      </c>
      <c r="E3111">
        <v>0.91920316666666657</v>
      </c>
      <c r="F3111" s="874"/>
      <c r="G3111" s="874"/>
      <c r="H3111" s="874"/>
      <c r="I3111" s="874"/>
      <c r="J3111" s="874"/>
      <c r="K3111" s="874"/>
      <c r="L3111" s="874"/>
      <c r="P3111" s="286">
        <v>43961.958333333336</v>
      </c>
      <c r="Q3111">
        <v>4.5386666666666668</v>
      </c>
      <c r="S3111" s="286">
        <v>44555.041666666664</v>
      </c>
      <c r="T3111" s="461">
        <v>2.9162349999999999</v>
      </c>
      <c r="V3111" s="286">
        <v>44997.291666666664</v>
      </c>
      <c r="W3111" t="s">
        <v>1736</v>
      </c>
    </row>
    <row r="3112" spans="4:23" x14ac:dyDescent="0.2">
      <c r="D3112" s="277" t="s">
        <v>1314</v>
      </c>
      <c r="E3112">
        <v>281.87523550000009</v>
      </c>
      <c r="F3112" s="874"/>
      <c r="G3112" s="874"/>
      <c r="H3112" s="874"/>
      <c r="I3112" s="874"/>
      <c r="J3112" s="874"/>
      <c r="K3112" s="874"/>
      <c r="L3112" s="874"/>
      <c r="P3112" s="286">
        <v>43962</v>
      </c>
      <c r="Q3112">
        <v>4.4516666666666671</v>
      </c>
      <c r="S3112" s="286">
        <v>44555.083333333336</v>
      </c>
      <c r="T3112" s="461">
        <v>3.2264020000000002</v>
      </c>
      <c r="V3112" s="286">
        <v>44997.333333333336</v>
      </c>
      <c r="W3112" t="s">
        <v>1736</v>
      </c>
    </row>
    <row r="3113" spans="4:23" x14ac:dyDescent="0.2">
      <c r="D3113" s="277" t="s">
        <v>1315</v>
      </c>
      <c r="E3113">
        <v>2.9456033333333336</v>
      </c>
      <c r="F3113" s="874"/>
      <c r="G3113" s="874"/>
      <c r="H3113" s="874"/>
      <c r="I3113" s="874"/>
      <c r="J3113" s="874"/>
      <c r="K3113" s="874"/>
      <c r="L3113" s="874"/>
      <c r="P3113" s="286">
        <v>43962.041666666664</v>
      </c>
      <c r="Q3113">
        <v>3.3648333333333338</v>
      </c>
      <c r="S3113" s="286">
        <v>44555.125</v>
      </c>
      <c r="T3113" s="461">
        <v>3.0978279999999998</v>
      </c>
      <c r="V3113" s="286">
        <v>44997.375</v>
      </c>
      <c r="W3113" t="s">
        <v>1736</v>
      </c>
    </row>
    <row r="3114" spans="4:23" x14ac:dyDescent="0.2">
      <c r="D3114" s="277" t="s">
        <v>1316</v>
      </c>
      <c r="E3114">
        <v>1.855486666666667</v>
      </c>
      <c r="F3114" s="874"/>
      <c r="G3114" s="874"/>
      <c r="H3114" s="874"/>
      <c r="I3114" s="874"/>
      <c r="J3114" s="874"/>
      <c r="K3114" s="874"/>
      <c r="L3114" s="874"/>
      <c r="P3114" s="286">
        <v>43962.083333333336</v>
      </c>
      <c r="Q3114">
        <v>3.6826666666666665</v>
      </c>
      <c r="S3114" s="286">
        <v>44555.166666666664</v>
      </c>
      <c r="T3114" s="461">
        <v>3.5056790000000002</v>
      </c>
      <c r="V3114" s="286">
        <v>44997.416666666664</v>
      </c>
      <c r="W3114" t="s">
        <v>1736</v>
      </c>
    </row>
    <row r="3115" spans="4:23" x14ac:dyDescent="0.2">
      <c r="D3115" s="277" t="s">
        <v>1317</v>
      </c>
      <c r="E3115">
        <v>26.196285</v>
      </c>
      <c r="F3115" s="874"/>
      <c r="G3115" s="874"/>
      <c r="H3115" s="874"/>
      <c r="I3115" s="874"/>
      <c r="J3115" s="874"/>
      <c r="K3115" s="874"/>
      <c r="L3115" s="874"/>
      <c r="P3115" s="286">
        <v>43962.125</v>
      </c>
      <c r="Q3115">
        <v>283.57116666666661</v>
      </c>
      <c r="S3115" s="286">
        <v>44555.208333333336</v>
      </c>
      <c r="T3115" s="461">
        <v>3.140263</v>
      </c>
      <c r="V3115" s="286">
        <v>44997.458333333336</v>
      </c>
      <c r="W3115" t="s">
        <v>1736</v>
      </c>
    </row>
    <row r="3116" spans="4:23" x14ac:dyDescent="0.2">
      <c r="D3116" s="277" t="s">
        <v>1318</v>
      </c>
      <c r="E3116">
        <v>202.21183333333335</v>
      </c>
      <c r="F3116" s="874"/>
      <c r="G3116" s="874"/>
      <c r="H3116" s="874"/>
      <c r="I3116" s="874"/>
      <c r="J3116" s="874"/>
      <c r="K3116" s="874"/>
      <c r="L3116" s="874"/>
      <c r="P3116" s="286">
        <v>43962.166666666664</v>
      </c>
      <c r="Q3116">
        <v>14.013499999999999</v>
      </c>
      <c r="S3116" s="286">
        <v>44555.25</v>
      </c>
      <c r="T3116" s="461">
        <v>3.3497970000000001</v>
      </c>
      <c r="V3116" s="286">
        <v>44997.5</v>
      </c>
      <c r="W3116" t="s">
        <v>1736</v>
      </c>
    </row>
    <row r="3117" spans="4:23" x14ac:dyDescent="0.2">
      <c r="D3117" s="277" t="s">
        <v>1319</v>
      </c>
      <c r="E3117">
        <v>90.464150000000018</v>
      </c>
      <c r="F3117" s="874"/>
      <c r="G3117" s="874"/>
      <c r="H3117" s="874"/>
      <c r="I3117" s="874"/>
      <c r="J3117" s="874"/>
      <c r="K3117" s="874"/>
      <c r="L3117" s="874"/>
      <c r="P3117" s="286">
        <v>43962.208333333336</v>
      </c>
      <c r="Q3117">
        <v>10.792166666666665</v>
      </c>
      <c r="S3117" s="286">
        <v>44555.291666666664</v>
      </c>
      <c r="T3117" s="461">
        <v>3.4032019999999998</v>
      </c>
      <c r="V3117" s="286">
        <v>44997.541666666664</v>
      </c>
      <c r="W3117" t="s">
        <v>1736</v>
      </c>
    </row>
    <row r="3118" spans="4:23" x14ac:dyDescent="0.2">
      <c r="D3118" s="277" t="s">
        <v>1320</v>
      </c>
      <c r="E3118">
        <v>112.68805000000002</v>
      </c>
      <c r="F3118" s="874"/>
      <c r="G3118" s="874"/>
      <c r="H3118" s="874"/>
      <c r="I3118" s="874"/>
      <c r="J3118" s="874"/>
      <c r="K3118" s="874"/>
      <c r="L3118" s="874"/>
      <c r="P3118" s="286">
        <v>43962.25</v>
      </c>
      <c r="Q3118">
        <v>29.465999999999998</v>
      </c>
      <c r="S3118" s="286">
        <v>44555.333333333336</v>
      </c>
      <c r="T3118" s="461">
        <v>3.5607289999999998</v>
      </c>
      <c r="V3118" s="286">
        <v>44997.583333333336</v>
      </c>
      <c r="W3118" t="s">
        <v>1736</v>
      </c>
    </row>
    <row r="3119" spans="4:23" x14ac:dyDescent="0.2">
      <c r="D3119" s="277" t="s">
        <v>1321</v>
      </c>
      <c r="E3119">
        <v>99.132883333333339</v>
      </c>
      <c r="F3119" s="874"/>
      <c r="G3119" s="874"/>
      <c r="H3119" s="874"/>
      <c r="I3119" s="874"/>
      <c r="J3119" s="874"/>
      <c r="K3119" s="874"/>
      <c r="L3119" s="874"/>
      <c r="P3119" s="286">
        <v>43962.291666666664</v>
      </c>
      <c r="Q3119">
        <v>151.68299999999999</v>
      </c>
      <c r="S3119" s="286">
        <v>44555.375</v>
      </c>
      <c r="T3119" s="461">
        <v>3.5033560000000001</v>
      </c>
      <c r="V3119" s="286">
        <v>44997.625</v>
      </c>
      <c r="W3119" t="s">
        <v>1736</v>
      </c>
    </row>
    <row r="3120" spans="4:23" x14ac:dyDescent="0.2">
      <c r="D3120" s="277" t="s">
        <v>1322</v>
      </c>
      <c r="E3120">
        <v>133.28085000000002</v>
      </c>
      <c r="F3120" s="874"/>
      <c r="G3120" s="874"/>
      <c r="H3120" s="874"/>
      <c r="I3120" s="874"/>
      <c r="J3120" s="874"/>
      <c r="K3120" s="874"/>
      <c r="L3120" s="874"/>
      <c r="P3120" s="286">
        <v>43962.333333333336</v>
      </c>
      <c r="Q3120">
        <v>20.155833333333327</v>
      </c>
      <c r="S3120" s="286">
        <v>44555.416666666664</v>
      </c>
      <c r="T3120" s="461">
        <v>3.8708819999999999</v>
      </c>
      <c r="V3120" s="286">
        <v>44997.666666666664</v>
      </c>
      <c r="W3120" t="s">
        <v>1736</v>
      </c>
    </row>
    <row r="3121" spans="4:23" x14ac:dyDescent="0.2">
      <c r="D3121" s="277" t="s">
        <v>1323</v>
      </c>
      <c r="E3121">
        <v>69.27146666666664</v>
      </c>
      <c r="F3121" s="874"/>
      <c r="G3121" s="874"/>
      <c r="H3121" s="874"/>
      <c r="I3121" s="874"/>
      <c r="J3121" s="874"/>
      <c r="K3121" s="874"/>
      <c r="L3121" s="874"/>
      <c r="P3121" s="286">
        <v>43962.375</v>
      </c>
      <c r="Q3121">
        <v>36.353833333333327</v>
      </c>
      <c r="S3121" s="286">
        <v>44555.458333333336</v>
      </c>
      <c r="T3121" s="461">
        <v>3.7386970000000002</v>
      </c>
      <c r="V3121" s="286">
        <v>44997.708333333336</v>
      </c>
      <c r="W3121" t="s">
        <v>1736</v>
      </c>
    </row>
    <row r="3122" spans="4:23" x14ac:dyDescent="0.2">
      <c r="D3122" s="277" t="s">
        <v>1324</v>
      </c>
      <c r="E3122">
        <v>79.191366666666681</v>
      </c>
      <c r="F3122" s="874"/>
      <c r="G3122" s="874"/>
      <c r="H3122" s="874"/>
      <c r="I3122" s="874"/>
      <c r="J3122" s="874"/>
      <c r="K3122" s="874"/>
      <c r="L3122" s="874"/>
      <c r="P3122" s="286">
        <v>43962.416666666664</v>
      </c>
      <c r="Q3122">
        <v>17.477833333333333</v>
      </c>
      <c r="S3122" s="286">
        <v>44555.5</v>
      </c>
      <c r="T3122" s="461">
        <v>3.0538460000000001</v>
      </c>
      <c r="V3122" s="286">
        <v>44997.75</v>
      </c>
      <c r="W3122" t="s">
        <v>1736</v>
      </c>
    </row>
    <row r="3123" spans="4:23" x14ac:dyDescent="0.2">
      <c r="D3123" s="277" t="s">
        <v>1325</v>
      </c>
      <c r="E3123">
        <v>72.512066666666669</v>
      </c>
      <c r="F3123" s="874"/>
      <c r="G3123" s="874"/>
      <c r="H3123" s="874"/>
      <c r="I3123" s="874"/>
      <c r="J3123" s="874"/>
      <c r="K3123" s="874"/>
      <c r="L3123" s="874"/>
      <c r="P3123" s="286">
        <v>43962.458333333336</v>
      </c>
      <c r="Q3123">
        <v>24.647666666666662</v>
      </c>
      <c r="S3123" s="286">
        <v>44555.541666666664</v>
      </c>
      <c r="T3123" s="461">
        <v>5.0208640000000004</v>
      </c>
      <c r="V3123" s="286">
        <v>44997.791666666664</v>
      </c>
      <c r="W3123" t="s">
        <v>1736</v>
      </c>
    </row>
    <row r="3124" spans="4:23" x14ac:dyDescent="0.2">
      <c r="D3124" s="277" t="s">
        <v>1326</v>
      </c>
      <c r="E3124">
        <v>17.441454999999994</v>
      </c>
      <c r="F3124" s="874"/>
      <c r="G3124" s="874"/>
      <c r="H3124" s="874"/>
      <c r="I3124" s="874"/>
      <c r="J3124" s="874"/>
      <c r="K3124" s="874"/>
      <c r="L3124" s="874"/>
      <c r="P3124" s="286">
        <v>43962.5</v>
      </c>
      <c r="Q3124">
        <v>62.516000000000005</v>
      </c>
      <c r="S3124" s="286">
        <v>44555.583333333336</v>
      </c>
      <c r="T3124" s="461">
        <v>5.4230960000000001</v>
      </c>
      <c r="V3124" s="286">
        <v>44997.833333333336</v>
      </c>
      <c r="W3124" t="s">
        <v>1736</v>
      </c>
    </row>
    <row r="3125" spans="4:23" x14ac:dyDescent="0.2">
      <c r="D3125" s="277" t="s">
        <v>1327</v>
      </c>
      <c r="E3125">
        <v>3.6888666666666676</v>
      </c>
      <c r="F3125" s="874"/>
      <c r="G3125" s="874"/>
      <c r="H3125" s="874"/>
      <c r="I3125" s="874"/>
      <c r="J3125" s="874"/>
      <c r="K3125" s="874"/>
      <c r="L3125" s="874"/>
      <c r="P3125" s="286">
        <v>43962.541666666664</v>
      </c>
      <c r="Q3125">
        <v>70.28</v>
      </c>
      <c r="S3125" s="286">
        <v>44555.625</v>
      </c>
      <c r="T3125" s="461">
        <v>3.693619</v>
      </c>
      <c r="V3125" s="286">
        <v>44997.875</v>
      </c>
      <c r="W3125" t="s">
        <v>1736</v>
      </c>
    </row>
    <row r="3126" spans="4:23" x14ac:dyDescent="0.2">
      <c r="D3126" s="277" t="s">
        <v>1328</v>
      </c>
      <c r="E3126">
        <v>2.1071166666666667</v>
      </c>
      <c r="F3126" s="874"/>
      <c r="G3126" s="874"/>
      <c r="H3126" s="874"/>
      <c r="I3126" s="874"/>
      <c r="J3126" s="874"/>
      <c r="K3126" s="874"/>
      <c r="L3126" s="874"/>
      <c r="P3126" s="286">
        <v>43962.583333333336</v>
      </c>
      <c r="Q3126">
        <v>90.466166666666652</v>
      </c>
      <c r="S3126" s="286">
        <v>44555.666666666664</v>
      </c>
      <c r="T3126" s="461">
        <v>3.8230729999999999</v>
      </c>
      <c r="V3126" s="286">
        <v>44998.291666666664</v>
      </c>
      <c r="W3126" t="s">
        <v>1736</v>
      </c>
    </row>
    <row r="3127" spans="4:23" x14ac:dyDescent="0.2">
      <c r="D3127" s="277" t="s">
        <v>1329</v>
      </c>
      <c r="E3127">
        <v>1.5953683333333331</v>
      </c>
      <c r="F3127" s="874"/>
      <c r="G3127" s="874"/>
      <c r="H3127" s="874"/>
      <c r="I3127" s="874"/>
      <c r="J3127" s="874"/>
      <c r="K3127" s="874"/>
      <c r="L3127" s="874"/>
      <c r="P3127" s="286">
        <v>43962.625</v>
      </c>
      <c r="Q3127">
        <v>71.66149999999999</v>
      </c>
      <c r="S3127" s="286">
        <v>44555.708333333336</v>
      </c>
      <c r="T3127" s="461">
        <v>11.442299999999999</v>
      </c>
      <c r="V3127" s="286">
        <v>44998.333333333336</v>
      </c>
      <c r="W3127" t="s">
        <v>1736</v>
      </c>
    </row>
    <row r="3128" spans="4:23" x14ac:dyDescent="0.2">
      <c r="D3128" s="277" t="s">
        <v>1330</v>
      </c>
      <c r="E3128">
        <v>1.3843033333333332</v>
      </c>
      <c r="F3128" s="874"/>
      <c r="G3128" s="874"/>
      <c r="H3128" s="874"/>
      <c r="I3128" s="874"/>
      <c r="J3128" s="874"/>
      <c r="K3128" s="874"/>
      <c r="L3128" s="874"/>
      <c r="P3128" s="286">
        <v>43962.666666666664</v>
      </c>
      <c r="Q3128">
        <v>87.003333333333359</v>
      </c>
      <c r="S3128" s="286">
        <v>44555.75</v>
      </c>
      <c r="T3128" s="461">
        <v>2.8404790000000002</v>
      </c>
      <c r="V3128" s="286">
        <v>44998.375</v>
      </c>
      <c r="W3128" t="s">
        <v>1736</v>
      </c>
    </row>
    <row r="3129" spans="4:23" x14ac:dyDescent="0.2">
      <c r="D3129" s="277" t="s">
        <v>1331</v>
      </c>
      <c r="E3129">
        <v>1.2354416666666665</v>
      </c>
      <c r="F3129" s="874"/>
      <c r="G3129" s="874"/>
      <c r="H3129" s="874"/>
      <c r="I3129" s="874"/>
      <c r="J3129" s="874"/>
      <c r="K3129" s="874"/>
      <c r="L3129" s="874"/>
      <c r="P3129" s="286">
        <v>43962.708333333336</v>
      </c>
      <c r="Q3129">
        <v>96.653499999999994</v>
      </c>
      <c r="S3129" s="286">
        <v>44555.791666666664</v>
      </c>
      <c r="T3129" s="461">
        <v>3.2349649999999999</v>
      </c>
      <c r="V3129" s="286">
        <v>44998.416666666664</v>
      </c>
      <c r="W3129" t="s">
        <v>1736</v>
      </c>
    </row>
    <row r="3130" spans="4:23" x14ac:dyDescent="0.2">
      <c r="D3130" s="277" t="s">
        <v>1332</v>
      </c>
      <c r="E3130">
        <v>1.1709750000000001</v>
      </c>
      <c r="F3130" s="874"/>
      <c r="G3130" s="874"/>
      <c r="H3130" s="874"/>
      <c r="I3130" s="874"/>
      <c r="J3130" s="874"/>
      <c r="K3130" s="874"/>
      <c r="L3130" s="874"/>
      <c r="P3130" s="286">
        <v>43962.75</v>
      </c>
      <c r="Q3130">
        <v>139.96199999999999</v>
      </c>
      <c r="S3130" s="286">
        <v>44555.833333333336</v>
      </c>
      <c r="T3130" s="461">
        <v>4.2901429999999996</v>
      </c>
      <c r="V3130" s="286">
        <v>44998.458333333336</v>
      </c>
      <c r="W3130" t="s">
        <v>1736</v>
      </c>
    </row>
    <row r="3131" spans="4:23" x14ac:dyDescent="0.2">
      <c r="D3131" s="277" t="s">
        <v>1333</v>
      </c>
      <c r="E3131">
        <v>1.1255858333333337</v>
      </c>
      <c r="F3131" s="874"/>
      <c r="G3131" s="874"/>
      <c r="H3131" s="874"/>
      <c r="I3131" s="874"/>
      <c r="J3131" s="874"/>
      <c r="K3131" s="874"/>
      <c r="L3131" s="874"/>
      <c r="P3131" s="286">
        <v>43962.791666666664</v>
      </c>
      <c r="Q3131">
        <v>124.38249999999999</v>
      </c>
      <c r="S3131" s="286">
        <v>44555.875</v>
      </c>
      <c r="T3131" s="461">
        <v>2.4925109999999999</v>
      </c>
      <c r="V3131" s="286">
        <v>44998.5</v>
      </c>
      <c r="W3131" t="s">
        <v>1736</v>
      </c>
    </row>
    <row r="3132" spans="4:23" x14ac:dyDescent="0.2">
      <c r="D3132" s="277" t="s">
        <v>1334</v>
      </c>
      <c r="E3132">
        <v>1.0370421666666667</v>
      </c>
      <c r="F3132" s="874"/>
      <c r="G3132" s="874"/>
      <c r="H3132" s="874"/>
      <c r="I3132" s="874"/>
      <c r="J3132" s="874"/>
      <c r="K3132" s="874"/>
      <c r="L3132" s="874"/>
      <c r="P3132" s="286">
        <v>43962.833333333336</v>
      </c>
      <c r="Q3132">
        <v>103.00616666666666</v>
      </c>
      <c r="S3132" s="286">
        <v>44555.916666666664</v>
      </c>
      <c r="T3132" s="461">
        <v>2.8340429999999999</v>
      </c>
      <c r="V3132" s="286">
        <v>44998.541666666664</v>
      </c>
      <c r="W3132" t="s">
        <v>1736</v>
      </c>
    </row>
    <row r="3133" spans="4:23" x14ac:dyDescent="0.2">
      <c r="D3133" s="277" t="s">
        <v>857</v>
      </c>
      <c r="F3133" s="874"/>
      <c r="G3133" s="874"/>
      <c r="H3133" s="874"/>
      <c r="I3133" s="874"/>
      <c r="J3133" s="874"/>
      <c r="K3133" s="874"/>
      <c r="L3133" s="874"/>
      <c r="P3133" s="286">
        <v>43962.875</v>
      </c>
      <c r="Q3133">
        <v>47.053333333333335</v>
      </c>
      <c r="S3133" s="286">
        <v>44555.958333333336</v>
      </c>
      <c r="T3133" s="461">
        <v>2.7017720000000001</v>
      </c>
      <c r="V3133" s="286">
        <v>44998.583333333336</v>
      </c>
      <c r="W3133" t="s">
        <v>1736</v>
      </c>
    </row>
    <row r="3134" spans="4:23" ht="15" x14ac:dyDescent="0.25">
      <c r="D3134" s="406" t="s">
        <v>1078</v>
      </c>
      <c r="E3134" s="407"/>
      <c r="F3134" s="874"/>
      <c r="G3134" s="874"/>
      <c r="H3134" s="874"/>
      <c r="I3134" s="874"/>
      <c r="J3134" s="874"/>
      <c r="K3134" s="874"/>
      <c r="L3134" s="874"/>
      <c r="P3134" s="286">
        <v>43962.916666666664</v>
      </c>
      <c r="Q3134">
        <v>12.456833333333334</v>
      </c>
      <c r="S3134" s="286">
        <v>44556</v>
      </c>
      <c r="T3134" s="461">
        <v>2.5875919999999999</v>
      </c>
      <c r="V3134" s="286">
        <v>44998.625</v>
      </c>
      <c r="W3134" t="s">
        <v>1736</v>
      </c>
    </row>
    <row r="3135" spans="4:23" x14ac:dyDescent="0.2">
      <c r="D3135" s="408" t="s">
        <v>1311</v>
      </c>
      <c r="E3135" s="277">
        <v>0.93626049999999983</v>
      </c>
      <c r="F3135" s="874"/>
      <c r="G3135" s="874"/>
      <c r="H3135" s="874"/>
      <c r="I3135" s="874"/>
      <c r="J3135" s="874"/>
      <c r="K3135" s="874"/>
      <c r="L3135" s="874"/>
      <c r="P3135" s="286">
        <v>43962.958333333336</v>
      </c>
      <c r="Q3135">
        <v>13.628666666666669</v>
      </c>
      <c r="S3135" s="286">
        <v>44556.041666666664</v>
      </c>
      <c r="T3135" s="461">
        <v>2.4931760000000001</v>
      </c>
      <c r="V3135" s="286">
        <v>44998.666666666664</v>
      </c>
      <c r="W3135" t="s">
        <v>1736</v>
      </c>
    </row>
    <row r="3136" spans="4:23" x14ac:dyDescent="0.2">
      <c r="D3136" s="408" t="s">
        <v>1312</v>
      </c>
      <c r="E3136" s="277">
        <v>0.96304000000000001</v>
      </c>
      <c r="F3136" s="874"/>
      <c r="G3136" s="874"/>
      <c r="H3136" s="874"/>
      <c r="I3136" s="874"/>
      <c r="J3136" s="874"/>
      <c r="K3136" s="874"/>
      <c r="L3136" s="874"/>
      <c r="P3136" s="286">
        <v>43963</v>
      </c>
      <c r="Q3136">
        <v>17.996000000000002</v>
      </c>
      <c r="S3136" s="286">
        <v>44556.083333333336</v>
      </c>
      <c r="T3136" s="461">
        <v>2.4739230000000001</v>
      </c>
      <c r="V3136" s="286">
        <v>44998.708333333336</v>
      </c>
      <c r="W3136" t="s">
        <v>1736</v>
      </c>
    </row>
    <row r="3137" spans="4:23" x14ac:dyDescent="0.2">
      <c r="D3137" s="408" t="s">
        <v>1313</v>
      </c>
      <c r="E3137" s="277">
        <v>0.93272316666666699</v>
      </c>
      <c r="F3137" s="874"/>
      <c r="G3137" s="874"/>
      <c r="H3137" s="874"/>
      <c r="I3137" s="874"/>
      <c r="J3137" s="874"/>
      <c r="K3137" s="874"/>
      <c r="L3137" s="874"/>
      <c r="P3137" s="286">
        <v>43963.041666666664</v>
      </c>
      <c r="Q3137">
        <v>8.4181666666666661</v>
      </c>
      <c r="S3137" s="286">
        <v>44556.125</v>
      </c>
      <c r="T3137" s="461">
        <v>2.3531599999999999</v>
      </c>
      <c r="V3137" s="286">
        <v>44998.75</v>
      </c>
      <c r="W3137" t="s">
        <v>1736</v>
      </c>
    </row>
    <row r="3138" spans="4:23" x14ac:dyDescent="0.2">
      <c r="D3138" s="408" t="s">
        <v>1314</v>
      </c>
      <c r="E3138" s="277">
        <v>272.20886216666668</v>
      </c>
      <c r="F3138" s="874"/>
      <c r="G3138" s="874"/>
      <c r="H3138" s="874"/>
      <c r="I3138" s="874"/>
      <c r="J3138" s="874"/>
      <c r="K3138" s="874"/>
      <c r="L3138" s="874"/>
      <c r="P3138" s="286">
        <v>43963.083333333336</v>
      </c>
      <c r="Q3138">
        <v>5.4260000000000002</v>
      </c>
      <c r="S3138" s="286">
        <v>44556.166666666664</v>
      </c>
      <c r="T3138" s="461">
        <v>2.2390940000000001</v>
      </c>
      <c r="V3138" s="286">
        <v>44998.791666666664</v>
      </c>
      <c r="W3138" t="s">
        <v>1736</v>
      </c>
    </row>
    <row r="3139" spans="4:23" x14ac:dyDescent="0.2">
      <c r="D3139" s="408" t="s">
        <v>1315</v>
      </c>
      <c r="E3139" s="277">
        <v>2.9371416666666676</v>
      </c>
      <c r="F3139" s="874"/>
      <c r="G3139" s="874"/>
      <c r="H3139" s="874"/>
      <c r="I3139" s="874"/>
      <c r="J3139" s="874"/>
      <c r="K3139" s="874"/>
      <c r="L3139" s="874"/>
      <c r="P3139" s="286">
        <v>43963.125</v>
      </c>
      <c r="Q3139">
        <v>289.80783333333341</v>
      </c>
      <c r="S3139" s="286">
        <v>44556.208333333336</v>
      </c>
      <c r="T3139" s="461">
        <v>6.3380890000000001</v>
      </c>
      <c r="V3139" s="286">
        <v>44998.833333333336</v>
      </c>
      <c r="W3139" t="s">
        <v>1736</v>
      </c>
    </row>
    <row r="3140" spans="4:23" x14ac:dyDescent="0.2">
      <c r="D3140" s="408" t="s">
        <v>1316</v>
      </c>
      <c r="E3140" s="277">
        <v>1.8566333333333338</v>
      </c>
      <c r="F3140" s="874"/>
      <c r="G3140" s="874"/>
      <c r="H3140" s="874"/>
      <c r="I3140" s="874"/>
      <c r="J3140" s="874"/>
      <c r="K3140" s="874"/>
      <c r="L3140" s="874"/>
      <c r="P3140" s="286">
        <v>43963.166666666664</v>
      </c>
      <c r="Q3140">
        <v>17.835999999999991</v>
      </c>
      <c r="S3140" s="286">
        <v>44556.25</v>
      </c>
      <c r="T3140" s="461">
        <v>2.487825</v>
      </c>
      <c r="V3140" s="286">
        <v>44998.875</v>
      </c>
      <c r="W3140" t="s">
        <v>1736</v>
      </c>
    </row>
    <row r="3141" spans="4:23" x14ac:dyDescent="0.2">
      <c r="D3141" s="408" t="s">
        <v>1317</v>
      </c>
      <c r="E3141" s="277">
        <v>27.723154999999988</v>
      </c>
      <c r="F3141" s="874"/>
      <c r="G3141" s="874"/>
      <c r="H3141" s="874"/>
      <c r="I3141" s="874"/>
      <c r="J3141" s="874"/>
      <c r="K3141" s="874"/>
      <c r="L3141" s="874"/>
      <c r="P3141" s="286">
        <v>43963.208333333336</v>
      </c>
      <c r="Q3141">
        <v>9.8098333333333319</v>
      </c>
      <c r="S3141" s="286">
        <v>44556.291666666664</v>
      </c>
      <c r="T3141" s="461">
        <v>2.3525149999999999</v>
      </c>
      <c r="V3141" s="286">
        <v>44999.291666666664</v>
      </c>
      <c r="W3141" t="s">
        <v>1739</v>
      </c>
    </row>
    <row r="3142" spans="4:23" x14ac:dyDescent="0.2">
      <c r="D3142" s="408" t="s">
        <v>1318</v>
      </c>
      <c r="E3142" s="277">
        <v>159.87574999999998</v>
      </c>
      <c r="F3142" s="874"/>
      <c r="G3142" s="874"/>
      <c r="H3142" s="874"/>
      <c r="I3142" s="874"/>
      <c r="J3142" s="874"/>
      <c r="K3142" s="874"/>
      <c r="L3142" s="874"/>
      <c r="P3142" s="286">
        <v>43963.25</v>
      </c>
      <c r="Q3142">
        <v>35.159166666666671</v>
      </c>
      <c r="S3142" s="286">
        <v>44556.333333333336</v>
      </c>
      <c r="T3142" s="461">
        <v>2.1795079999999998</v>
      </c>
      <c r="V3142" s="286">
        <v>44999.333333333336</v>
      </c>
      <c r="W3142">
        <v>6.0128209999999997</v>
      </c>
    </row>
    <row r="3143" spans="4:23" x14ac:dyDescent="0.2">
      <c r="D3143" s="408" t="s">
        <v>1319</v>
      </c>
      <c r="E3143" s="277">
        <v>61.0032</v>
      </c>
      <c r="F3143" s="874"/>
      <c r="G3143" s="874"/>
      <c r="H3143" s="874"/>
      <c r="I3143" s="874"/>
      <c r="J3143" s="874"/>
      <c r="K3143" s="874"/>
      <c r="L3143" s="874"/>
      <c r="P3143" s="286">
        <v>43963.291666666664</v>
      </c>
      <c r="Q3143">
        <v>115.84083333333334</v>
      </c>
      <c r="S3143" s="286">
        <v>44556.375</v>
      </c>
      <c r="T3143" s="461">
        <v>0.53726600000000002</v>
      </c>
      <c r="V3143" s="286">
        <v>44999.375</v>
      </c>
      <c r="W3143">
        <v>124.7094</v>
      </c>
    </row>
    <row r="3144" spans="4:23" x14ac:dyDescent="0.2">
      <c r="D3144" s="408" t="s">
        <v>1320</v>
      </c>
      <c r="E3144" s="277">
        <v>62.827566666666677</v>
      </c>
      <c r="F3144" s="874"/>
      <c r="G3144" s="874"/>
      <c r="H3144" s="874"/>
      <c r="I3144" s="874"/>
      <c r="J3144" s="874"/>
      <c r="K3144" s="874"/>
      <c r="L3144" s="874"/>
      <c r="P3144" s="286">
        <v>43963.333333333336</v>
      </c>
      <c r="Q3144">
        <v>22.389833333333325</v>
      </c>
      <c r="S3144" s="286">
        <v>44556.416666666664</v>
      </c>
      <c r="T3144" s="461">
        <v>1.9812449999999999</v>
      </c>
      <c r="V3144" s="286">
        <v>44999.416666666664</v>
      </c>
      <c r="W3144">
        <v>111.4006</v>
      </c>
    </row>
    <row r="3145" spans="4:23" x14ac:dyDescent="0.2">
      <c r="D3145" s="408" t="s">
        <v>1321</v>
      </c>
      <c r="E3145" s="277">
        <v>78.99469999999998</v>
      </c>
      <c r="F3145" s="874"/>
      <c r="G3145" s="874"/>
      <c r="H3145" s="874"/>
      <c r="I3145" s="874"/>
      <c r="J3145" s="874"/>
      <c r="K3145" s="874"/>
      <c r="L3145" s="874"/>
      <c r="P3145" s="286">
        <v>43963.375</v>
      </c>
      <c r="Q3145">
        <v>28.023166666666675</v>
      </c>
      <c r="S3145" s="286">
        <v>44556.458333333336</v>
      </c>
      <c r="T3145" s="461">
        <v>3.6488800000000001</v>
      </c>
      <c r="V3145" s="286">
        <v>44999.458333333336</v>
      </c>
      <c r="W3145">
        <v>77.851519999999994</v>
      </c>
    </row>
    <row r="3146" spans="4:23" x14ac:dyDescent="0.2">
      <c r="D3146" s="408" t="s">
        <v>1322</v>
      </c>
      <c r="E3146" s="277">
        <v>155.46476666666669</v>
      </c>
      <c r="F3146" s="874"/>
      <c r="G3146" s="874"/>
      <c r="H3146" s="874"/>
      <c r="I3146" s="874"/>
      <c r="J3146" s="874"/>
      <c r="K3146" s="874"/>
      <c r="L3146" s="874"/>
      <c r="P3146" s="286">
        <v>43963.416666666664</v>
      </c>
      <c r="Q3146">
        <v>111.87283333333332</v>
      </c>
      <c r="S3146" s="286">
        <v>44556.5</v>
      </c>
      <c r="T3146" s="461">
        <v>3.0390990000000002</v>
      </c>
      <c r="V3146" s="286">
        <v>44999.5</v>
      </c>
      <c r="W3146">
        <v>79.242069999999998</v>
      </c>
    </row>
    <row r="3147" spans="4:23" x14ac:dyDescent="0.2">
      <c r="D3147" s="408" t="s">
        <v>1323</v>
      </c>
      <c r="E3147" s="277">
        <v>138.62588333333329</v>
      </c>
      <c r="F3147" s="874"/>
      <c r="G3147" s="874"/>
      <c r="H3147" s="874"/>
      <c r="I3147" s="874"/>
      <c r="J3147" s="874"/>
      <c r="K3147" s="874"/>
      <c r="L3147" s="874"/>
      <c r="P3147" s="286">
        <v>43963.458333333336</v>
      </c>
      <c r="Q3147">
        <v>33.4895</v>
      </c>
      <c r="S3147" s="286">
        <v>44556.541666666664</v>
      </c>
      <c r="T3147" s="461">
        <v>3.172577</v>
      </c>
      <c r="V3147" s="286">
        <v>44999.541666666664</v>
      </c>
      <c r="W3147" t="s">
        <v>1739</v>
      </c>
    </row>
    <row r="3148" spans="4:23" x14ac:dyDescent="0.2">
      <c r="D3148" s="408" t="s">
        <v>1324</v>
      </c>
      <c r="E3148" s="277">
        <v>65.898316666666688</v>
      </c>
      <c r="F3148" s="874"/>
      <c r="G3148" s="874"/>
      <c r="H3148" s="874"/>
      <c r="I3148" s="874"/>
      <c r="J3148" s="874"/>
      <c r="K3148" s="874"/>
      <c r="L3148" s="874"/>
      <c r="P3148" s="286">
        <v>43963.5</v>
      </c>
      <c r="Q3148">
        <v>74.6755</v>
      </c>
      <c r="S3148" s="286">
        <v>44556.583333333336</v>
      </c>
      <c r="T3148" s="461">
        <v>2.0364270000000002</v>
      </c>
      <c r="V3148" s="286">
        <v>44999.583333333336</v>
      </c>
      <c r="W3148" t="s">
        <v>1735</v>
      </c>
    </row>
    <row r="3149" spans="4:23" x14ac:dyDescent="0.2">
      <c r="D3149" s="408" t="s">
        <v>1325</v>
      </c>
      <c r="E3149" s="277">
        <v>129.18298833333333</v>
      </c>
      <c r="F3149" s="874"/>
      <c r="G3149" s="874"/>
      <c r="H3149" s="874"/>
      <c r="I3149" s="874"/>
      <c r="J3149" s="874"/>
      <c r="K3149" s="874"/>
      <c r="L3149" s="874"/>
      <c r="P3149" s="286">
        <v>43963.541666666664</v>
      </c>
      <c r="Q3149">
        <v>62.95150000000001</v>
      </c>
      <c r="S3149" s="286">
        <v>44556.625</v>
      </c>
      <c r="T3149" s="461">
        <v>3.2866430000000002</v>
      </c>
      <c r="V3149" s="286">
        <v>44999.625</v>
      </c>
      <c r="W3149" t="s">
        <v>1736</v>
      </c>
    </row>
    <row r="3150" spans="4:23" x14ac:dyDescent="0.2">
      <c r="D3150" s="408" t="s">
        <v>1326</v>
      </c>
      <c r="E3150" s="277">
        <v>137.31974499999998</v>
      </c>
      <c r="F3150" s="874"/>
      <c r="G3150" s="874"/>
      <c r="H3150" s="874"/>
      <c r="I3150" s="874"/>
      <c r="J3150" s="874"/>
      <c r="K3150" s="874"/>
      <c r="L3150" s="874"/>
      <c r="P3150" s="286">
        <v>43963.583333333336</v>
      </c>
      <c r="Q3150">
        <v>84.152166666666645</v>
      </c>
      <c r="S3150" s="286">
        <v>44556.666666666664</v>
      </c>
      <c r="T3150" s="461">
        <v>2.9454280000000002</v>
      </c>
      <c r="V3150" s="286">
        <v>44999.666666666664</v>
      </c>
      <c r="W3150" t="s">
        <v>1736</v>
      </c>
    </row>
    <row r="3151" spans="4:23" x14ac:dyDescent="0.2">
      <c r="D3151" s="408" t="s">
        <v>1327</v>
      </c>
      <c r="E3151" s="277">
        <v>37.571783333333343</v>
      </c>
      <c r="F3151" s="874"/>
      <c r="G3151" s="874"/>
      <c r="H3151" s="874"/>
      <c r="I3151" s="874"/>
      <c r="J3151" s="874"/>
      <c r="K3151" s="874"/>
      <c r="L3151" s="874"/>
      <c r="P3151" s="286">
        <v>43963.625</v>
      </c>
      <c r="Q3151">
        <v>35.002833333333335</v>
      </c>
      <c r="S3151" s="286">
        <v>44556.708333333336</v>
      </c>
      <c r="T3151" s="461">
        <v>2.7599459999999998</v>
      </c>
      <c r="V3151" s="286">
        <v>44999.708333333336</v>
      </c>
      <c r="W3151" t="s">
        <v>1736</v>
      </c>
    </row>
    <row r="3152" spans="4:23" x14ac:dyDescent="0.2">
      <c r="D3152" s="408" t="s">
        <v>1328</v>
      </c>
      <c r="E3152" s="277">
        <v>17.339366666666667</v>
      </c>
      <c r="F3152" s="874"/>
      <c r="G3152" s="874"/>
      <c r="H3152" s="874"/>
      <c r="I3152" s="874"/>
      <c r="J3152" s="874"/>
      <c r="K3152" s="874"/>
      <c r="L3152" s="874"/>
      <c r="P3152" s="286">
        <v>43963.666666666664</v>
      </c>
      <c r="Q3152">
        <v>90.867499999999993</v>
      </c>
      <c r="S3152" s="286">
        <v>44556.75</v>
      </c>
      <c r="T3152" s="461">
        <v>2.7413409999999998</v>
      </c>
      <c r="V3152" s="286">
        <v>44999.75</v>
      </c>
      <c r="W3152" t="s">
        <v>1736</v>
      </c>
    </row>
    <row r="3153" spans="4:23" x14ac:dyDescent="0.2">
      <c r="D3153" s="408" t="s">
        <v>1329</v>
      </c>
      <c r="E3153" s="277">
        <v>13.314499999999997</v>
      </c>
      <c r="F3153" s="874"/>
      <c r="G3153" s="874"/>
      <c r="H3153" s="874"/>
      <c r="I3153" s="874"/>
      <c r="J3153" s="874"/>
      <c r="K3153" s="874"/>
      <c r="L3153" s="874"/>
      <c r="P3153" s="286">
        <v>43963.708333333336</v>
      </c>
      <c r="Q3153">
        <v>51.02433333333336</v>
      </c>
      <c r="S3153" s="286">
        <v>44556.791666666664</v>
      </c>
      <c r="T3153" s="461">
        <v>2.5570620000000002</v>
      </c>
      <c r="V3153" s="286">
        <v>44999.791666666664</v>
      </c>
      <c r="W3153" t="s">
        <v>1736</v>
      </c>
    </row>
    <row r="3154" spans="4:23" x14ac:dyDescent="0.2">
      <c r="D3154" s="408" t="s">
        <v>1330</v>
      </c>
      <c r="E3154" s="277">
        <v>7.3402266666666671</v>
      </c>
      <c r="F3154" s="874"/>
      <c r="G3154" s="874"/>
      <c r="H3154" s="874"/>
      <c r="I3154" s="874"/>
      <c r="J3154" s="874"/>
      <c r="K3154" s="874"/>
      <c r="L3154" s="874"/>
      <c r="P3154" s="286">
        <v>43963.75</v>
      </c>
      <c r="Q3154">
        <v>108.95516666666666</v>
      </c>
      <c r="S3154" s="286">
        <v>44556.833333333336</v>
      </c>
      <c r="T3154" s="461">
        <v>2.0192890000000001</v>
      </c>
      <c r="V3154" s="286">
        <v>44999.833333333336</v>
      </c>
      <c r="W3154" t="s">
        <v>1736</v>
      </c>
    </row>
    <row r="3155" spans="4:23" x14ac:dyDescent="0.2">
      <c r="D3155" s="408" t="s">
        <v>1331</v>
      </c>
      <c r="E3155" s="277">
        <v>3.8011299999999979</v>
      </c>
      <c r="F3155" s="874"/>
      <c r="G3155" s="874"/>
      <c r="H3155" s="874"/>
      <c r="I3155" s="874"/>
      <c r="J3155" s="874"/>
      <c r="K3155" s="874"/>
      <c r="L3155" s="874"/>
      <c r="P3155" s="286">
        <v>43963.791666666664</v>
      </c>
      <c r="Q3155">
        <v>234.69549999999995</v>
      </c>
      <c r="S3155" s="286">
        <v>44556.875</v>
      </c>
      <c r="T3155" s="461">
        <v>1.929864</v>
      </c>
      <c r="V3155" s="286">
        <v>44999.875</v>
      </c>
      <c r="W3155" t="s">
        <v>1736</v>
      </c>
    </row>
    <row r="3156" spans="4:23" x14ac:dyDescent="0.2">
      <c r="D3156" s="408" t="s">
        <v>1332</v>
      </c>
      <c r="E3156" s="277">
        <v>2.4114249999999995</v>
      </c>
      <c r="F3156" s="874"/>
      <c r="G3156" s="874"/>
      <c r="H3156" s="874"/>
      <c r="I3156" s="874"/>
      <c r="J3156" s="874"/>
      <c r="K3156" s="874"/>
      <c r="L3156" s="874"/>
      <c r="P3156" s="286">
        <v>43963.833333333336</v>
      </c>
      <c r="Q3156">
        <v>131.09616666666659</v>
      </c>
      <c r="S3156" s="286">
        <v>44556.916666666664</v>
      </c>
      <c r="T3156" s="461">
        <v>1.9598629999999999</v>
      </c>
      <c r="V3156" s="286">
        <v>45000.291666666664</v>
      </c>
      <c r="W3156">
        <v>142.57929999999999</v>
      </c>
    </row>
    <row r="3157" spans="4:23" x14ac:dyDescent="0.2">
      <c r="D3157" s="408" t="s">
        <v>1333</v>
      </c>
      <c r="E3157" s="277">
        <v>1.8146533333333335</v>
      </c>
      <c r="F3157" s="874"/>
      <c r="G3157" s="874"/>
      <c r="H3157" s="874"/>
      <c r="I3157" s="874"/>
      <c r="J3157" s="874"/>
      <c r="K3157" s="874"/>
      <c r="L3157" s="874"/>
      <c r="P3157" s="286">
        <v>43963.875</v>
      </c>
      <c r="Q3157">
        <v>65.587333333333319</v>
      </c>
      <c r="S3157" s="286">
        <v>44556.958333333336</v>
      </c>
      <c r="T3157" s="461">
        <v>2.1075279999999998</v>
      </c>
      <c r="V3157" s="286">
        <v>45000.333333333336</v>
      </c>
      <c r="W3157">
        <v>254.5822</v>
      </c>
    </row>
    <row r="3158" spans="4:23" x14ac:dyDescent="0.2">
      <c r="D3158" s="408" t="s">
        <v>1334</v>
      </c>
      <c r="E3158" s="277">
        <v>1.6147500000000001</v>
      </c>
      <c r="F3158" s="874"/>
      <c r="G3158" s="874"/>
      <c r="H3158" s="874"/>
      <c r="I3158" s="874"/>
      <c r="J3158" s="874"/>
      <c r="K3158" s="874"/>
      <c r="L3158" s="874"/>
      <c r="P3158" s="286">
        <v>43963.916666666664</v>
      </c>
      <c r="Q3158">
        <v>37.586499999999994</v>
      </c>
      <c r="S3158" s="286">
        <v>44557</v>
      </c>
      <c r="T3158" s="461">
        <v>1.633999</v>
      </c>
      <c r="V3158" s="286">
        <v>45000.375</v>
      </c>
      <c r="W3158">
        <v>292.4237</v>
      </c>
    </row>
    <row r="3159" spans="4:23" ht="15" x14ac:dyDescent="0.25">
      <c r="D3159" s="406" t="s">
        <v>1079</v>
      </c>
      <c r="E3159" s="407"/>
      <c r="F3159" s="874"/>
      <c r="G3159" s="874"/>
      <c r="H3159" s="874"/>
      <c r="I3159" s="874"/>
      <c r="J3159" s="874"/>
      <c r="K3159" s="874"/>
      <c r="L3159" s="874"/>
      <c r="P3159" s="286">
        <v>43963.958333333336</v>
      </c>
      <c r="Q3159">
        <v>19.588499999999996</v>
      </c>
      <c r="S3159" s="286">
        <v>44557.041666666664</v>
      </c>
      <c r="T3159" s="461">
        <v>0.92367149999999998</v>
      </c>
      <c r="V3159" s="286">
        <v>45000.416666666664</v>
      </c>
      <c r="W3159">
        <v>149.55709999999999</v>
      </c>
    </row>
    <row r="3160" spans="4:23" x14ac:dyDescent="0.2">
      <c r="D3160" s="408" t="s">
        <v>1311</v>
      </c>
      <c r="E3160" s="277">
        <v>1.3835849999999996</v>
      </c>
      <c r="F3160" s="874"/>
      <c r="G3160" s="874"/>
      <c r="H3160" s="874"/>
      <c r="I3160" s="874"/>
      <c r="J3160" s="874"/>
      <c r="K3160" s="874"/>
      <c r="L3160" s="874"/>
      <c r="P3160" s="286">
        <v>43964</v>
      </c>
      <c r="Q3160">
        <v>10.699833333333336</v>
      </c>
      <c r="S3160" s="286">
        <v>44557.083333333336</v>
      </c>
      <c r="T3160" s="461">
        <v>0.90991489999999997</v>
      </c>
      <c r="V3160" s="286">
        <v>45000.458333333336</v>
      </c>
      <c r="W3160">
        <v>195.26929999999999</v>
      </c>
    </row>
    <row r="3161" spans="4:23" x14ac:dyDescent="0.2">
      <c r="D3161" s="408" t="s">
        <v>1312</v>
      </c>
      <c r="E3161" s="277">
        <v>1.4170849999999997</v>
      </c>
      <c r="F3161" s="874"/>
      <c r="G3161" s="874"/>
      <c r="H3161" s="874"/>
      <c r="I3161" s="874"/>
      <c r="J3161" s="874"/>
      <c r="K3161" s="874"/>
      <c r="L3161" s="874"/>
      <c r="P3161" s="286">
        <v>43964.041666666664</v>
      </c>
      <c r="Q3161">
        <v>7.9936666666666669</v>
      </c>
      <c r="S3161" s="286">
        <v>44557.125</v>
      </c>
      <c r="T3161" s="461">
        <v>1.5988169999999999</v>
      </c>
      <c r="V3161" s="286">
        <v>45000.5</v>
      </c>
      <c r="W3161">
        <v>96.136359999999996</v>
      </c>
    </row>
    <row r="3162" spans="4:23" x14ac:dyDescent="0.2">
      <c r="D3162" s="408" t="s">
        <v>1313</v>
      </c>
      <c r="E3162" s="277">
        <v>1.4221666666666664</v>
      </c>
      <c r="F3162" s="874"/>
      <c r="G3162" s="874"/>
      <c r="H3162" s="874"/>
      <c r="I3162" s="874"/>
      <c r="J3162" s="874"/>
      <c r="K3162" s="874"/>
      <c r="L3162" s="874"/>
      <c r="P3162" s="286">
        <v>43964.083333333336</v>
      </c>
      <c r="Q3162">
        <v>6.1778333333333313</v>
      </c>
      <c r="S3162" s="286">
        <v>44557.166666666664</v>
      </c>
      <c r="T3162" s="461">
        <v>0.94859320000000003</v>
      </c>
      <c r="V3162" s="286">
        <v>45000.541666666664</v>
      </c>
      <c r="W3162" t="s">
        <v>1739</v>
      </c>
    </row>
    <row r="3163" spans="4:23" x14ac:dyDescent="0.2">
      <c r="D3163" s="408" t="s">
        <v>1314</v>
      </c>
      <c r="E3163" s="277">
        <v>272.78773799999999</v>
      </c>
      <c r="F3163" s="874"/>
      <c r="G3163" s="874"/>
      <c r="H3163" s="874"/>
      <c r="I3163" s="874"/>
      <c r="J3163" s="874"/>
      <c r="K3163" s="874"/>
      <c r="L3163" s="874"/>
      <c r="P3163" s="286">
        <v>43964.125</v>
      </c>
      <c r="Q3163">
        <v>297.42866666666663</v>
      </c>
      <c r="S3163" s="286">
        <v>44557.208333333336</v>
      </c>
      <c r="T3163" s="461">
        <v>1.0326900000000001</v>
      </c>
      <c r="V3163" s="286">
        <v>45000.583333333336</v>
      </c>
      <c r="W3163" t="s">
        <v>1735</v>
      </c>
    </row>
    <row r="3164" spans="4:23" x14ac:dyDescent="0.2">
      <c r="D3164" s="408" t="s">
        <v>1315</v>
      </c>
      <c r="E3164" s="277">
        <v>3.5252500000000007</v>
      </c>
      <c r="F3164" s="874"/>
      <c r="G3164" s="874"/>
      <c r="H3164" s="874"/>
      <c r="I3164" s="874"/>
      <c r="J3164" s="874"/>
      <c r="K3164" s="874"/>
      <c r="L3164" s="874"/>
      <c r="P3164" s="286">
        <v>43964.166666666664</v>
      </c>
      <c r="Q3164">
        <v>13.787166666666662</v>
      </c>
      <c r="S3164" s="286">
        <v>44557.25</v>
      </c>
      <c r="T3164" s="461">
        <v>1.4580850000000001</v>
      </c>
      <c r="V3164" s="286">
        <v>45000.625</v>
      </c>
      <c r="W3164" t="s">
        <v>1735</v>
      </c>
    </row>
    <row r="3165" spans="4:23" x14ac:dyDescent="0.2">
      <c r="D3165" s="408" t="s">
        <v>1316</v>
      </c>
      <c r="E3165" s="277">
        <v>2.6487599999999998</v>
      </c>
      <c r="F3165" s="874"/>
      <c r="G3165" s="874"/>
      <c r="H3165" s="874"/>
      <c r="I3165" s="874"/>
      <c r="J3165" s="874"/>
      <c r="K3165" s="874"/>
      <c r="L3165" s="874"/>
      <c r="P3165" s="286">
        <v>43964.208333333336</v>
      </c>
      <c r="Q3165">
        <v>8.1116666666666664</v>
      </c>
      <c r="S3165" s="286">
        <v>44557.291666666664</v>
      </c>
      <c r="T3165" s="461">
        <v>1.7028669999999999</v>
      </c>
      <c r="V3165" s="286">
        <v>45000.666666666664</v>
      </c>
      <c r="W3165" t="s">
        <v>1735</v>
      </c>
    </row>
    <row r="3166" spans="4:23" x14ac:dyDescent="0.2">
      <c r="D3166" s="408" t="s">
        <v>1317</v>
      </c>
      <c r="E3166" s="277">
        <v>19.294458333333338</v>
      </c>
      <c r="F3166" s="874"/>
      <c r="G3166" s="874"/>
      <c r="H3166" s="874"/>
      <c r="I3166" s="874"/>
      <c r="J3166" s="874"/>
      <c r="K3166" s="874"/>
      <c r="L3166" s="874"/>
      <c r="P3166" s="286">
        <v>43964.25</v>
      </c>
      <c r="Q3166">
        <v>35.709166666666668</v>
      </c>
      <c r="S3166" s="286">
        <v>44557.333333333336</v>
      </c>
      <c r="T3166" s="461">
        <v>2.2077719999999998</v>
      </c>
      <c r="V3166" s="286">
        <v>45000.708333333336</v>
      </c>
      <c r="W3166" t="s">
        <v>1735</v>
      </c>
    </row>
    <row r="3167" spans="4:23" x14ac:dyDescent="0.2">
      <c r="D3167" s="408" t="s">
        <v>1318</v>
      </c>
      <c r="E3167" s="277">
        <v>165.00331666666668</v>
      </c>
      <c r="F3167" s="874"/>
      <c r="G3167" s="874"/>
      <c r="H3167" s="874"/>
      <c r="I3167" s="874"/>
      <c r="J3167" s="874"/>
      <c r="K3167" s="874"/>
      <c r="L3167" s="874"/>
      <c r="P3167" s="286">
        <v>43964.291666666664</v>
      </c>
      <c r="Q3167">
        <v>77.862166666666695</v>
      </c>
      <c r="S3167" s="286">
        <v>44557.375</v>
      </c>
      <c r="T3167" s="461">
        <v>1.6411</v>
      </c>
      <c r="V3167" s="286">
        <v>45000.75</v>
      </c>
      <c r="W3167" t="s">
        <v>1735</v>
      </c>
    </row>
    <row r="3168" spans="4:23" x14ac:dyDescent="0.2">
      <c r="D3168" s="408" t="s">
        <v>1319</v>
      </c>
      <c r="E3168" s="277">
        <v>89.566633333333343</v>
      </c>
      <c r="F3168" s="874"/>
      <c r="G3168" s="874"/>
      <c r="H3168" s="874"/>
      <c r="I3168" s="874"/>
      <c r="J3168" s="874"/>
      <c r="K3168" s="874"/>
      <c r="L3168" s="874"/>
      <c r="P3168" s="286">
        <v>43964.333333333336</v>
      </c>
      <c r="Q3168">
        <v>23.707166666666662</v>
      </c>
      <c r="S3168" s="286">
        <v>44557.416666666664</v>
      </c>
      <c r="T3168" s="461">
        <v>2.0219040000000001</v>
      </c>
      <c r="V3168" s="286">
        <v>45000.791666666664</v>
      </c>
      <c r="W3168" t="s">
        <v>1735</v>
      </c>
    </row>
    <row r="3169" spans="4:23" x14ac:dyDescent="0.2">
      <c r="D3169" s="408" t="s">
        <v>1320</v>
      </c>
      <c r="E3169" s="277">
        <v>74.950116666666673</v>
      </c>
      <c r="F3169" s="874"/>
      <c r="G3169" s="874"/>
      <c r="H3169" s="874"/>
      <c r="I3169" s="874"/>
      <c r="J3169" s="874"/>
      <c r="K3169" s="874"/>
      <c r="L3169" s="874"/>
      <c r="P3169" s="286">
        <v>43964.375</v>
      </c>
      <c r="Q3169">
        <v>63.788333333333341</v>
      </c>
      <c r="S3169" s="286">
        <v>44557.458333333336</v>
      </c>
      <c r="T3169" s="461">
        <v>2.642055</v>
      </c>
      <c r="V3169" s="286">
        <v>45000.833333333336</v>
      </c>
      <c r="W3169" t="s">
        <v>1735</v>
      </c>
    </row>
    <row r="3170" spans="4:23" x14ac:dyDescent="0.2">
      <c r="D3170" s="408" t="s">
        <v>1321</v>
      </c>
      <c r="E3170" s="277">
        <v>108.19384999999998</v>
      </c>
      <c r="F3170" s="874"/>
      <c r="G3170" s="874"/>
      <c r="H3170" s="874"/>
      <c r="I3170" s="874"/>
      <c r="J3170" s="874"/>
      <c r="K3170" s="874"/>
      <c r="L3170" s="874"/>
      <c r="P3170" s="286">
        <v>43964.416666666664</v>
      </c>
      <c r="Q3170">
        <v>72.01149999999997</v>
      </c>
      <c r="S3170" s="286">
        <v>44557.5</v>
      </c>
      <c r="T3170" s="461">
        <v>2.8690820000000001</v>
      </c>
      <c r="V3170" s="286">
        <v>45000.875</v>
      </c>
      <c r="W3170" t="s">
        <v>1735</v>
      </c>
    </row>
    <row r="3171" spans="4:23" x14ac:dyDescent="0.2">
      <c r="D3171" s="408" t="s">
        <v>1322</v>
      </c>
      <c r="E3171" s="277">
        <v>89.50624999999998</v>
      </c>
      <c r="F3171" s="874"/>
      <c r="G3171" s="874"/>
      <c r="H3171" s="874"/>
      <c r="I3171" s="874"/>
      <c r="J3171" s="874"/>
      <c r="K3171" s="874"/>
      <c r="L3171" s="874"/>
      <c r="P3171" s="286">
        <v>43964.458333333336</v>
      </c>
      <c r="Q3171">
        <v>34.524666666666661</v>
      </c>
      <c r="S3171" s="286">
        <v>44557.541666666664</v>
      </c>
      <c r="T3171" s="461">
        <v>3.0837919999999999</v>
      </c>
      <c r="V3171" s="286">
        <v>45001.291666666664</v>
      </c>
      <c r="W3171">
        <v>83.223879999999994</v>
      </c>
    </row>
    <row r="3172" spans="4:23" x14ac:dyDescent="0.2">
      <c r="D3172" s="408" t="s">
        <v>1323</v>
      </c>
      <c r="E3172" s="277">
        <v>200.92793333333336</v>
      </c>
      <c r="F3172" s="874"/>
      <c r="G3172" s="874"/>
      <c r="H3172" s="874"/>
      <c r="I3172" s="874"/>
      <c r="J3172" s="874"/>
      <c r="K3172" s="874"/>
      <c r="L3172" s="874"/>
      <c r="P3172" s="286">
        <v>43964.5</v>
      </c>
      <c r="Q3172">
        <v>51.990500000000004</v>
      </c>
      <c r="S3172" s="286">
        <v>44557.583333333336</v>
      </c>
      <c r="T3172" s="461">
        <v>3.5736409999999998</v>
      </c>
      <c r="V3172" s="286">
        <v>45001.333333333336</v>
      </c>
      <c r="W3172">
        <v>71.979600000000005</v>
      </c>
    </row>
    <row r="3173" spans="4:23" x14ac:dyDescent="0.2">
      <c r="D3173" s="408" t="s">
        <v>1324</v>
      </c>
      <c r="E3173" s="277">
        <v>153.53521666666663</v>
      </c>
      <c r="F3173" s="874"/>
      <c r="G3173" s="874"/>
      <c r="H3173" s="874"/>
      <c r="I3173" s="874"/>
      <c r="J3173" s="874"/>
      <c r="K3173" s="874"/>
      <c r="L3173" s="874"/>
      <c r="P3173" s="286">
        <v>43964.541666666664</v>
      </c>
      <c r="Q3173">
        <v>115.71466666666666</v>
      </c>
      <c r="S3173" s="286">
        <v>44557.625</v>
      </c>
      <c r="T3173" s="461">
        <v>3.6142069999999999</v>
      </c>
      <c r="V3173" s="286">
        <v>45001.375</v>
      </c>
      <c r="W3173">
        <v>78.225560000000002</v>
      </c>
    </row>
    <row r="3174" spans="4:23" x14ac:dyDescent="0.2">
      <c r="D3174" s="408" t="s">
        <v>1325</v>
      </c>
      <c r="E3174" s="277">
        <v>165.0911816666667</v>
      </c>
      <c r="F3174" s="874"/>
      <c r="G3174" s="874"/>
      <c r="H3174" s="874"/>
      <c r="I3174" s="874"/>
      <c r="J3174" s="874"/>
      <c r="K3174" s="874"/>
      <c r="L3174" s="874"/>
      <c r="P3174" s="286">
        <v>43964.583333333336</v>
      </c>
      <c r="Q3174">
        <v>120.01166666666668</v>
      </c>
      <c r="S3174" s="286">
        <v>44557.666666666664</v>
      </c>
      <c r="T3174" s="461">
        <v>3.4957150000000001</v>
      </c>
      <c r="V3174" s="286">
        <v>45001.416666666664</v>
      </c>
      <c r="W3174">
        <v>65.913899999999998</v>
      </c>
    </row>
    <row r="3175" spans="4:23" x14ac:dyDescent="0.2">
      <c r="D3175" s="408" t="s">
        <v>1326</v>
      </c>
      <c r="E3175" s="277">
        <v>9.6553933333333344</v>
      </c>
      <c r="F3175" s="874"/>
      <c r="G3175" s="874"/>
      <c r="H3175" s="874"/>
      <c r="I3175" s="874"/>
      <c r="J3175" s="874"/>
      <c r="K3175" s="874"/>
      <c r="L3175" s="874"/>
      <c r="P3175" s="286">
        <v>43964.625</v>
      </c>
      <c r="Q3175">
        <v>98.235833333333346</v>
      </c>
      <c r="S3175" s="286">
        <v>44557.708333333336</v>
      </c>
      <c r="T3175" s="461">
        <v>3.5375770000000002</v>
      </c>
      <c r="V3175" s="286">
        <v>45001.458333333336</v>
      </c>
      <c r="W3175">
        <v>57.290619999999997</v>
      </c>
    </row>
    <row r="3176" spans="4:23" x14ac:dyDescent="0.2">
      <c r="D3176" s="408" t="s">
        <v>1327</v>
      </c>
      <c r="E3176" s="277">
        <v>8.6665583333333327</v>
      </c>
      <c r="F3176" s="874"/>
      <c r="G3176" s="874"/>
      <c r="H3176" s="874"/>
      <c r="I3176" s="874"/>
      <c r="J3176" s="874"/>
      <c r="K3176" s="874"/>
      <c r="L3176" s="874"/>
      <c r="P3176" s="286">
        <v>43964.666666666664</v>
      </c>
      <c r="Q3176">
        <v>48.642000000000003</v>
      </c>
      <c r="S3176" s="286">
        <v>44557.75</v>
      </c>
      <c r="T3176" s="461">
        <v>3.3953540000000002</v>
      </c>
      <c r="V3176" s="286">
        <v>45001.5</v>
      </c>
      <c r="W3176">
        <v>50.625830000000001</v>
      </c>
    </row>
    <row r="3177" spans="4:23" x14ac:dyDescent="0.2">
      <c r="D3177" s="408" t="s">
        <v>1328</v>
      </c>
      <c r="E3177" s="277">
        <v>4.6790900000000004</v>
      </c>
      <c r="F3177" s="874"/>
      <c r="G3177" s="874"/>
      <c r="H3177" s="874"/>
      <c r="I3177" s="874"/>
      <c r="J3177" s="874"/>
      <c r="K3177" s="874"/>
      <c r="L3177" s="874"/>
      <c r="P3177" s="286">
        <v>43964.708333333336</v>
      </c>
      <c r="Q3177">
        <v>30.740833333333338</v>
      </c>
      <c r="S3177" s="286">
        <v>44557.791666666664</v>
      </c>
      <c r="T3177" s="461">
        <v>3.0380910000000001</v>
      </c>
      <c r="V3177" s="286">
        <v>45001.541666666664</v>
      </c>
      <c r="W3177" t="s">
        <v>1739</v>
      </c>
    </row>
    <row r="3178" spans="4:23" x14ac:dyDescent="0.2">
      <c r="D3178" s="408" t="s">
        <v>1329</v>
      </c>
      <c r="E3178" s="277">
        <v>3.0856699999999995</v>
      </c>
      <c r="F3178" s="874"/>
      <c r="G3178" s="874"/>
      <c r="H3178" s="874"/>
      <c r="I3178" s="874"/>
      <c r="J3178" s="874"/>
      <c r="K3178" s="874"/>
      <c r="L3178" s="874"/>
      <c r="P3178" s="286">
        <v>43964.75</v>
      </c>
      <c r="Q3178">
        <v>50.363666666666667</v>
      </c>
      <c r="S3178" s="286">
        <v>44557.833333333336</v>
      </c>
      <c r="T3178" s="461">
        <v>2.4952269999999999</v>
      </c>
      <c r="V3178" s="286">
        <v>45001.583333333336</v>
      </c>
      <c r="W3178" t="s">
        <v>1735</v>
      </c>
    </row>
    <row r="3179" spans="4:23" x14ac:dyDescent="0.2">
      <c r="D3179" s="408" t="s">
        <v>1330</v>
      </c>
      <c r="E3179" s="277">
        <v>2.3283949999999991</v>
      </c>
      <c r="F3179" s="874"/>
      <c r="G3179" s="874"/>
      <c r="H3179" s="874"/>
      <c r="I3179" s="874"/>
      <c r="J3179" s="874"/>
      <c r="K3179" s="874"/>
      <c r="L3179" s="874"/>
      <c r="P3179" s="286">
        <v>43964.791666666664</v>
      </c>
      <c r="Q3179">
        <v>40.851499999999994</v>
      </c>
      <c r="S3179" s="286">
        <v>44557.875</v>
      </c>
      <c r="T3179" s="461">
        <v>2.0310000000000001</v>
      </c>
      <c r="V3179" s="286">
        <v>45001.625</v>
      </c>
      <c r="W3179" t="s">
        <v>1735</v>
      </c>
    </row>
    <row r="3180" spans="4:23" x14ac:dyDescent="0.2">
      <c r="D3180" s="408" t="s">
        <v>1331</v>
      </c>
      <c r="E3180" s="277">
        <v>1.83525</v>
      </c>
      <c r="F3180" s="874"/>
      <c r="G3180" s="874"/>
      <c r="H3180" s="874"/>
      <c r="I3180" s="874"/>
      <c r="J3180" s="874"/>
      <c r="K3180" s="874"/>
      <c r="L3180" s="874"/>
      <c r="P3180" s="286">
        <v>43964.833333333336</v>
      </c>
      <c r="Q3180">
        <v>62.329499999999975</v>
      </c>
      <c r="S3180" s="286">
        <v>44557.916666666664</v>
      </c>
      <c r="T3180" s="461">
        <v>1.490793</v>
      </c>
      <c r="V3180" s="286">
        <v>45001.666666666664</v>
      </c>
      <c r="W3180" t="s">
        <v>1735</v>
      </c>
    </row>
    <row r="3181" spans="4:23" x14ac:dyDescent="0.2">
      <c r="D3181" s="408" t="s">
        <v>1332</v>
      </c>
      <c r="E3181" s="277">
        <v>1.6304333333333332</v>
      </c>
      <c r="F3181" s="874"/>
      <c r="G3181" s="874"/>
      <c r="H3181" s="874"/>
      <c r="I3181" s="874"/>
      <c r="J3181" s="874"/>
      <c r="K3181" s="874"/>
      <c r="L3181" s="874"/>
      <c r="P3181" s="286">
        <v>43964.875</v>
      </c>
      <c r="Q3181">
        <v>51.562000000000012</v>
      </c>
      <c r="S3181" s="286">
        <v>44557.958333333336</v>
      </c>
      <c r="T3181" s="461">
        <v>1.577645</v>
      </c>
      <c r="V3181" s="286">
        <v>45001.708333333336</v>
      </c>
      <c r="W3181" t="s">
        <v>1735</v>
      </c>
    </row>
    <row r="3182" spans="4:23" x14ac:dyDescent="0.2">
      <c r="D3182" s="408" t="s">
        <v>1333</v>
      </c>
      <c r="E3182" s="277">
        <v>1.7139949999999999</v>
      </c>
      <c r="F3182" s="874"/>
      <c r="G3182" s="874"/>
      <c r="H3182" s="874"/>
      <c r="I3182" s="874"/>
      <c r="J3182" s="874"/>
      <c r="K3182" s="874"/>
      <c r="L3182" s="874"/>
      <c r="P3182" s="286">
        <v>43964.916666666664</v>
      </c>
      <c r="Q3182">
        <v>8.2073333333333327</v>
      </c>
      <c r="S3182" s="286">
        <v>44558</v>
      </c>
      <c r="T3182" s="461">
        <v>4.9329239999999999</v>
      </c>
      <c r="V3182" s="286">
        <v>45001.75</v>
      </c>
      <c r="W3182" t="s">
        <v>1735</v>
      </c>
    </row>
    <row r="3183" spans="4:23" x14ac:dyDescent="0.2">
      <c r="D3183" s="408" t="s">
        <v>1334</v>
      </c>
      <c r="E3183" s="277">
        <v>2.3761816666666671</v>
      </c>
      <c r="F3183" s="874"/>
      <c r="G3183" s="874"/>
      <c r="H3183" s="874"/>
      <c r="I3183" s="874"/>
      <c r="J3183" s="874"/>
      <c r="K3183" s="874"/>
      <c r="L3183" s="874"/>
      <c r="P3183" s="286">
        <v>43964.958333333336</v>
      </c>
      <c r="Q3183">
        <v>5.9838333333333322</v>
      </c>
      <c r="S3183" s="286">
        <v>44558.041666666664</v>
      </c>
      <c r="T3183" s="461">
        <v>2.129035</v>
      </c>
      <c r="V3183" s="286">
        <v>45001.791666666664</v>
      </c>
      <c r="W3183" t="s">
        <v>1735</v>
      </c>
    </row>
    <row r="3184" spans="4:23" ht="15" x14ac:dyDescent="0.25">
      <c r="D3184" s="406" t="s">
        <v>1080</v>
      </c>
      <c r="E3184" s="407"/>
      <c r="F3184" s="874"/>
      <c r="G3184" s="874"/>
      <c r="H3184" s="874"/>
      <c r="I3184" s="874"/>
      <c r="J3184" s="874"/>
      <c r="K3184" s="874"/>
      <c r="L3184" s="874"/>
      <c r="P3184" s="286">
        <v>43965</v>
      </c>
      <c r="Q3184">
        <v>4.5853333333333328</v>
      </c>
      <c r="S3184" s="286">
        <v>44558.083333333336</v>
      </c>
      <c r="T3184" s="461">
        <v>2.0364010000000001</v>
      </c>
      <c r="V3184" s="286">
        <v>45001.833333333336</v>
      </c>
      <c r="W3184" t="s">
        <v>1735</v>
      </c>
    </row>
    <row r="3185" spans="4:23" x14ac:dyDescent="0.2">
      <c r="D3185" s="408" t="s">
        <v>1311</v>
      </c>
      <c r="E3185" s="277">
        <v>4.2573249999999998</v>
      </c>
      <c r="F3185" s="874"/>
      <c r="G3185" s="874"/>
      <c r="H3185" s="874"/>
      <c r="I3185" s="874"/>
      <c r="J3185" s="874"/>
      <c r="K3185" s="874"/>
      <c r="L3185" s="874"/>
      <c r="P3185" s="286">
        <v>43965.041666666664</v>
      </c>
      <c r="Q3185">
        <v>3.4579999999999993</v>
      </c>
      <c r="S3185" s="286">
        <v>44558.125</v>
      </c>
      <c r="T3185" s="461">
        <v>2.1519910000000002</v>
      </c>
      <c r="V3185" s="286">
        <v>45001.875</v>
      </c>
      <c r="W3185" t="s">
        <v>1735</v>
      </c>
    </row>
    <row r="3186" spans="4:23" x14ac:dyDescent="0.2">
      <c r="D3186" s="408" t="s">
        <v>1312</v>
      </c>
      <c r="E3186" s="277">
        <v>7.2239750000000011</v>
      </c>
      <c r="F3186" s="874"/>
      <c r="G3186" s="874"/>
      <c r="H3186" s="874"/>
      <c r="I3186" s="874"/>
      <c r="J3186" s="874"/>
      <c r="K3186" s="874"/>
      <c r="L3186" s="874"/>
      <c r="P3186" s="286">
        <v>43965.083333333336</v>
      </c>
      <c r="Q3186">
        <v>0.90216666666666567</v>
      </c>
      <c r="S3186" s="286">
        <v>44558.166666666664</v>
      </c>
      <c r="T3186" s="461">
        <v>2.3425479999999999</v>
      </c>
      <c r="V3186" s="286">
        <v>45002.291666666664</v>
      </c>
      <c r="W3186">
        <v>267.06189999999998</v>
      </c>
    </row>
    <row r="3187" spans="4:23" x14ac:dyDescent="0.2">
      <c r="D3187" s="408" t="s">
        <v>1313</v>
      </c>
      <c r="E3187" s="277">
        <v>11.406065</v>
      </c>
      <c r="F3187" s="874"/>
      <c r="G3187" s="874"/>
      <c r="H3187" s="874"/>
      <c r="I3187" s="874"/>
      <c r="J3187" s="874"/>
      <c r="K3187" s="874"/>
      <c r="L3187" s="874"/>
      <c r="P3187" s="286">
        <v>43965.125</v>
      </c>
      <c r="Q3187">
        <v>280.2025000000001</v>
      </c>
      <c r="S3187" s="286">
        <v>44558.208333333336</v>
      </c>
      <c r="T3187" s="461">
        <v>1.910992</v>
      </c>
      <c r="V3187" s="286">
        <v>45002.333333333336</v>
      </c>
      <c r="W3187">
        <v>327.53140000000002</v>
      </c>
    </row>
    <row r="3188" spans="4:23" x14ac:dyDescent="0.2">
      <c r="D3188" s="408" t="s">
        <v>1314</v>
      </c>
      <c r="E3188" s="277">
        <v>274.58901000000009</v>
      </c>
      <c r="F3188" s="874"/>
      <c r="G3188" s="874"/>
      <c r="H3188" s="874"/>
      <c r="I3188" s="874"/>
      <c r="J3188" s="874"/>
      <c r="K3188" s="874"/>
      <c r="L3188" s="874"/>
      <c r="P3188" s="286">
        <v>43965.166666666664</v>
      </c>
      <c r="Q3188">
        <v>39.96933333333331</v>
      </c>
      <c r="S3188" s="286">
        <v>44558.25</v>
      </c>
      <c r="T3188" s="461">
        <v>2.0248879999999998</v>
      </c>
      <c r="V3188" s="286">
        <v>45002.375</v>
      </c>
      <c r="W3188">
        <v>57.638089999999998</v>
      </c>
    </row>
    <row r="3189" spans="4:23" x14ac:dyDescent="0.2">
      <c r="D3189" s="408" t="s">
        <v>1315</v>
      </c>
      <c r="E3189" s="277">
        <v>14.746166666666669</v>
      </c>
      <c r="F3189" s="874"/>
      <c r="G3189" s="874"/>
      <c r="H3189" s="874"/>
      <c r="I3189" s="874"/>
      <c r="J3189" s="874"/>
      <c r="K3189" s="874"/>
      <c r="L3189" s="874"/>
      <c r="P3189" s="286">
        <v>43965.208333333336</v>
      </c>
      <c r="Q3189">
        <v>2.0381666666666658</v>
      </c>
      <c r="S3189" s="286">
        <v>44558.291666666664</v>
      </c>
      <c r="T3189" s="461">
        <v>2.2440560000000001</v>
      </c>
      <c r="V3189" s="286">
        <v>45002.416666666664</v>
      </c>
      <c r="W3189">
        <v>47.677619999999997</v>
      </c>
    </row>
    <row r="3190" spans="4:23" x14ac:dyDescent="0.2">
      <c r="D3190" s="408" t="s">
        <v>1316</v>
      </c>
      <c r="E3190" s="277">
        <v>12.353516666666668</v>
      </c>
      <c r="F3190" s="874"/>
      <c r="G3190" s="874"/>
      <c r="H3190" s="874"/>
      <c r="I3190" s="874"/>
      <c r="J3190" s="874"/>
      <c r="K3190" s="874"/>
      <c r="L3190" s="874"/>
      <c r="P3190" s="286">
        <v>43965.25</v>
      </c>
      <c r="Q3190">
        <v>30.199333333333335</v>
      </c>
      <c r="S3190" s="286">
        <v>44558.333333333336</v>
      </c>
      <c r="T3190" s="461">
        <v>2.328697</v>
      </c>
      <c r="V3190" s="286">
        <v>45002.458333333336</v>
      </c>
      <c r="W3190">
        <v>30.897120000000001</v>
      </c>
    </row>
    <row r="3191" spans="4:23" x14ac:dyDescent="0.2">
      <c r="D3191" s="408" t="s">
        <v>1317</v>
      </c>
      <c r="E3191" s="277">
        <v>26.274893333333331</v>
      </c>
      <c r="F3191" s="874"/>
      <c r="G3191" s="874"/>
      <c r="H3191" s="874"/>
      <c r="I3191" s="874"/>
      <c r="J3191" s="874"/>
      <c r="K3191" s="874"/>
      <c r="L3191" s="874"/>
      <c r="P3191" s="286">
        <v>43965.291666666664</v>
      </c>
      <c r="Q3191">
        <v>166.60566666666674</v>
      </c>
      <c r="S3191" s="286">
        <v>44558.375</v>
      </c>
      <c r="T3191" s="461">
        <v>2.3743069999999999</v>
      </c>
      <c r="V3191" s="286">
        <v>45002.5</v>
      </c>
      <c r="W3191">
        <v>122.5322</v>
      </c>
    </row>
    <row r="3192" spans="4:23" x14ac:dyDescent="0.2">
      <c r="D3192" s="408" t="s">
        <v>1318</v>
      </c>
      <c r="E3192" s="277">
        <v>144.50294999999997</v>
      </c>
      <c r="F3192" s="874"/>
      <c r="G3192" s="874"/>
      <c r="H3192" s="874"/>
      <c r="I3192" s="874"/>
      <c r="J3192" s="874"/>
      <c r="K3192" s="874"/>
      <c r="L3192" s="874"/>
      <c r="P3192" s="286">
        <v>43965.333333333336</v>
      </c>
      <c r="Q3192">
        <v>59.045833333333334</v>
      </c>
      <c r="S3192" s="286">
        <v>44558.416666666664</v>
      </c>
      <c r="T3192" s="461">
        <v>2.5172099999999999</v>
      </c>
      <c r="V3192" s="286">
        <v>45002.541666666664</v>
      </c>
      <c r="W3192" t="s">
        <v>1739</v>
      </c>
    </row>
    <row r="3193" spans="4:23" x14ac:dyDescent="0.2">
      <c r="D3193" s="408" t="s">
        <v>1319</v>
      </c>
      <c r="E3193" s="277">
        <v>276.49869999999999</v>
      </c>
      <c r="F3193" s="874"/>
      <c r="G3193" s="874"/>
      <c r="H3193" s="874"/>
      <c r="I3193" s="874"/>
      <c r="J3193" s="874"/>
      <c r="K3193" s="874"/>
      <c r="L3193" s="874"/>
      <c r="P3193" s="286">
        <v>43965.375</v>
      </c>
      <c r="Q3193">
        <v>64.694500000000005</v>
      </c>
      <c r="S3193" s="286">
        <v>44558.458333333336</v>
      </c>
      <c r="T3193" s="461">
        <v>2.6973250000000002</v>
      </c>
      <c r="V3193" s="286">
        <v>45002.583333333336</v>
      </c>
      <c r="W3193" t="s">
        <v>1735</v>
      </c>
    </row>
    <row r="3194" spans="4:23" x14ac:dyDescent="0.2">
      <c r="D3194" s="408" t="s">
        <v>1320</v>
      </c>
      <c r="E3194" s="277">
        <v>72.699366666666648</v>
      </c>
      <c r="F3194" s="874"/>
      <c r="G3194" s="874"/>
      <c r="H3194" s="874"/>
      <c r="I3194" s="874"/>
      <c r="J3194" s="874"/>
      <c r="K3194" s="874"/>
      <c r="L3194" s="874"/>
      <c r="P3194" s="286">
        <v>43965.416666666664</v>
      </c>
      <c r="Q3194">
        <v>56.087999999999994</v>
      </c>
      <c r="S3194" s="286">
        <v>44558.5</v>
      </c>
      <c r="T3194" s="461">
        <v>3.0059269999999998</v>
      </c>
      <c r="V3194" s="286">
        <v>45002.625</v>
      </c>
      <c r="W3194" t="s">
        <v>1735</v>
      </c>
    </row>
    <row r="3195" spans="4:23" x14ac:dyDescent="0.2">
      <c r="D3195" s="408" t="s">
        <v>1321</v>
      </c>
      <c r="E3195" s="277">
        <v>70.561133333333316</v>
      </c>
      <c r="F3195" s="874"/>
      <c r="G3195" s="874"/>
      <c r="H3195" s="874"/>
      <c r="I3195" s="874"/>
      <c r="J3195" s="874"/>
      <c r="K3195" s="874"/>
      <c r="L3195" s="874"/>
      <c r="P3195" s="286">
        <v>43965.458333333336</v>
      </c>
      <c r="Q3195">
        <v>64.276666666666671</v>
      </c>
      <c r="S3195" s="286">
        <v>44558.541666666664</v>
      </c>
      <c r="T3195" s="461">
        <v>3.0264359999999999</v>
      </c>
      <c r="V3195" s="286">
        <v>45002.666666666664</v>
      </c>
      <c r="W3195" t="s">
        <v>1735</v>
      </c>
    </row>
    <row r="3196" spans="4:23" x14ac:dyDescent="0.2">
      <c r="D3196" s="408" t="s">
        <v>1322</v>
      </c>
      <c r="E3196" s="277">
        <v>67.513233333333346</v>
      </c>
      <c r="F3196" s="874"/>
      <c r="G3196" s="874"/>
      <c r="H3196" s="874"/>
      <c r="I3196" s="874"/>
      <c r="J3196" s="874"/>
      <c r="K3196" s="874"/>
      <c r="L3196" s="874"/>
      <c r="P3196" s="286">
        <v>43965.5</v>
      </c>
      <c r="Q3196">
        <v>79.746000000000009</v>
      </c>
      <c r="S3196" s="286">
        <v>44558.583333333336</v>
      </c>
      <c r="T3196" s="461">
        <v>3.3728959999999999</v>
      </c>
      <c r="V3196" s="286">
        <v>45002.708333333336</v>
      </c>
      <c r="W3196" t="s">
        <v>1735</v>
      </c>
    </row>
    <row r="3197" spans="4:23" x14ac:dyDescent="0.2">
      <c r="D3197" s="408" t="s">
        <v>1323</v>
      </c>
      <c r="E3197" s="277">
        <v>97.4838666666667</v>
      </c>
      <c r="F3197" s="874"/>
      <c r="G3197" s="874"/>
      <c r="H3197" s="874"/>
      <c r="I3197" s="874"/>
      <c r="J3197" s="874"/>
      <c r="K3197" s="874"/>
      <c r="L3197" s="874"/>
      <c r="P3197" s="286">
        <v>43965.541666666664</v>
      </c>
      <c r="Q3197">
        <v>69.23066666666665</v>
      </c>
      <c r="S3197" s="286">
        <v>44558.625</v>
      </c>
      <c r="T3197" s="461">
        <v>2.6032540000000002</v>
      </c>
      <c r="V3197" s="286">
        <v>45002.75</v>
      </c>
      <c r="W3197" t="s">
        <v>1735</v>
      </c>
    </row>
    <row r="3198" spans="4:23" x14ac:dyDescent="0.2">
      <c r="D3198" s="408" t="s">
        <v>1324</v>
      </c>
      <c r="E3198" s="277">
        <v>124.67721666666667</v>
      </c>
      <c r="F3198" s="874"/>
      <c r="G3198" s="874"/>
      <c r="H3198" s="874"/>
      <c r="I3198" s="874"/>
      <c r="J3198" s="874"/>
      <c r="K3198" s="874"/>
      <c r="L3198" s="874"/>
      <c r="P3198" s="286">
        <v>43965.583333333336</v>
      </c>
      <c r="Q3198">
        <v>118.26683333333334</v>
      </c>
      <c r="S3198" s="286">
        <v>44558.666666666664</v>
      </c>
      <c r="T3198" s="461">
        <v>3.6294490000000001</v>
      </c>
      <c r="V3198" s="286">
        <v>45002.791666666664</v>
      </c>
      <c r="W3198" t="s">
        <v>1735</v>
      </c>
    </row>
    <row r="3199" spans="4:23" x14ac:dyDescent="0.2">
      <c r="D3199" s="408" t="s">
        <v>1325</v>
      </c>
      <c r="E3199" s="277">
        <v>5.4235033333333327</v>
      </c>
      <c r="F3199" s="874"/>
      <c r="G3199" s="874"/>
      <c r="H3199" s="874"/>
      <c r="I3199" s="874"/>
      <c r="J3199" s="874"/>
      <c r="K3199" s="874"/>
      <c r="L3199" s="874"/>
      <c r="P3199" s="286">
        <v>43965.625</v>
      </c>
      <c r="Q3199">
        <v>107.98416666666665</v>
      </c>
      <c r="S3199" s="286">
        <v>44558.708333333336</v>
      </c>
      <c r="T3199" s="461">
        <v>2.3974060000000001</v>
      </c>
      <c r="V3199" s="286">
        <v>45002.833333333336</v>
      </c>
      <c r="W3199" t="s">
        <v>1735</v>
      </c>
    </row>
    <row r="3200" spans="4:23" x14ac:dyDescent="0.2">
      <c r="D3200" s="408" t="s">
        <v>1326</v>
      </c>
      <c r="E3200" s="277">
        <v>2.8870066666666672</v>
      </c>
      <c r="F3200" s="874"/>
      <c r="G3200" s="874"/>
      <c r="H3200" s="874"/>
      <c r="I3200" s="874"/>
      <c r="J3200" s="874"/>
      <c r="K3200" s="874"/>
      <c r="L3200" s="874"/>
      <c r="P3200" s="286">
        <v>43965.666666666664</v>
      </c>
      <c r="Q3200">
        <v>109.7598333333333</v>
      </c>
      <c r="S3200" s="286">
        <v>44558.75</v>
      </c>
      <c r="T3200" s="461">
        <v>3.0174780000000001</v>
      </c>
      <c r="V3200" s="286">
        <v>45002.875</v>
      </c>
      <c r="W3200" t="s">
        <v>1735</v>
      </c>
    </row>
    <row r="3201" spans="4:23" x14ac:dyDescent="0.2">
      <c r="D3201" s="408" t="s">
        <v>1327</v>
      </c>
      <c r="E3201" s="277">
        <v>1.8511316666666668</v>
      </c>
      <c r="F3201" s="874"/>
      <c r="G3201" s="874"/>
      <c r="H3201" s="874"/>
      <c r="I3201" s="874"/>
      <c r="J3201" s="874"/>
      <c r="K3201" s="874"/>
      <c r="L3201" s="874"/>
      <c r="P3201" s="286">
        <v>43965.708333333336</v>
      </c>
      <c r="Q3201">
        <v>293.48066666666665</v>
      </c>
      <c r="S3201" s="286">
        <v>44558.791666666664</v>
      </c>
      <c r="T3201" s="461">
        <v>3.7175829999999999</v>
      </c>
      <c r="V3201" s="286">
        <v>45003.291666666664</v>
      </c>
      <c r="W3201" t="s">
        <v>1736</v>
      </c>
    </row>
    <row r="3202" spans="4:23" x14ac:dyDescent="0.2">
      <c r="D3202" s="408" t="s">
        <v>1328</v>
      </c>
      <c r="E3202" s="277">
        <v>1.4462100000000007</v>
      </c>
      <c r="F3202" s="874"/>
      <c r="G3202" s="874"/>
      <c r="H3202" s="874"/>
      <c r="I3202" s="874"/>
      <c r="J3202" s="874"/>
      <c r="K3202" s="874"/>
      <c r="L3202" s="874"/>
      <c r="P3202" s="286">
        <v>43965.75</v>
      </c>
      <c r="Q3202">
        <v>219.18100000000001</v>
      </c>
      <c r="S3202" s="286">
        <v>44558.833333333336</v>
      </c>
      <c r="T3202" s="461">
        <v>2.6343640000000001</v>
      </c>
      <c r="V3202" s="286">
        <v>45003.333333333336</v>
      </c>
      <c r="W3202" t="s">
        <v>1736</v>
      </c>
    </row>
    <row r="3203" spans="4:23" x14ac:dyDescent="0.2">
      <c r="D3203" s="408" t="s">
        <v>1329</v>
      </c>
      <c r="E3203" s="277">
        <v>1.3837983333333339</v>
      </c>
      <c r="F3203" s="874"/>
      <c r="G3203" s="874"/>
      <c r="H3203" s="874"/>
      <c r="I3203" s="874"/>
      <c r="J3203" s="874"/>
      <c r="K3203" s="874"/>
      <c r="L3203" s="874"/>
      <c r="P3203" s="286">
        <v>43965.791666666664</v>
      </c>
      <c r="Q3203">
        <v>226.47816666666677</v>
      </c>
      <c r="S3203" s="286">
        <v>44558.875</v>
      </c>
      <c r="T3203" s="461">
        <v>2.4560140000000001</v>
      </c>
      <c r="V3203" s="286">
        <v>45003.375</v>
      </c>
      <c r="W3203" t="s">
        <v>1736</v>
      </c>
    </row>
    <row r="3204" spans="4:23" x14ac:dyDescent="0.2">
      <c r="D3204" s="408" t="s">
        <v>1330</v>
      </c>
      <c r="E3204" s="277">
        <v>1.2446450000000004</v>
      </c>
      <c r="F3204" s="874"/>
      <c r="G3204" s="874"/>
      <c r="H3204" s="874"/>
      <c r="I3204" s="874"/>
      <c r="J3204" s="874"/>
      <c r="K3204" s="874"/>
      <c r="L3204" s="874"/>
      <c r="P3204" s="286">
        <v>43965.833333333336</v>
      </c>
      <c r="Q3204">
        <v>30.467166666666664</v>
      </c>
      <c r="S3204" s="286">
        <v>44558.916666666664</v>
      </c>
      <c r="T3204" s="461">
        <v>2.2932060000000001</v>
      </c>
      <c r="V3204" s="286">
        <v>45003.416666666664</v>
      </c>
      <c r="W3204" t="s">
        <v>1736</v>
      </c>
    </row>
    <row r="3205" spans="4:23" x14ac:dyDescent="0.2">
      <c r="D3205" s="408" t="s">
        <v>1331</v>
      </c>
      <c r="E3205" s="277">
        <v>1.1069553333333337</v>
      </c>
      <c r="F3205" s="874"/>
      <c r="G3205" s="874"/>
      <c r="H3205" s="874"/>
      <c r="I3205" s="874"/>
      <c r="J3205" s="874"/>
      <c r="K3205" s="874"/>
      <c r="L3205" s="874"/>
      <c r="P3205" s="286">
        <v>43965.875</v>
      </c>
      <c r="Q3205">
        <v>64.599666666666664</v>
      </c>
      <c r="S3205" s="286">
        <v>44558.958333333336</v>
      </c>
      <c r="T3205" s="461">
        <v>2.1718389999999999</v>
      </c>
      <c r="V3205" s="286">
        <v>45003.458333333336</v>
      </c>
      <c r="W3205" t="s">
        <v>1736</v>
      </c>
    </row>
    <row r="3206" spans="4:23" x14ac:dyDescent="0.2">
      <c r="D3206" s="408" t="s">
        <v>1332</v>
      </c>
      <c r="E3206" s="277">
        <v>1.0852313333333332</v>
      </c>
      <c r="F3206" s="874"/>
      <c r="G3206" s="874"/>
      <c r="H3206" s="874"/>
      <c r="I3206" s="874"/>
      <c r="J3206" s="874"/>
      <c r="K3206" s="874"/>
      <c r="L3206" s="874"/>
      <c r="P3206" s="286">
        <v>43965.916666666664</v>
      </c>
      <c r="Q3206">
        <v>84.78783333333331</v>
      </c>
      <c r="S3206" s="286">
        <v>44559</v>
      </c>
      <c r="T3206" s="461">
        <v>1.5319659999999999</v>
      </c>
      <c r="V3206" s="286">
        <v>45003.5</v>
      </c>
      <c r="W3206" t="s">
        <v>1736</v>
      </c>
    </row>
    <row r="3207" spans="4:23" x14ac:dyDescent="0.2">
      <c r="D3207" s="408" t="s">
        <v>1333</v>
      </c>
      <c r="E3207" s="277">
        <v>1.1639999999999999</v>
      </c>
      <c r="F3207" s="874"/>
      <c r="G3207" s="874"/>
      <c r="H3207" s="874"/>
      <c r="I3207" s="874"/>
      <c r="J3207" s="874"/>
      <c r="K3207" s="874"/>
      <c r="L3207" s="874"/>
      <c r="P3207" s="286">
        <v>43965.958333333336</v>
      </c>
      <c r="Q3207">
        <v>86.894999999999982</v>
      </c>
      <c r="S3207" s="286">
        <v>44559.041666666664</v>
      </c>
      <c r="T3207" s="461">
        <v>2.0124050000000002</v>
      </c>
      <c r="V3207" s="286">
        <v>45003.541666666664</v>
      </c>
      <c r="W3207" t="s">
        <v>1736</v>
      </c>
    </row>
    <row r="3208" spans="4:23" x14ac:dyDescent="0.2">
      <c r="D3208" s="408" t="s">
        <v>1334</v>
      </c>
      <c r="E3208" s="277">
        <v>1.2494733333333332</v>
      </c>
      <c r="F3208" s="874"/>
      <c r="G3208" s="874"/>
      <c r="H3208" s="874"/>
      <c r="I3208" s="874"/>
      <c r="J3208" s="874"/>
      <c r="K3208" s="874"/>
      <c r="L3208" s="874"/>
      <c r="P3208" s="286">
        <v>43966</v>
      </c>
      <c r="Q3208">
        <v>133.22499999999999</v>
      </c>
      <c r="S3208" s="286">
        <v>44559.083333333336</v>
      </c>
      <c r="T3208" s="461">
        <v>2.1179230000000002</v>
      </c>
      <c r="V3208" s="286">
        <v>45003.583333333336</v>
      </c>
      <c r="W3208" t="s">
        <v>1736</v>
      </c>
    </row>
    <row r="3209" spans="4:23" ht="15" x14ac:dyDescent="0.25">
      <c r="D3209" s="406" t="s">
        <v>1081</v>
      </c>
      <c r="E3209" s="407"/>
      <c r="F3209" s="874"/>
      <c r="G3209" s="874"/>
      <c r="H3209" s="874"/>
      <c r="I3209" s="874"/>
      <c r="J3209" s="874"/>
      <c r="K3209" s="874"/>
      <c r="L3209" s="874"/>
      <c r="P3209" s="286">
        <v>43966.041666666664</v>
      </c>
      <c r="Q3209">
        <v>16.981499999999997</v>
      </c>
      <c r="S3209" s="286">
        <v>44559.125</v>
      </c>
      <c r="T3209" s="461">
        <v>2.0081250000000002</v>
      </c>
      <c r="V3209" s="286">
        <v>45003.625</v>
      </c>
      <c r="W3209" t="s">
        <v>1736</v>
      </c>
    </row>
    <row r="3210" spans="4:23" x14ac:dyDescent="0.2">
      <c r="D3210" s="408" t="s">
        <v>1311</v>
      </c>
      <c r="E3210" s="277">
        <v>1.2498366666666665</v>
      </c>
      <c r="F3210" s="874"/>
      <c r="G3210" s="874"/>
      <c r="H3210" s="874"/>
      <c r="I3210" s="874"/>
      <c r="J3210" s="874"/>
      <c r="K3210" s="874"/>
      <c r="L3210" s="874"/>
      <c r="P3210" s="286">
        <v>43966.083333333336</v>
      </c>
      <c r="Q3210">
        <v>82.492166666666648</v>
      </c>
      <c r="S3210" s="286">
        <v>44559.166666666664</v>
      </c>
      <c r="T3210" s="461">
        <v>1.951743</v>
      </c>
      <c r="V3210" s="286">
        <v>45003.666666666664</v>
      </c>
      <c r="W3210" t="s">
        <v>1736</v>
      </c>
    </row>
    <row r="3211" spans="4:23" x14ac:dyDescent="0.2">
      <c r="D3211" s="408" t="s">
        <v>1312</v>
      </c>
      <c r="E3211" s="277">
        <v>1.1920883333333332</v>
      </c>
      <c r="F3211" s="874"/>
      <c r="G3211" s="874"/>
      <c r="H3211" s="874"/>
      <c r="I3211" s="874"/>
      <c r="J3211" s="874"/>
      <c r="K3211" s="874"/>
      <c r="L3211" s="874"/>
      <c r="P3211" s="286">
        <v>43966.125</v>
      </c>
      <c r="Q3211">
        <v>334.68149999999997</v>
      </c>
      <c r="S3211" s="286">
        <v>44559.208333333336</v>
      </c>
      <c r="T3211" s="461">
        <v>1.9100619999999999</v>
      </c>
      <c r="V3211" s="286">
        <v>45003.708333333336</v>
      </c>
      <c r="W3211" t="s">
        <v>1736</v>
      </c>
    </row>
    <row r="3212" spans="4:23" x14ac:dyDescent="0.2">
      <c r="D3212" s="408" t="s">
        <v>1313</v>
      </c>
      <c r="E3212" s="277">
        <v>1.1321586666666665</v>
      </c>
      <c r="F3212" s="874"/>
      <c r="G3212" s="874"/>
      <c r="H3212" s="874"/>
      <c r="I3212" s="874"/>
      <c r="J3212" s="874"/>
      <c r="K3212" s="874"/>
      <c r="L3212" s="874"/>
      <c r="P3212" s="286">
        <v>43966.166666666664</v>
      </c>
      <c r="Q3212">
        <v>193.46633333333332</v>
      </c>
      <c r="S3212" s="286">
        <v>44559.25</v>
      </c>
      <c r="T3212" s="461">
        <v>2.0426470000000001</v>
      </c>
      <c r="V3212" s="286">
        <v>45003.75</v>
      </c>
      <c r="W3212" t="s">
        <v>1736</v>
      </c>
    </row>
    <row r="3213" spans="4:23" x14ac:dyDescent="0.2">
      <c r="D3213" s="408" t="s">
        <v>1314</v>
      </c>
      <c r="E3213" s="277">
        <v>268.36989033333333</v>
      </c>
      <c r="F3213" s="874"/>
      <c r="G3213" s="874"/>
      <c r="H3213" s="874"/>
      <c r="I3213" s="874"/>
      <c r="J3213" s="874"/>
      <c r="K3213" s="874"/>
      <c r="L3213" s="874"/>
      <c r="P3213" s="286">
        <v>43966.208333333336</v>
      </c>
      <c r="Q3213">
        <v>183.7508333333333</v>
      </c>
      <c r="S3213" s="286">
        <v>44559.291666666664</v>
      </c>
      <c r="T3213" s="461">
        <v>2.1909070000000002</v>
      </c>
      <c r="V3213" s="286">
        <v>45003.791666666664</v>
      </c>
      <c r="W3213" t="s">
        <v>1736</v>
      </c>
    </row>
    <row r="3214" spans="4:23" x14ac:dyDescent="0.2">
      <c r="D3214" s="408" t="s">
        <v>1315</v>
      </c>
      <c r="E3214" s="277">
        <v>3.3012433333333329</v>
      </c>
      <c r="F3214" s="874"/>
      <c r="G3214" s="874"/>
      <c r="H3214" s="874"/>
      <c r="I3214" s="874"/>
      <c r="J3214" s="874"/>
      <c r="K3214" s="874"/>
      <c r="L3214" s="874"/>
      <c r="P3214" s="286">
        <v>43966.25</v>
      </c>
      <c r="Q3214">
        <v>313.20616666666632</v>
      </c>
      <c r="S3214" s="286">
        <v>44559.333333333336</v>
      </c>
      <c r="T3214" s="461">
        <v>2.1780919999999999</v>
      </c>
      <c r="V3214" s="286">
        <v>45003.833333333336</v>
      </c>
      <c r="W3214" t="s">
        <v>1736</v>
      </c>
    </row>
    <row r="3215" spans="4:23" x14ac:dyDescent="0.2">
      <c r="D3215" s="408" t="s">
        <v>1316</v>
      </c>
      <c r="E3215" s="277">
        <v>2.0891033333333331</v>
      </c>
      <c r="F3215" s="874"/>
      <c r="G3215" s="874"/>
      <c r="H3215" s="874"/>
      <c r="I3215" s="874"/>
      <c r="J3215" s="874"/>
      <c r="K3215" s="874"/>
      <c r="L3215" s="874"/>
      <c r="P3215" s="286">
        <v>43966.291666666664</v>
      </c>
      <c r="Q3215">
        <v>87.098166666666685</v>
      </c>
      <c r="S3215" s="286">
        <v>44559.375</v>
      </c>
      <c r="T3215" s="461">
        <v>1.773728</v>
      </c>
      <c r="V3215" s="286">
        <v>45003.875</v>
      </c>
      <c r="W3215" t="s">
        <v>1736</v>
      </c>
    </row>
    <row r="3216" spans="4:23" x14ac:dyDescent="0.2">
      <c r="D3216" s="408" t="s">
        <v>1317</v>
      </c>
      <c r="E3216" s="277">
        <v>1.6697716666666669</v>
      </c>
      <c r="F3216" s="874"/>
      <c r="G3216" s="874"/>
      <c r="H3216" s="874"/>
      <c r="I3216" s="874"/>
      <c r="J3216" s="874"/>
      <c r="K3216" s="874"/>
      <c r="L3216" s="874"/>
      <c r="P3216" s="286">
        <v>43966.333333333336</v>
      </c>
      <c r="Q3216">
        <v>57.29366666666666</v>
      </c>
      <c r="S3216" s="286">
        <v>44559.416666666664</v>
      </c>
      <c r="T3216" s="461">
        <v>1.9218470000000001</v>
      </c>
      <c r="V3216" s="286">
        <v>45004.291666666664</v>
      </c>
      <c r="W3216" t="s">
        <v>1736</v>
      </c>
    </row>
    <row r="3217" spans="4:23" x14ac:dyDescent="0.2">
      <c r="D3217" s="408" t="s">
        <v>1318</v>
      </c>
      <c r="E3217" s="277">
        <v>1.2037612195121949</v>
      </c>
      <c r="F3217" s="874"/>
      <c r="G3217" s="874"/>
      <c r="H3217" s="874"/>
      <c r="I3217" s="874"/>
      <c r="J3217" s="874"/>
      <c r="K3217" s="874"/>
      <c r="L3217" s="874"/>
      <c r="P3217" s="286">
        <v>43966.375</v>
      </c>
      <c r="Q3217">
        <v>168.66783333333336</v>
      </c>
      <c r="S3217" s="286">
        <v>44559.458333333336</v>
      </c>
      <c r="T3217" s="461">
        <v>1.0042089999999999</v>
      </c>
      <c r="V3217" s="286">
        <v>45004.333333333336</v>
      </c>
      <c r="W3217" t="s">
        <v>1736</v>
      </c>
    </row>
    <row r="3218" spans="4:23" x14ac:dyDescent="0.2">
      <c r="D3218" s="408" t="s">
        <v>1319</v>
      </c>
      <c r="E3218" s="277">
        <v>1.2606441666666668</v>
      </c>
      <c r="F3218" s="874"/>
      <c r="G3218" s="874"/>
      <c r="H3218" s="874"/>
      <c r="I3218" s="874"/>
      <c r="J3218" s="874"/>
      <c r="K3218" s="874"/>
      <c r="L3218" s="874"/>
      <c r="P3218" s="286">
        <v>43966.416666666664</v>
      </c>
      <c r="Q3218">
        <v>136.45133333333331</v>
      </c>
      <c r="S3218" s="286">
        <v>44559.5</v>
      </c>
      <c r="T3218" s="461">
        <v>2.2776610000000002</v>
      </c>
      <c r="V3218" s="286">
        <v>45004.375</v>
      </c>
      <c r="W3218" t="s">
        <v>1736</v>
      </c>
    </row>
    <row r="3219" spans="4:23" x14ac:dyDescent="0.2">
      <c r="D3219" s="408" t="s">
        <v>1320</v>
      </c>
      <c r="E3219" s="277">
        <v>1.2774858333333337</v>
      </c>
      <c r="F3219" s="874"/>
      <c r="G3219" s="874"/>
      <c r="H3219" s="874"/>
      <c r="I3219" s="874"/>
      <c r="J3219" s="874"/>
      <c r="K3219" s="874"/>
      <c r="L3219" s="874"/>
      <c r="P3219" s="286">
        <v>43966.458333333336</v>
      </c>
      <c r="Q3219">
        <v>72.379166666666649</v>
      </c>
      <c r="S3219" s="286">
        <v>44559.541666666664</v>
      </c>
      <c r="T3219" s="461">
        <v>0.4921683</v>
      </c>
      <c r="V3219" s="286">
        <v>45004.416666666664</v>
      </c>
      <c r="W3219" t="s">
        <v>1736</v>
      </c>
    </row>
    <row r="3220" spans="4:23" x14ac:dyDescent="0.2">
      <c r="D3220" s="408" t="s">
        <v>1321</v>
      </c>
      <c r="E3220" s="277">
        <v>1.2583283333333333</v>
      </c>
      <c r="F3220" s="874"/>
      <c r="G3220" s="874"/>
      <c r="H3220" s="874"/>
      <c r="I3220" s="874"/>
      <c r="J3220" s="874"/>
      <c r="K3220" s="874"/>
      <c r="L3220" s="874"/>
      <c r="P3220" s="286">
        <v>43966.5</v>
      </c>
      <c r="Q3220">
        <v>40.793166666666671</v>
      </c>
      <c r="S3220" s="286">
        <v>44559.583333333336</v>
      </c>
      <c r="T3220" s="461">
        <v>1.922018</v>
      </c>
      <c r="V3220" s="286">
        <v>45004.458333333336</v>
      </c>
      <c r="W3220" t="s">
        <v>1736</v>
      </c>
    </row>
    <row r="3221" spans="4:23" x14ac:dyDescent="0.2">
      <c r="D3221" s="408" t="s">
        <v>1322</v>
      </c>
      <c r="E3221" s="277">
        <v>1.2765333333333335</v>
      </c>
      <c r="F3221" s="874"/>
      <c r="G3221" s="874"/>
      <c r="H3221" s="874"/>
      <c r="I3221" s="874"/>
      <c r="J3221" s="874"/>
      <c r="K3221" s="874"/>
      <c r="L3221" s="874"/>
      <c r="P3221" s="286">
        <v>43966.541666666664</v>
      </c>
      <c r="Q3221">
        <v>127.64533333333326</v>
      </c>
      <c r="S3221" s="286">
        <v>44559.625</v>
      </c>
      <c r="T3221" s="461">
        <v>2.0356190000000001</v>
      </c>
      <c r="V3221" s="286">
        <v>45004.5</v>
      </c>
      <c r="W3221" t="s">
        <v>1736</v>
      </c>
    </row>
    <row r="3222" spans="4:23" x14ac:dyDescent="0.2">
      <c r="D3222" s="408" t="s">
        <v>1323</v>
      </c>
      <c r="E3222" s="277">
        <v>1.4258666666666668</v>
      </c>
      <c r="F3222" s="874"/>
      <c r="G3222" s="874"/>
      <c r="H3222" s="874"/>
      <c r="I3222" s="874"/>
      <c r="J3222" s="874"/>
      <c r="K3222" s="874"/>
      <c r="L3222" s="874"/>
      <c r="P3222" s="286">
        <v>43966.583333333336</v>
      </c>
      <c r="Q3222">
        <v>86.740500000000011</v>
      </c>
      <c r="S3222" s="286">
        <v>44559.666666666664</v>
      </c>
      <c r="T3222" s="461">
        <v>3.0692759999999999</v>
      </c>
      <c r="V3222" s="286">
        <v>45004.541666666664</v>
      </c>
      <c r="W3222" t="s">
        <v>1736</v>
      </c>
    </row>
    <row r="3223" spans="4:23" x14ac:dyDescent="0.2">
      <c r="D3223" s="408" t="s">
        <v>1324</v>
      </c>
      <c r="E3223" s="277">
        <v>1.5328533333333341</v>
      </c>
      <c r="F3223" s="874"/>
      <c r="G3223" s="874"/>
      <c r="H3223" s="874"/>
      <c r="I3223" s="874"/>
      <c r="J3223" s="874"/>
      <c r="K3223" s="874"/>
      <c r="L3223" s="874"/>
      <c r="P3223" s="286">
        <v>43966.625</v>
      </c>
      <c r="Q3223">
        <v>51.795666666666662</v>
      </c>
      <c r="S3223" s="286">
        <v>44559.708333333336</v>
      </c>
      <c r="T3223" s="461">
        <v>3.237527</v>
      </c>
      <c r="V3223" s="286">
        <v>45004.583333333336</v>
      </c>
      <c r="W3223" t="s">
        <v>1736</v>
      </c>
    </row>
    <row r="3224" spans="4:23" x14ac:dyDescent="0.2">
      <c r="D3224" s="408" t="s">
        <v>1325</v>
      </c>
      <c r="E3224" s="277">
        <v>1.5968366666666673</v>
      </c>
      <c r="F3224" s="874"/>
      <c r="G3224" s="874"/>
      <c r="H3224" s="874"/>
      <c r="I3224" s="874"/>
      <c r="J3224" s="874"/>
      <c r="K3224" s="874"/>
      <c r="L3224" s="874"/>
      <c r="P3224" s="286">
        <v>43966.666666666664</v>
      </c>
      <c r="Q3224">
        <v>29.424500000000002</v>
      </c>
      <c r="S3224" s="286">
        <v>44559.75</v>
      </c>
      <c r="T3224" s="461">
        <v>3.2246329999999999</v>
      </c>
      <c r="V3224" s="286">
        <v>45004.625</v>
      </c>
      <c r="W3224" t="s">
        <v>1736</v>
      </c>
    </row>
    <row r="3225" spans="4:23" x14ac:dyDescent="0.2">
      <c r="D3225" s="408" t="s">
        <v>1326</v>
      </c>
      <c r="E3225" s="277">
        <v>1.6401716666666668</v>
      </c>
      <c r="F3225" s="874"/>
      <c r="G3225" s="874"/>
      <c r="H3225" s="874"/>
      <c r="I3225" s="874"/>
      <c r="J3225" s="874"/>
      <c r="K3225" s="874"/>
      <c r="L3225" s="874"/>
      <c r="P3225" s="286">
        <v>43966.708333333336</v>
      </c>
      <c r="Q3225">
        <v>58.526166666666676</v>
      </c>
      <c r="S3225" s="286">
        <v>44559.791666666664</v>
      </c>
      <c r="T3225" s="461">
        <v>3.1744210000000002</v>
      </c>
      <c r="V3225" s="286">
        <v>45004.666666666664</v>
      </c>
      <c r="W3225" t="s">
        <v>1736</v>
      </c>
    </row>
    <row r="3226" spans="4:23" x14ac:dyDescent="0.2">
      <c r="D3226" s="408" t="s">
        <v>1327</v>
      </c>
      <c r="E3226" s="277">
        <v>1.5292333333333332</v>
      </c>
      <c r="F3226" s="874"/>
      <c r="G3226" s="874"/>
      <c r="H3226" s="874"/>
      <c r="I3226" s="874"/>
      <c r="J3226" s="874"/>
      <c r="K3226" s="874"/>
      <c r="L3226" s="874"/>
      <c r="P3226" s="286">
        <v>43966.75</v>
      </c>
      <c r="Q3226">
        <v>68.529000000000011</v>
      </c>
      <c r="S3226" s="286">
        <v>44559.833333333336</v>
      </c>
      <c r="T3226" s="461">
        <v>3.5722330000000002</v>
      </c>
      <c r="V3226" s="286">
        <v>45004.708333333336</v>
      </c>
      <c r="W3226" t="s">
        <v>1736</v>
      </c>
    </row>
    <row r="3227" spans="4:23" x14ac:dyDescent="0.2">
      <c r="D3227" s="408" t="s">
        <v>1328</v>
      </c>
      <c r="E3227" s="277">
        <v>1.383661666666667</v>
      </c>
      <c r="F3227" s="874"/>
      <c r="G3227" s="874"/>
      <c r="H3227" s="874"/>
      <c r="I3227" s="874"/>
      <c r="J3227" s="874"/>
      <c r="K3227" s="874"/>
      <c r="L3227" s="874"/>
      <c r="P3227" s="286">
        <v>43966.791666666664</v>
      </c>
      <c r="Q3227">
        <v>81.000999999999976</v>
      </c>
      <c r="S3227" s="286">
        <v>44559.875</v>
      </c>
      <c r="T3227" s="461">
        <v>3.2921040000000001</v>
      </c>
      <c r="V3227" s="286">
        <v>45004.75</v>
      </c>
      <c r="W3227" t="s">
        <v>1736</v>
      </c>
    </row>
    <row r="3228" spans="4:23" x14ac:dyDescent="0.2">
      <c r="D3228" s="408" t="s">
        <v>1329</v>
      </c>
      <c r="E3228" s="277">
        <v>1.4406516666666669</v>
      </c>
      <c r="F3228" s="874"/>
      <c r="G3228" s="874"/>
      <c r="H3228" s="874"/>
      <c r="I3228" s="874"/>
      <c r="J3228" s="874"/>
      <c r="K3228" s="874"/>
      <c r="L3228" s="874"/>
      <c r="P3228" s="286">
        <v>43966.833333333336</v>
      </c>
      <c r="Q3228">
        <v>104.46966666666665</v>
      </c>
      <c r="S3228" s="286">
        <v>44559.916666666664</v>
      </c>
      <c r="T3228" s="461">
        <v>2.959066</v>
      </c>
      <c r="V3228" s="286">
        <v>45004.791666666664</v>
      </c>
      <c r="W3228" t="s">
        <v>1736</v>
      </c>
    </row>
    <row r="3229" spans="4:23" x14ac:dyDescent="0.2">
      <c r="D3229" s="408" t="s">
        <v>1330</v>
      </c>
      <c r="E3229" s="277">
        <v>1.3798749999999995</v>
      </c>
      <c r="F3229" s="874"/>
      <c r="G3229" s="874"/>
      <c r="H3229" s="874"/>
      <c r="I3229" s="874"/>
      <c r="J3229" s="874"/>
      <c r="K3229" s="874"/>
      <c r="L3229" s="874"/>
      <c r="P3229" s="286">
        <v>43966.875</v>
      </c>
      <c r="Q3229">
        <v>146.09616666666662</v>
      </c>
      <c r="S3229" s="286">
        <v>44559.958333333336</v>
      </c>
      <c r="T3229" s="461">
        <v>2.302082</v>
      </c>
      <c r="V3229" s="286">
        <v>45004.833333333336</v>
      </c>
      <c r="W3229" t="s">
        <v>1736</v>
      </c>
    </row>
    <row r="3230" spans="4:23" x14ac:dyDescent="0.2">
      <c r="D3230" s="408" t="s">
        <v>1331</v>
      </c>
      <c r="E3230" s="277">
        <v>1.3030833333333331</v>
      </c>
      <c r="F3230" s="874"/>
      <c r="G3230" s="874"/>
      <c r="H3230" s="874"/>
      <c r="I3230" s="874"/>
      <c r="J3230" s="874"/>
      <c r="K3230" s="874"/>
      <c r="L3230" s="874"/>
      <c r="P3230" s="286">
        <v>43966.916666666664</v>
      </c>
      <c r="Q3230">
        <v>212.99966666666657</v>
      </c>
      <c r="S3230" s="286">
        <v>44560</v>
      </c>
      <c r="T3230" s="461">
        <v>2.4455939999999998</v>
      </c>
      <c r="V3230" s="286">
        <v>45004.875</v>
      </c>
      <c r="W3230" t="s">
        <v>1736</v>
      </c>
    </row>
    <row r="3231" spans="4:23" x14ac:dyDescent="0.2">
      <c r="D3231" s="408" t="s">
        <v>1332</v>
      </c>
      <c r="E3231" s="277">
        <v>1.2811100000000002</v>
      </c>
      <c r="F3231" s="874"/>
      <c r="G3231" s="874"/>
      <c r="H3231" s="874"/>
      <c r="I3231" s="874"/>
      <c r="J3231" s="874"/>
      <c r="K3231" s="874"/>
      <c r="L3231" s="874"/>
      <c r="P3231" s="286">
        <v>43966.958333333336</v>
      </c>
      <c r="Q3231">
        <v>35.373666666666672</v>
      </c>
      <c r="S3231" s="286">
        <v>44560.041666666664</v>
      </c>
      <c r="T3231" s="461">
        <v>2.4821900000000001</v>
      </c>
      <c r="V3231" s="286">
        <v>45005.291666666664</v>
      </c>
      <c r="W3231">
        <v>39.474299999999999</v>
      </c>
    </row>
    <row r="3232" spans="4:23" x14ac:dyDescent="0.2">
      <c r="D3232" s="408" t="s">
        <v>1333</v>
      </c>
      <c r="E3232" s="277">
        <v>1.2826050000000004</v>
      </c>
      <c r="F3232" s="874"/>
      <c r="G3232" s="874"/>
      <c r="H3232" s="874"/>
      <c r="I3232" s="874"/>
      <c r="J3232" s="874"/>
      <c r="K3232" s="874"/>
      <c r="L3232" s="874"/>
      <c r="P3232" s="286">
        <v>43967</v>
      </c>
      <c r="Q3232">
        <v>10.986999999999998</v>
      </c>
      <c r="S3232" s="286">
        <v>44560.083333333336</v>
      </c>
      <c r="T3232" s="461">
        <v>2.485436</v>
      </c>
      <c r="V3232" s="286">
        <v>45005.333333333336</v>
      </c>
      <c r="W3232">
        <v>43.095359999999999</v>
      </c>
    </row>
    <row r="3233" spans="4:23" x14ac:dyDescent="0.2">
      <c r="D3233" s="408" t="s">
        <v>1334</v>
      </c>
      <c r="E3233" s="277">
        <v>1.2304783333333331</v>
      </c>
      <c r="F3233" s="874"/>
      <c r="G3233" s="874"/>
      <c r="H3233" s="874"/>
      <c r="I3233" s="874"/>
      <c r="J3233" s="874"/>
      <c r="K3233" s="874"/>
      <c r="L3233" s="874"/>
      <c r="P3233" s="286">
        <v>43967.041666666664</v>
      </c>
      <c r="Q3233">
        <v>5.9151666666666678</v>
      </c>
      <c r="S3233" s="286">
        <v>44560.125</v>
      </c>
      <c r="T3233" s="461">
        <v>2.346276</v>
      </c>
      <c r="V3233" s="286">
        <v>45005.375</v>
      </c>
      <c r="W3233">
        <v>71.617980000000003</v>
      </c>
    </row>
    <row r="3234" spans="4:23" ht="15" x14ac:dyDescent="0.25">
      <c r="D3234" s="406" t="s">
        <v>1082</v>
      </c>
      <c r="E3234" s="407"/>
      <c r="F3234" s="874"/>
      <c r="G3234" s="874"/>
      <c r="H3234" s="874"/>
      <c r="I3234" s="874"/>
      <c r="J3234" s="874"/>
      <c r="K3234" s="874"/>
      <c r="L3234" s="874"/>
      <c r="P3234" s="286">
        <v>43967.083333333336</v>
      </c>
      <c r="Q3234">
        <v>4.5620000000000003</v>
      </c>
      <c r="S3234" s="286">
        <v>44560.166666666664</v>
      </c>
      <c r="T3234" s="461">
        <v>6.3098599999999996</v>
      </c>
      <c r="V3234" s="286">
        <v>45005.416666666664</v>
      </c>
      <c r="W3234">
        <v>50.059620000000002</v>
      </c>
    </row>
    <row r="3235" spans="4:23" x14ac:dyDescent="0.2">
      <c r="D3235" s="408" t="s">
        <v>1311</v>
      </c>
      <c r="E3235" s="277">
        <v>1.2983699999999996</v>
      </c>
      <c r="F3235" s="874"/>
      <c r="G3235" s="874"/>
      <c r="H3235" s="874"/>
      <c r="I3235" s="874"/>
      <c r="J3235" s="874"/>
      <c r="K3235" s="874"/>
      <c r="L3235" s="874"/>
      <c r="P3235" s="286">
        <v>43967.125</v>
      </c>
      <c r="Q3235">
        <v>279.22883333333323</v>
      </c>
      <c r="S3235" s="286">
        <v>44560.208333333336</v>
      </c>
      <c r="T3235" s="461">
        <v>2.2093919999999998</v>
      </c>
      <c r="V3235" s="286">
        <v>45005.458333333336</v>
      </c>
      <c r="W3235">
        <v>51.635680000000001</v>
      </c>
    </row>
    <row r="3236" spans="4:23" x14ac:dyDescent="0.2">
      <c r="D3236" s="408" t="s">
        <v>1312</v>
      </c>
      <c r="E3236" s="277">
        <v>1.2568216666666672</v>
      </c>
      <c r="F3236" s="874"/>
      <c r="G3236" s="874"/>
      <c r="H3236" s="874"/>
      <c r="I3236" s="874"/>
      <c r="J3236" s="874"/>
      <c r="K3236" s="874"/>
      <c r="L3236" s="874"/>
      <c r="P3236" s="286">
        <v>43967.166666666664</v>
      </c>
      <c r="Q3236">
        <v>12.183166666666668</v>
      </c>
      <c r="S3236" s="286">
        <v>44560.25</v>
      </c>
      <c r="T3236" s="461">
        <v>2.1854779999999998</v>
      </c>
      <c r="V3236" s="286">
        <v>45005.5</v>
      </c>
      <c r="W3236">
        <v>39.503399999999999</v>
      </c>
    </row>
    <row r="3237" spans="4:23" x14ac:dyDescent="0.2">
      <c r="D3237" s="408" t="s">
        <v>1313</v>
      </c>
      <c r="E3237" s="277">
        <v>1.1853656666666665</v>
      </c>
      <c r="F3237" s="874"/>
      <c r="G3237" s="874"/>
      <c r="H3237" s="874"/>
      <c r="I3237" s="874"/>
      <c r="J3237" s="874"/>
      <c r="K3237" s="874"/>
      <c r="L3237" s="874"/>
      <c r="P3237" s="286">
        <v>43967.208333333336</v>
      </c>
      <c r="Q3237">
        <v>445.01749999999993</v>
      </c>
      <c r="S3237" s="286">
        <v>44560.291666666664</v>
      </c>
      <c r="T3237" s="461">
        <v>0.3000312</v>
      </c>
      <c r="V3237" s="286">
        <v>45005.541666666664</v>
      </c>
      <c r="W3237" t="s">
        <v>1739</v>
      </c>
    </row>
    <row r="3238" spans="4:23" x14ac:dyDescent="0.2">
      <c r="D3238" s="408" t="s">
        <v>1314</v>
      </c>
      <c r="E3238" s="277">
        <v>271.96363283333335</v>
      </c>
      <c r="F3238" s="874"/>
      <c r="G3238" s="874"/>
      <c r="H3238" s="874"/>
      <c r="I3238" s="874"/>
      <c r="J3238" s="874"/>
      <c r="K3238" s="874"/>
      <c r="L3238" s="874"/>
      <c r="P3238" s="286">
        <v>43967.25</v>
      </c>
      <c r="Q3238">
        <v>229.85933333333332</v>
      </c>
      <c r="S3238" s="286">
        <v>44560.333333333336</v>
      </c>
      <c r="T3238" s="461">
        <v>0.92419510000000005</v>
      </c>
      <c r="V3238" s="286">
        <v>45005.583333333336</v>
      </c>
      <c r="W3238" t="s">
        <v>1735</v>
      </c>
    </row>
    <row r="3239" spans="4:23" x14ac:dyDescent="0.2">
      <c r="D3239" s="408" t="s">
        <v>1315</v>
      </c>
      <c r="E3239" s="277">
        <v>3.3739883333333345</v>
      </c>
      <c r="F3239" s="874"/>
      <c r="G3239" s="874"/>
      <c r="H3239" s="874"/>
      <c r="I3239" s="874"/>
      <c r="J3239" s="874"/>
      <c r="K3239" s="874"/>
      <c r="L3239" s="874"/>
      <c r="P3239" s="286">
        <v>43967.291666666664</v>
      </c>
      <c r="Q3239">
        <v>60.926333333333325</v>
      </c>
      <c r="S3239" s="286">
        <v>44560.375</v>
      </c>
      <c r="T3239" s="461">
        <v>2.4078200000000001</v>
      </c>
      <c r="V3239" s="286">
        <v>45005.625</v>
      </c>
      <c r="W3239" t="s">
        <v>1735</v>
      </c>
    </row>
    <row r="3240" spans="4:23" x14ac:dyDescent="0.2">
      <c r="D3240" s="408" t="s">
        <v>1316</v>
      </c>
      <c r="E3240" s="277">
        <v>2.1602950000000005</v>
      </c>
      <c r="F3240" s="874"/>
      <c r="G3240" s="874"/>
      <c r="H3240" s="874"/>
      <c r="I3240" s="874"/>
      <c r="J3240" s="874"/>
      <c r="K3240" s="874"/>
      <c r="L3240" s="874"/>
      <c r="P3240" s="286">
        <v>43967.333333333336</v>
      </c>
      <c r="Q3240">
        <v>47.186500000000009</v>
      </c>
      <c r="S3240" s="286">
        <v>44560.416666666664</v>
      </c>
      <c r="T3240" s="461">
        <v>2.0461230000000001</v>
      </c>
      <c r="V3240" s="286">
        <v>45005.666666666664</v>
      </c>
      <c r="W3240" t="s">
        <v>1735</v>
      </c>
    </row>
    <row r="3241" spans="4:23" x14ac:dyDescent="0.2">
      <c r="D3241" s="408" t="s">
        <v>1317</v>
      </c>
      <c r="E3241" s="277">
        <v>1.8040300000000002</v>
      </c>
      <c r="F3241" s="874"/>
      <c r="G3241" s="874"/>
      <c r="H3241" s="874"/>
      <c r="I3241" s="874"/>
      <c r="J3241" s="874"/>
      <c r="K3241" s="874"/>
      <c r="L3241" s="874"/>
      <c r="P3241" s="286">
        <v>43967.375</v>
      </c>
      <c r="Q3241">
        <v>127.62733333333333</v>
      </c>
      <c r="S3241" s="286">
        <v>44560.458333333336</v>
      </c>
      <c r="T3241" s="461">
        <v>2.6945420000000002</v>
      </c>
      <c r="V3241" s="286">
        <v>45005.708333333336</v>
      </c>
      <c r="W3241" t="s">
        <v>1735</v>
      </c>
    </row>
    <row r="3242" spans="4:23" x14ac:dyDescent="0.2">
      <c r="D3242" s="408" t="s">
        <v>1318</v>
      </c>
      <c r="E3242" s="277">
        <v>1.8067316666666666</v>
      </c>
      <c r="F3242" s="874"/>
      <c r="G3242" s="874"/>
      <c r="H3242" s="874"/>
      <c r="I3242" s="874"/>
      <c r="J3242" s="874"/>
      <c r="K3242" s="874"/>
      <c r="L3242" s="874"/>
      <c r="P3242" s="286">
        <v>43967.416666666664</v>
      </c>
      <c r="Q3242">
        <v>135.09549999999999</v>
      </c>
      <c r="S3242" s="286">
        <v>44560.5</v>
      </c>
      <c r="T3242" s="461">
        <v>3.1696960000000001</v>
      </c>
      <c r="V3242" s="286">
        <v>45005.75</v>
      </c>
      <c r="W3242" t="s">
        <v>1735</v>
      </c>
    </row>
    <row r="3243" spans="4:23" x14ac:dyDescent="0.2">
      <c r="D3243" s="408" t="s">
        <v>1319</v>
      </c>
      <c r="E3243" s="277">
        <v>2.0267600000000008</v>
      </c>
      <c r="F3243" s="874"/>
      <c r="G3243" s="874"/>
      <c r="H3243" s="874"/>
      <c r="I3243" s="874"/>
      <c r="J3243" s="874"/>
      <c r="K3243" s="874"/>
      <c r="L3243" s="874"/>
      <c r="P3243" s="286">
        <v>43967.458333333336</v>
      </c>
      <c r="Q3243">
        <v>60.747000000000021</v>
      </c>
      <c r="S3243" s="286">
        <v>44560.541666666664</v>
      </c>
      <c r="T3243" s="461">
        <v>3.3013319999999999</v>
      </c>
      <c r="V3243" s="286">
        <v>45005.791666666664</v>
      </c>
      <c r="W3243" t="s">
        <v>1735</v>
      </c>
    </row>
    <row r="3244" spans="4:23" x14ac:dyDescent="0.2">
      <c r="D3244" s="408" t="s">
        <v>1320</v>
      </c>
      <c r="E3244" s="277">
        <v>2.2158516666666666</v>
      </c>
      <c r="F3244" s="874"/>
      <c r="G3244" s="874"/>
      <c r="H3244" s="874"/>
      <c r="I3244" s="874"/>
      <c r="J3244" s="874"/>
      <c r="K3244" s="874"/>
      <c r="L3244" s="874"/>
      <c r="P3244" s="286">
        <v>43967.5</v>
      </c>
      <c r="Q3244">
        <v>35.478833333333341</v>
      </c>
      <c r="S3244" s="286">
        <v>44560.583333333336</v>
      </c>
      <c r="T3244" s="461">
        <v>3.5175730000000001</v>
      </c>
      <c r="V3244" s="286">
        <v>45005.833333333336</v>
      </c>
      <c r="W3244" t="s">
        <v>1735</v>
      </c>
    </row>
    <row r="3245" spans="4:23" x14ac:dyDescent="0.2">
      <c r="D3245" s="408" t="s">
        <v>1321</v>
      </c>
      <c r="E3245" s="277">
        <v>2.4730266666666663</v>
      </c>
      <c r="F3245" s="874"/>
      <c r="G3245" s="874"/>
      <c r="H3245" s="874"/>
      <c r="I3245" s="874"/>
      <c r="J3245" s="874"/>
      <c r="K3245" s="874"/>
      <c r="L3245" s="874"/>
      <c r="P3245" s="286">
        <v>43967.541666666664</v>
      </c>
      <c r="Q3245">
        <v>67.192333333333337</v>
      </c>
      <c r="S3245" s="286">
        <v>44560.625</v>
      </c>
      <c r="T3245" s="461">
        <v>3.2664810000000002</v>
      </c>
      <c r="V3245" s="286">
        <v>45005.875</v>
      </c>
      <c r="W3245" t="s">
        <v>1735</v>
      </c>
    </row>
    <row r="3246" spans="4:23" x14ac:dyDescent="0.2">
      <c r="D3246" s="408" t="s">
        <v>1322</v>
      </c>
      <c r="E3246" s="277">
        <v>2.8062966666666656</v>
      </c>
      <c r="F3246" s="874"/>
      <c r="G3246" s="874"/>
      <c r="H3246" s="874"/>
      <c r="I3246" s="874"/>
      <c r="J3246" s="874"/>
      <c r="K3246" s="874"/>
      <c r="L3246" s="874"/>
      <c r="P3246" s="286">
        <v>43967.583333333336</v>
      </c>
      <c r="Q3246">
        <v>11.473333333333334</v>
      </c>
      <c r="S3246" s="286">
        <v>44560.666666666664</v>
      </c>
      <c r="T3246" s="461">
        <v>3.3330060000000001</v>
      </c>
      <c r="V3246" s="286">
        <v>45006.291666666664</v>
      </c>
      <c r="W3246">
        <v>28.68394</v>
      </c>
    </row>
    <row r="3247" spans="4:23" x14ac:dyDescent="0.2">
      <c r="D3247" s="408" t="s">
        <v>1323</v>
      </c>
      <c r="E3247" s="277">
        <v>2.7863033333333331</v>
      </c>
      <c r="F3247" s="874"/>
      <c r="G3247" s="874"/>
      <c r="H3247" s="874"/>
      <c r="I3247" s="874"/>
      <c r="J3247" s="874"/>
      <c r="K3247" s="874"/>
      <c r="L3247" s="874"/>
      <c r="P3247" s="286">
        <v>43967.625</v>
      </c>
      <c r="Q3247">
        <v>10.844999999999999</v>
      </c>
      <c r="S3247" s="286">
        <v>44560.708333333336</v>
      </c>
      <c r="T3247" s="461">
        <v>3.3360530000000002</v>
      </c>
      <c r="V3247" s="286">
        <v>45006.333333333336</v>
      </c>
      <c r="W3247">
        <v>34.671669999999999</v>
      </c>
    </row>
    <row r="3248" spans="4:23" x14ac:dyDescent="0.2">
      <c r="D3248" s="408" t="s">
        <v>1324</v>
      </c>
      <c r="E3248" s="277">
        <v>2.5323666666666673</v>
      </c>
      <c r="F3248" s="874"/>
      <c r="G3248" s="874"/>
      <c r="H3248" s="874"/>
      <c r="I3248" s="874"/>
      <c r="J3248" s="874"/>
      <c r="K3248" s="874"/>
      <c r="L3248" s="874"/>
      <c r="P3248" s="286">
        <v>43967.666666666664</v>
      </c>
      <c r="Q3248">
        <v>7.0331666666666655</v>
      </c>
      <c r="S3248" s="286">
        <v>44560.75</v>
      </c>
      <c r="T3248" s="461">
        <v>3.0902059999999998</v>
      </c>
      <c r="V3248" s="286">
        <v>45006.375</v>
      </c>
      <c r="W3248">
        <v>30.020600000000002</v>
      </c>
    </row>
    <row r="3249" spans="4:23" x14ac:dyDescent="0.2">
      <c r="D3249" s="408" t="s">
        <v>1325</v>
      </c>
      <c r="E3249" s="277">
        <v>2.301813333333333</v>
      </c>
      <c r="F3249" s="874"/>
      <c r="G3249" s="874"/>
      <c r="H3249" s="874"/>
      <c r="I3249" s="874"/>
      <c r="J3249" s="874"/>
      <c r="K3249" s="874"/>
      <c r="L3249" s="874"/>
      <c r="P3249" s="286">
        <v>43967.708333333336</v>
      </c>
      <c r="Q3249">
        <v>6.4046666666666647</v>
      </c>
      <c r="S3249" s="286">
        <v>44560.791666666664</v>
      </c>
      <c r="T3249" s="461">
        <v>3.4692910000000001</v>
      </c>
      <c r="V3249" s="286">
        <v>45006.416666666664</v>
      </c>
      <c r="W3249">
        <v>50.076059999999998</v>
      </c>
    </row>
    <row r="3250" spans="4:23" x14ac:dyDescent="0.2">
      <c r="D3250" s="408" t="s">
        <v>1326</v>
      </c>
      <c r="E3250" s="277">
        <v>2.3210766666666669</v>
      </c>
      <c r="F3250" s="874"/>
      <c r="G3250" s="874"/>
      <c r="H3250" s="874"/>
      <c r="I3250" s="874"/>
      <c r="J3250" s="874"/>
      <c r="K3250" s="874"/>
      <c r="L3250" s="874"/>
      <c r="P3250" s="286">
        <v>43967.75</v>
      </c>
      <c r="Q3250">
        <v>5.9029999999999996</v>
      </c>
      <c r="S3250" s="286">
        <v>44560.833333333336</v>
      </c>
      <c r="T3250" s="461">
        <v>3.9645229999999998</v>
      </c>
      <c r="V3250" s="286">
        <v>45006.458333333336</v>
      </c>
      <c r="W3250">
        <v>37.776220000000002</v>
      </c>
    </row>
    <row r="3251" spans="4:23" x14ac:dyDescent="0.2">
      <c r="D3251" s="408" t="s">
        <v>1327</v>
      </c>
      <c r="E3251" s="277">
        <v>2.3243633333333338</v>
      </c>
      <c r="F3251" s="874"/>
      <c r="G3251" s="874"/>
      <c r="H3251" s="874"/>
      <c r="I3251" s="874"/>
      <c r="J3251" s="874"/>
      <c r="K3251" s="874"/>
      <c r="L3251" s="874"/>
      <c r="P3251" s="286">
        <v>43967.791666666664</v>
      </c>
      <c r="Q3251">
        <v>5.3896666666666677</v>
      </c>
      <c r="S3251" s="286">
        <v>44560.875</v>
      </c>
      <c r="T3251" s="461">
        <v>1.74329</v>
      </c>
      <c r="V3251" s="286">
        <v>45006.5</v>
      </c>
      <c r="W3251">
        <v>31.808949999999999</v>
      </c>
    </row>
    <row r="3252" spans="4:23" x14ac:dyDescent="0.2">
      <c r="D3252" s="408" t="s">
        <v>1328</v>
      </c>
      <c r="E3252" s="277">
        <v>2.099298333333333</v>
      </c>
      <c r="F3252" s="874"/>
      <c r="G3252" s="874"/>
      <c r="H3252" s="874"/>
      <c r="I3252" s="874"/>
      <c r="J3252" s="874"/>
      <c r="K3252" s="874"/>
      <c r="L3252" s="874"/>
      <c r="P3252" s="286">
        <v>43967.833333333336</v>
      </c>
      <c r="Q3252">
        <v>5.1616666666666671</v>
      </c>
      <c r="S3252" s="286">
        <v>44560.916666666664</v>
      </c>
      <c r="T3252" s="461">
        <v>2.792821</v>
      </c>
      <c r="V3252" s="286">
        <v>45006.541666666664</v>
      </c>
      <c r="W3252" t="s">
        <v>1739</v>
      </c>
    </row>
    <row r="3253" spans="4:23" x14ac:dyDescent="0.2">
      <c r="D3253" s="408" t="s">
        <v>1329</v>
      </c>
      <c r="E3253" s="277">
        <v>1.9310699999999996</v>
      </c>
      <c r="F3253" s="874"/>
      <c r="G3253" s="874"/>
      <c r="H3253" s="874"/>
      <c r="I3253" s="874"/>
      <c r="J3253" s="874"/>
      <c r="K3253" s="874"/>
      <c r="L3253" s="874"/>
      <c r="P3253" s="286">
        <v>43967.875</v>
      </c>
      <c r="Q3253">
        <v>4.9233333333333338</v>
      </c>
      <c r="S3253" s="286">
        <v>44560.958333333336</v>
      </c>
      <c r="T3253" s="461">
        <v>2.7290869999999998</v>
      </c>
      <c r="V3253" s="286">
        <v>45006.583333333336</v>
      </c>
      <c r="W3253" t="s">
        <v>1735</v>
      </c>
    </row>
    <row r="3254" spans="4:23" x14ac:dyDescent="0.2">
      <c r="D3254" s="408" t="s">
        <v>1330</v>
      </c>
      <c r="E3254" s="277">
        <v>1.8257649999999999</v>
      </c>
      <c r="F3254" s="874"/>
      <c r="G3254" s="874"/>
      <c r="H3254" s="874"/>
      <c r="I3254" s="874"/>
      <c r="J3254" s="874"/>
      <c r="K3254" s="874"/>
      <c r="L3254" s="874"/>
      <c r="P3254" s="286">
        <v>43967.916666666664</v>
      </c>
      <c r="Q3254">
        <v>4.6678333333333324</v>
      </c>
      <c r="S3254" s="286">
        <v>44561</v>
      </c>
      <c r="T3254" s="461">
        <v>0.79083740000000002</v>
      </c>
      <c r="V3254" s="286">
        <v>45006.625</v>
      </c>
      <c r="W3254" t="s">
        <v>1735</v>
      </c>
    </row>
    <row r="3255" spans="4:23" x14ac:dyDescent="0.2">
      <c r="D3255" s="408" t="s">
        <v>1331</v>
      </c>
      <c r="E3255" s="277">
        <v>1.9264199999999998</v>
      </c>
      <c r="F3255" s="874"/>
      <c r="G3255" s="874"/>
      <c r="H3255" s="874"/>
      <c r="I3255" s="874"/>
      <c r="J3255" s="874"/>
      <c r="K3255" s="874"/>
      <c r="L3255" s="874"/>
      <c r="P3255" s="286">
        <v>43967.958333333336</v>
      </c>
      <c r="Q3255">
        <v>4.6883333333333335</v>
      </c>
      <c r="S3255" s="286">
        <v>44561.041666666664</v>
      </c>
      <c r="T3255" s="461">
        <v>1.4169389999999999</v>
      </c>
      <c r="V3255" s="286">
        <v>45006.666666666664</v>
      </c>
      <c r="W3255" t="s">
        <v>1735</v>
      </c>
    </row>
    <row r="3256" spans="4:23" x14ac:dyDescent="0.2">
      <c r="D3256" s="408" t="s">
        <v>1332</v>
      </c>
      <c r="E3256" s="277">
        <v>1.9339666666666664</v>
      </c>
      <c r="F3256" s="874"/>
      <c r="G3256" s="874"/>
      <c r="H3256" s="874"/>
      <c r="I3256" s="874"/>
      <c r="J3256" s="874"/>
      <c r="K3256" s="874"/>
      <c r="L3256" s="874"/>
      <c r="P3256" s="286">
        <v>43968</v>
      </c>
      <c r="Q3256">
        <v>4.466333333333333</v>
      </c>
      <c r="S3256" s="286">
        <v>44561.083333333336</v>
      </c>
      <c r="T3256" s="461">
        <v>1.0214810000000001</v>
      </c>
      <c r="V3256" s="286">
        <v>45006.708333333336</v>
      </c>
      <c r="W3256" t="s">
        <v>1735</v>
      </c>
    </row>
    <row r="3257" spans="4:23" x14ac:dyDescent="0.2">
      <c r="D3257" s="408" t="s">
        <v>1333</v>
      </c>
      <c r="E3257" s="277">
        <v>1.5584333333333333</v>
      </c>
      <c r="F3257" s="874"/>
      <c r="G3257" s="874"/>
      <c r="H3257" s="874"/>
      <c r="I3257" s="874"/>
      <c r="J3257" s="874"/>
      <c r="K3257" s="874"/>
      <c r="L3257" s="874"/>
      <c r="P3257" s="286">
        <v>43968.041666666664</v>
      </c>
      <c r="Q3257">
        <v>4.4238333333333335</v>
      </c>
      <c r="S3257" s="286">
        <v>44561.125</v>
      </c>
      <c r="T3257" s="461">
        <v>1.6442889999999999</v>
      </c>
      <c r="V3257" s="286">
        <v>45006.75</v>
      </c>
      <c r="W3257" t="s">
        <v>1735</v>
      </c>
    </row>
    <row r="3258" spans="4:23" x14ac:dyDescent="0.2">
      <c r="D3258" s="408" t="s">
        <v>1334</v>
      </c>
      <c r="E3258" s="277">
        <v>1.5182600000000002</v>
      </c>
      <c r="F3258" s="874"/>
      <c r="G3258" s="874"/>
      <c r="H3258" s="874"/>
      <c r="I3258" s="874"/>
      <c r="J3258" s="874"/>
      <c r="K3258" s="874"/>
      <c r="L3258" s="874"/>
      <c r="P3258" s="286">
        <v>43968.083333333336</v>
      </c>
      <c r="Q3258">
        <v>4.6594999999999986</v>
      </c>
      <c r="S3258" s="286">
        <v>44561.166666666664</v>
      </c>
      <c r="T3258" s="461">
        <v>1.5168520000000001</v>
      </c>
      <c r="V3258" s="286">
        <v>45006.791666666664</v>
      </c>
      <c r="W3258" t="s">
        <v>1735</v>
      </c>
    </row>
    <row r="3259" spans="4:23" ht="15" x14ac:dyDescent="0.25">
      <c r="D3259" s="406" t="s">
        <v>1083</v>
      </c>
      <c r="E3259" s="407"/>
      <c r="F3259" s="874"/>
      <c r="G3259" s="874"/>
      <c r="H3259" s="874"/>
      <c r="I3259" s="874"/>
      <c r="J3259" s="874"/>
      <c r="K3259" s="874"/>
      <c r="L3259" s="874"/>
      <c r="P3259" s="286">
        <v>43968.125</v>
      </c>
      <c r="Q3259">
        <v>287.55150000000015</v>
      </c>
      <c r="S3259" s="286">
        <v>44561.208333333336</v>
      </c>
      <c r="T3259" s="461">
        <v>2.2800199999999999</v>
      </c>
      <c r="V3259" s="286">
        <v>45006.833333333336</v>
      </c>
      <c r="W3259" t="s">
        <v>1735</v>
      </c>
    </row>
    <row r="3260" spans="4:23" x14ac:dyDescent="0.2">
      <c r="D3260" s="408" t="s">
        <v>1311</v>
      </c>
      <c r="E3260" s="277">
        <v>1.5739816666666668</v>
      </c>
      <c r="F3260" s="874"/>
      <c r="G3260" s="874"/>
      <c r="H3260" s="874"/>
      <c r="I3260" s="874"/>
      <c r="J3260" s="874"/>
      <c r="K3260" s="874"/>
      <c r="L3260" s="874"/>
      <c r="P3260" s="286">
        <v>43968.166666666664</v>
      </c>
      <c r="Q3260">
        <v>14.565999999999999</v>
      </c>
      <c r="S3260" s="286">
        <v>44561.25</v>
      </c>
      <c r="T3260" s="461">
        <v>2.3272919999999999</v>
      </c>
      <c r="V3260" s="286">
        <v>45006.875</v>
      </c>
      <c r="W3260" t="s">
        <v>1735</v>
      </c>
    </row>
    <row r="3261" spans="4:23" x14ac:dyDescent="0.2">
      <c r="D3261" s="408" t="s">
        <v>1312</v>
      </c>
      <c r="E3261" s="277">
        <v>1.5836857142857148</v>
      </c>
      <c r="F3261" s="874"/>
      <c r="G3261" s="874"/>
      <c r="H3261" s="874"/>
      <c r="I3261" s="874"/>
      <c r="J3261" s="874"/>
      <c r="K3261" s="874"/>
      <c r="L3261" s="874"/>
      <c r="P3261" s="286">
        <v>43968.208333333336</v>
      </c>
      <c r="Q3261">
        <v>8.8001666666666658</v>
      </c>
      <c r="S3261" s="286">
        <v>44561.291666666664</v>
      </c>
      <c r="T3261" s="461">
        <v>0.57116389999999995</v>
      </c>
      <c r="V3261" s="286">
        <v>45007.291666666664</v>
      </c>
      <c r="W3261">
        <v>80.27337</v>
      </c>
    </row>
    <row r="3262" spans="4:23" x14ac:dyDescent="0.2">
      <c r="D3262" s="408" t="s">
        <v>1313</v>
      </c>
      <c r="E3262" s="277">
        <v>1.2562500000000001</v>
      </c>
      <c r="F3262" s="874"/>
      <c r="G3262" s="874"/>
      <c r="H3262" s="874"/>
      <c r="I3262" s="874"/>
      <c r="J3262" s="874"/>
      <c r="K3262" s="874"/>
      <c r="L3262" s="874"/>
      <c r="P3262" s="286">
        <v>43968.25</v>
      </c>
      <c r="Q3262">
        <v>5.8036666666666665</v>
      </c>
      <c r="S3262" s="286">
        <v>44561.333333333336</v>
      </c>
      <c r="T3262" s="461">
        <v>2.231309</v>
      </c>
      <c r="V3262" s="286">
        <v>45007.333333333336</v>
      </c>
      <c r="W3262">
        <v>209.8177</v>
      </c>
    </row>
    <row r="3263" spans="4:23" x14ac:dyDescent="0.2">
      <c r="D3263" s="408" t="s">
        <v>1314</v>
      </c>
      <c r="E3263" s="277">
        <v>267.51603649999993</v>
      </c>
      <c r="F3263" s="874"/>
      <c r="G3263" s="874"/>
      <c r="H3263" s="874"/>
      <c r="I3263" s="874"/>
      <c r="J3263" s="874"/>
      <c r="K3263" s="874"/>
      <c r="L3263" s="874"/>
      <c r="P3263" s="286">
        <v>43968.291666666664</v>
      </c>
      <c r="Q3263">
        <v>4.9394999999999989</v>
      </c>
      <c r="S3263" s="286">
        <v>44561.375</v>
      </c>
      <c r="T3263" s="461">
        <v>2.455543</v>
      </c>
      <c r="V3263" s="286">
        <v>45007.375</v>
      </c>
      <c r="W3263">
        <v>20.58286</v>
      </c>
    </row>
    <row r="3264" spans="4:23" x14ac:dyDescent="0.2">
      <c r="D3264" s="408" t="s">
        <v>1315</v>
      </c>
      <c r="E3264" s="277">
        <v>3.3624233333333327</v>
      </c>
      <c r="F3264" s="874"/>
      <c r="G3264" s="874"/>
      <c r="H3264" s="874"/>
      <c r="I3264" s="874"/>
      <c r="J3264" s="874"/>
      <c r="K3264" s="874"/>
      <c r="L3264" s="874"/>
      <c r="P3264" s="286">
        <v>43968.333333333336</v>
      </c>
      <c r="Q3264">
        <v>6.5523333333333351</v>
      </c>
      <c r="S3264" s="286">
        <v>44561.416666666664</v>
      </c>
      <c r="T3264" s="461">
        <v>2.8248319999999998</v>
      </c>
      <c r="V3264" s="286">
        <v>45007.416666666664</v>
      </c>
      <c r="W3264">
        <v>17.982230000000001</v>
      </c>
    </row>
    <row r="3265" spans="4:23" x14ac:dyDescent="0.2">
      <c r="D3265" s="408" t="s">
        <v>1316</v>
      </c>
      <c r="E3265" s="277">
        <v>2.3855100000000005</v>
      </c>
      <c r="F3265" s="874"/>
      <c r="G3265" s="874"/>
      <c r="H3265" s="874"/>
      <c r="I3265" s="874"/>
      <c r="J3265" s="874"/>
      <c r="K3265" s="874"/>
      <c r="L3265" s="874"/>
      <c r="P3265" s="286">
        <v>43968.375</v>
      </c>
      <c r="Q3265">
        <v>6.8531666666666649</v>
      </c>
      <c r="S3265" s="286">
        <v>44561.458333333336</v>
      </c>
      <c r="T3265" s="461">
        <v>2.9798490000000002</v>
      </c>
      <c r="V3265" s="286">
        <v>45007.458333333336</v>
      </c>
      <c r="W3265">
        <v>44.300620000000002</v>
      </c>
    </row>
    <row r="3266" spans="4:23" x14ac:dyDescent="0.2">
      <c r="D3266" s="408" t="s">
        <v>1317</v>
      </c>
      <c r="E3266" s="277">
        <v>2.1938616666666673</v>
      </c>
      <c r="F3266" s="874"/>
      <c r="G3266" s="874"/>
      <c r="H3266" s="874"/>
      <c r="I3266" s="874"/>
      <c r="J3266" s="874"/>
      <c r="K3266" s="874"/>
      <c r="L3266" s="874"/>
      <c r="P3266" s="286">
        <v>43968.416666666664</v>
      </c>
      <c r="Q3266">
        <v>5.3840000000000003</v>
      </c>
      <c r="S3266" s="286">
        <v>44561.5</v>
      </c>
      <c r="T3266" s="461">
        <v>2.9632800000000001</v>
      </c>
      <c r="V3266" s="286">
        <v>45007.5</v>
      </c>
      <c r="W3266">
        <v>24.128540000000001</v>
      </c>
    </row>
    <row r="3267" spans="4:23" x14ac:dyDescent="0.2">
      <c r="D3267" s="408" t="s">
        <v>1318</v>
      </c>
      <c r="E3267" s="277">
        <v>2.03409</v>
      </c>
      <c r="F3267" s="874"/>
      <c r="G3267" s="874"/>
      <c r="H3267" s="874"/>
      <c r="I3267" s="874"/>
      <c r="J3267" s="874"/>
      <c r="K3267" s="874"/>
      <c r="L3267" s="874"/>
      <c r="P3267" s="286">
        <v>43968.458333333336</v>
      </c>
      <c r="Q3267">
        <v>8.3370000000000015</v>
      </c>
      <c r="S3267" s="286">
        <v>44561.541666666664</v>
      </c>
      <c r="T3267" s="461">
        <v>3.0663749999999999</v>
      </c>
      <c r="V3267" s="286">
        <v>45007.541666666664</v>
      </c>
      <c r="W3267" t="s">
        <v>1739</v>
      </c>
    </row>
    <row r="3268" spans="4:23" x14ac:dyDescent="0.2">
      <c r="D3268" s="408" t="s">
        <v>1319</v>
      </c>
      <c r="E3268" s="277">
        <v>1.8398166666666673</v>
      </c>
      <c r="F3268" s="874"/>
      <c r="G3268" s="874"/>
      <c r="H3268" s="874"/>
      <c r="I3268" s="874"/>
      <c r="J3268" s="874"/>
      <c r="K3268" s="874"/>
      <c r="L3268" s="874"/>
      <c r="P3268" s="286">
        <v>43968.5</v>
      </c>
      <c r="Q3268">
        <v>8.6876666666666669</v>
      </c>
      <c r="S3268" s="286">
        <v>44561.583333333336</v>
      </c>
      <c r="T3268" s="461">
        <v>3.4968439999999998</v>
      </c>
      <c r="V3268" s="286">
        <v>45007.583333333336</v>
      </c>
      <c r="W3268" t="s">
        <v>1735</v>
      </c>
    </row>
    <row r="3269" spans="4:23" x14ac:dyDescent="0.2">
      <c r="D3269" s="408" t="s">
        <v>1320</v>
      </c>
      <c r="E3269" s="277">
        <v>1.8925950000000002</v>
      </c>
      <c r="F3269" s="874"/>
      <c r="G3269" s="874"/>
      <c r="H3269" s="874"/>
      <c r="I3269" s="874"/>
      <c r="J3269" s="874"/>
      <c r="K3269" s="874"/>
      <c r="L3269" s="874"/>
      <c r="P3269" s="286">
        <v>43968.541666666664</v>
      </c>
      <c r="Q3269">
        <v>7.7145000000000019</v>
      </c>
      <c r="S3269" s="286">
        <v>44561.625</v>
      </c>
      <c r="T3269" s="461">
        <v>3.5515490000000001</v>
      </c>
      <c r="V3269" s="286">
        <v>45007.625</v>
      </c>
      <c r="W3269" t="s">
        <v>1735</v>
      </c>
    </row>
    <row r="3270" spans="4:23" x14ac:dyDescent="0.2">
      <c r="D3270" s="408" t="s">
        <v>1321</v>
      </c>
      <c r="E3270" s="277">
        <v>1.9636683333333333</v>
      </c>
      <c r="F3270" s="874"/>
      <c r="G3270" s="874"/>
      <c r="H3270" s="874"/>
      <c r="I3270" s="874"/>
      <c r="J3270" s="874"/>
      <c r="K3270" s="874"/>
      <c r="L3270" s="874"/>
      <c r="P3270" s="286">
        <v>43968.583333333336</v>
      </c>
      <c r="Q3270">
        <v>7.6403333333333316</v>
      </c>
      <c r="S3270" s="286">
        <v>44561.666666666664</v>
      </c>
      <c r="T3270" s="461">
        <v>3.2085650000000001</v>
      </c>
      <c r="V3270" s="286">
        <v>45007.666666666664</v>
      </c>
      <c r="W3270" t="s">
        <v>1735</v>
      </c>
    </row>
    <row r="3271" spans="4:23" x14ac:dyDescent="0.2">
      <c r="D3271" s="408" t="s">
        <v>1322</v>
      </c>
      <c r="E3271" s="277">
        <v>2.2103166666666678</v>
      </c>
      <c r="F3271" s="874"/>
      <c r="G3271" s="874"/>
      <c r="H3271" s="874"/>
      <c r="I3271" s="874"/>
      <c r="J3271" s="874"/>
      <c r="K3271" s="874"/>
      <c r="L3271" s="874"/>
      <c r="P3271" s="286">
        <v>43968.625</v>
      </c>
      <c r="Q3271">
        <v>7.5761666666666683</v>
      </c>
      <c r="S3271" s="286">
        <v>44561.708333333336</v>
      </c>
      <c r="T3271" s="461">
        <v>2.4571679999999998</v>
      </c>
      <c r="V3271" s="286">
        <v>45007.708333333336</v>
      </c>
      <c r="W3271" t="s">
        <v>1735</v>
      </c>
    </row>
    <row r="3272" spans="4:23" x14ac:dyDescent="0.2">
      <c r="D3272" s="408" t="s">
        <v>1323</v>
      </c>
      <c r="E3272" s="277">
        <v>2.6414166666666654</v>
      </c>
      <c r="F3272" s="874"/>
      <c r="G3272" s="874"/>
      <c r="H3272" s="874"/>
      <c r="I3272" s="874"/>
      <c r="J3272" s="874"/>
      <c r="K3272" s="874"/>
      <c r="L3272" s="874"/>
      <c r="P3272" s="286">
        <v>43968.666666666664</v>
      </c>
      <c r="Q3272">
        <v>6.8919999999999995</v>
      </c>
      <c r="S3272" s="286">
        <v>44561.75</v>
      </c>
      <c r="T3272" s="461">
        <v>1.753914</v>
      </c>
      <c r="V3272" s="286">
        <v>45007.75</v>
      </c>
      <c r="W3272" t="s">
        <v>1735</v>
      </c>
    </row>
    <row r="3273" spans="4:23" x14ac:dyDescent="0.2">
      <c r="D3273" s="408" t="s">
        <v>1324</v>
      </c>
      <c r="E3273" s="277">
        <v>3.2346883333333332</v>
      </c>
      <c r="F3273" s="874"/>
      <c r="G3273" s="874"/>
      <c r="H3273" s="874"/>
      <c r="I3273" s="874"/>
      <c r="J3273" s="874"/>
      <c r="K3273" s="874"/>
      <c r="L3273" s="874"/>
      <c r="P3273" s="286">
        <v>43968.708333333336</v>
      </c>
      <c r="Q3273">
        <v>6.4439999999999991</v>
      </c>
      <c r="S3273" s="286">
        <v>44561.791666666664</v>
      </c>
      <c r="T3273" s="461">
        <v>2.250893</v>
      </c>
      <c r="V3273" s="286">
        <v>45007.791666666664</v>
      </c>
      <c r="W3273" t="s">
        <v>1735</v>
      </c>
    </row>
    <row r="3274" spans="4:23" x14ac:dyDescent="0.2">
      <c r="D3274" s="408" t="s">
        <v>1325</v>
      </c>
      <c r="E3274" s="277">
        <v>3.3952316666666675</v>
      </c>
      <c r="F3274" s="874"/>
      <c r="G3274" s="874"/>
      <c r="H3274" s="874"/>
      <c r="I3274" s="874"/>
      <c r="J3274" s="874"/>
      <c r="K3274" s="874"/>
      <c r="L3274" s="874"/>
      <c r="P3274" s="286">
        <v>43968.75</v>
      </c>
      <c r="Q3274">
        <v>5.9814999999999987</v>
      </c>
      <c r="S3274" s="286">
        <v>44561.833333333336</v>
      </c>
      <c r="T3274" s="461">
        <v>2.581474</v>
      </c>
      <c r="V3274" s="286">
        <v>45007.833333333336</v>
      </c>
      <c r="W3274" t="s">
        <v>1735</v>
      </c>
    </row>
    <row r="3275" spans="4:23" x14ac:dyDescent="0.2">
      <c r="D3275" s="408" t="s">
        <v>1326</v>
      </c>
      <c r="E3275" s="277">
        <v>2.9476349999999987</v>
      </c>
      <c r="F3275" s="874"/>
      <c r="G3275" s="874"/>
      <c r="H3275" s="874"/>
      <c r="I3275" s="874"/>
      <c r="J3275" s="874"/>
      <c r="K3275" s="874"/>
      <c r="L3275" s="874"/>
      <c r="P3275" s="286">
        <v>43968.791666666664</v>
      </c>
      <c r="Q3275">
        <v>5.544999999999999</v>
      </c>
      <c r="S3275" s="286">
        <v>44561.875</v>
      </c>
      <c r="T3275" s="461">
        <v>2.6676410000000002</v>
      </c>
      <c r="V3275" s="286">
        <v>45007.875</v>
      </c>
      <c r="W3275" t="s">
        <v>1735</v>
      </c>
    </row>
    <row r="3276" spans="4:23" x14ac:dyDescent="0.2">
      <c r="D3276" s="408" t="s">
        <v>1327</v>
      </c>
      <c r="E3276" s="277">
        <v>2.4975983333333329</v>
      </c>
      <c r="F3276" s="874"/>
      <c r="G3276" s="874"/>
      <c r="H3276" s="874"/>
      <c r="I3276" s="874"/>
      <c r="J3276" s="874"/>
      <c r="K3276" s="874"/>
      <c r="L3276" s="874"/>
      <c r="P3276" s="286">
        <v>43968.833333333336</v>
      </c>
      <c r="Q3276">
        <v>4.8051666666666684</v>
      </c>
      <c r="S3276" s="286">
        <v>44561.916666666664</v>
      </c>
      <c r="T3276" s="461">
        <v>1.769536</v>
      </c>
      <c r="V3276" s="286">
        <v>45008.291666666664</v>
      </c>
      <c r="W3276">
        <v>134.27799999999999</v>
      </c>
    </row>
    <row r="3277" spans="4:23" x14ac:dyDescent="0.2">
      <c r="D3277" s="408" t="s">
        <v>1328</v>
      </c>
      <c r="E3277" s="277">
        <v>2.2937016666666676</v>
      </c>
      <c r="F3277" s="874"/>
      <c r="G3277" s="874"/>
      <c r="H3277" s="874"/>
      <c r="I3277" s="874"/>
      <c r="J3277" s="874"/>
      <c r="K3277" s="874"/>
      <c r="L3277" s="874"/>
      <c r="P3277" s="286">
        <v>43968.875</v>
      </c>
      <c r="Q3277">
        <v>5.427833333333334</v>
      </c>
      <c r="S3277" s="286">
        <v>44561.958333333336</v>
      </c>
      <c r="T3277" s="461">
        <v>2.3248090000000001</v>
      </c>
      <c r="V3277" s="286">
        <v>45008.333333333336</v>
      </c>
      <c r="W3277">
        <v>71.850909999999999</v>
      </c>
    </row>
    <row r="3278" spans="4:23" x14ac:dyDescent="0.2">
      <c r="D3278" s="408" t="s">
        <v>1329</v>
      </c>
      <c r="E3278" s="277">
        <v>2.1166333333333336</v>
      </c>
      <c r="F3278" s="874"/>
      <c r="G3278" s="874"/>
      <c r="H3278" s="874"/>
      <c r="I3278" s="874"/>
      <c r="J3278" s="874"/>
      <c r="K3278" s="874"/>
      <c r="L3278" s="874"/>
      <c r="P3278" s="286">
        <v>43968.916666666664</v>
      </c>
      <c r="Q3278">
        <v>3.226166666666666</v>
      </c>
      <c r="S3278" s="286">
        <v>44562</v>
      </c>
      <c r="T3278" s="461">
        <v>2.6363759999999998</v>
      </c>
      <c r="V3278" s="286">
        <v>45008.375</v>
      </c>
      <c r="W3278">
        <v>72.297830000000005</v>
      </c>
    </row>
    <row r="3279" spans="4:23" x14ac:dyDescent="0.2">
      <c r="D3279" s="408" t="s">
        <v>1330</v>
      </c>
      <c r="E3279" s="277">
        <v>1.9152516666666668</v>
      </c>
      <c r="F3279" s="874"/>
      <c r="G3279" s="874"/>
      <c r="H3279" s="874"/>
      <c r="I3279" s="874"/>
      <c r="J3279" s="874"/>
      <c r="K3279" s="874"/>
      <c r="L3279" s="874"/>
      <c r="P3279" s="286">
        <v>43968.958333333336</v>
      </c>
      <c r="Q3279">
        <v>3.527499999999999</v>
      </c>
      <c r="S3279" s="286">
        <v>44562.041666666664</v>
      </c>
      <c r="T3279" s="461">
        <v>1.8522380000000001</v>
      </c>
      <c r="V3279" s="286">
        <v>45008.416666666664</v>
      </c>
      <c r="W3279">
        <v>76.376170000000002</v>
      </c>
    </row>
    <row r="3280" spans="4:23" x14ac:dyDescent="0.2">
      <c r="D3280" s="408" t="s">
        <v>1331</v>
      </c>
      <c r="E3280" s="277">
        <v>1.7299683333333327</v>
      </c>
      <c r="F3280" s="874"/>
      <c r="G3280" s="874"/>
      <c r="H3280" s="874"/>
      <c r="I3280" s="874"/>
      <c r="J3280" s="874"/>
      <c r="K3280" s="874"/>
      <c r="L3280" s="874"/>
      <c r="P3280" s="286">
        <v>43969</v>
      </c>
      <c r="Q3280">
        <v>3.7325000000000004</v>
      </c>
      <c r="S3280" s="286">
        <v>44562.083333333336</v>
      </c>
      <c r="T3280" s="461">
        <v>2.500953</v>
      </c>
      <c r="V3280" s="286">
        <v>45008.458333333336</v>
      </c>
      <c r="W3280">
        <v>183.5531</v>
      </c>
    </row>
    <row r="3281" spans="4:23" x14ac:dyDescent="0.2">
      <c r="D3281" s="408" t="s">
        <v>1332</v>
      </c>
      <c r="E3281" s="277">
        <v>1.5475900000000002</v>
      </c>
      <c r="F3281" s="874"/>
      <c r="G3281" s="874"/>
      <c r="H3281" s="874"/>
      <c r="I3281" s="874"/>
      <c r="J3281" s="874"/>
      <c r="K3281" s="874"/>
      <c r="L3281" s="874"/>
      <c r="P3281" s="286">
        <v>43969.041666666664</v>
      </c>
      <c r="Q3281">
        <v>4.4159999999999986</v>
      </c>
      <c r="S3281" s="286">
        <v>44562.125</v>
      </c>
      <c r="T3281" s="461">
        <v>2.309812</v>
      </c>
      <c r="V3281" s="286">
        <v>45008.5</v>
      </c>
      <c r="W3281" t="s">
        <v>1739</v>
      </c>
    </row>
    <row r="3282" spans="4:23" x14ac:dyDescent="0.2">
      <c r="D3282" s="408" t="s">
        <v>1333</v>
      </c>
      <c r="E3282" s="277">
        <v>1.4413233333333331</v>
      </c>
      <c r="F3282" s="874"/>
      <c r="G3282" s="874"/>
      <c r="H3282" s="874"/>
      <c r="I3282" s="874"/>
      <c r="J3282" s="874"/>
      <c r="K3282" s="874"/>
      <c r="L3282" s="874"/>
      <c r="P3282" s="286">
        <v>43969.083333333336</v>
      </c>
      <c r="Q3282">
        <v>4.4704999999999995</v>
      </c>
      <c r="S3282" s="286">
        <v>44562.166666666664</v>
      </c>
      <c r="T3282" s="461">
        <v>2.303566</v>
      </c>
      <c r="V3282" s="286">
        <v>45008.541666666664</v>
      </c>
      <c r="W3282" t="s">
        <v>1739</v>
      </c>
    </row>
    <row r="3283" spans="4:23" x14ac:dyDescent="0.2">
      <c r="D3283" s="408" t="s">
        <v>1334</v>
      </c>
      <c r="E3283" s="277">
        <v>1.3843733333333332</v>
      </c>
      <c r="F3283" s="874"/>
      <c r="G3283" s="874"/>
      <c r="H3283" s="874"/>
      <c r="I3283" s="874"/>
      <c r="J3283" s="874"/>
      <c r="K3283" s="874"/>
      <c r="L3283" s="874"/>
      <c r="P3283" s="286">
        <v>43969.125</v>
      </c>
      <c r="Q3283">
        <v>282.84050000000013</v>
      </c>
      <c r="S3283" s="286">
        <v>44562.208333333336</v>
      </c>
      <c r="T3283" s="461">
        <v>2.21489</v>
      </c>
      <c r="V3283" s="286">
        <v>45008.583333333336</v>
      </c>
      <c r="W3283" t="s">
        <v>1735</v>
      </c>
    </row>
    <row r="3284" spans="4:23" ht="15" x14ac:dyDescent="0.25">
      <c r="D3284" s="406" t="s">
        <v>1084</v>
      </c>
      <c r="E3284" s="407"/>
      <c r="F3284" s="874"/>
      <c r="G3284" s="874"/>
      <c r="H3284" s="874"/>
      <c r="I3284" s="874"/>
      <c r="J3284" s="874"/>
      <c r="K3284" s="874"/>
      <c r="L3284" s="874"/>
      <c r="P3284" s="286">
        <v>43969.166666666664</v>
      </c>
      <c r="Q3284">
        <v>17.593166666666669</v>
      </c>
      <c r="S3284" s="286">
        <v>44562.25</v>
      </c>
      <c r="T3284" s="461">
        <v>2.3633470000000001</v>
      </c>
      <c r="V3284" s="286">
        <v>45008.625</v>
      </c>
      <c r="W3284" t="s">
        <v>1735</v>
      </c>
    </row>
    <row r="3285" spans="4:23" x14ac:dyDescent="0.2">
      <c r="D3285" s="408" t="s">
        <v>1311</v>
      </c>
      <c r="E3285" s="277">
        <v>1.3587116666666668</v>
      </c>
      <c r="F3285" s="874"/>
      <c r="G3285" s="874"/>
      <c r="H3285" s="874"/>
      <c r="I3285" s="874"/>
      <c r="J3285" s="874"/>
      <c r="K3285" s="874"/>
      <c r="L3285" s="874"/>
      <c r="P3285" s="286">
        <v>43969.208333333336</v>
      </c>
      <c r="Q3285">
        <v>10.8645</v>
      </c>
      <c r="S3285" s="286">
        <v>44562.291666666664</v>
      </c>
      <c r="T3285" s="461">
        <v>2.6239810000000001</v>
      </c>
      <c r="V3285" s="286">
        <v>45008.666666666664</v>
      </c>
      <c r="W3285" t="s">
        <v>1735</v>
      </c>
    </row>
    <row r="3286" spans="4:23" x14ac:dyDescent="0.2">
      <c r="D3286" s="408" t="s">
        <v>1312</v>
      </c>
      <c r="E3286" s="277">
        <v>1.3174999999999997</v>
      </c>
      <c r="F3286" s="874"/>
      <c r="G3286" s="874"/>
      <c r="H3286" s="874"/>
      <c r="I3286" s="874"/>
      <c r="J3286" s="874"/>
      <c r="K3286" s="874"/>
      <c r="L3286" s="874"/>
      <c r="P3286" s="286">
        <v>43969.25</v>
      </c>
      <c r="Q3286">
        <v>33.4405</v>
      </c>
      <c r="S3286" s="286">
        <v>44562.333333333336</v>
      </c>
      <c r="T3286" s="461">
        <v>2.4713509999999999</v>
      </c>
      <c r="V3286" s="286">
        <v>45008.708333333336</v>
      </c>
      <c r="W3286" t="s">
        <v>1735</v>
      </c>
    </row>
    <row r="3287" spans="4:23" x14ac:dyDescent="0.2">
      <c r="D3287" s="408" t="s">
        <v>1313</v>
      </c>
      <c r="E3287" s="277">
        <v>1.331731666666667</v>
      </c>
      <c r="F3287" s="874"/>
      <c r="G3287" s="874"/>
      <c r="H3287" s="874"/>
      <c r="I3287" s="874"/>
      <c r="J3287" s="874"/>
      <c r="K3287" s="874"/>
      <c r="L3287" s="874"/>
      <c r="P3287" s="286">
        <v>43969.291666666664</v>
      </c>
      <c r="Q3287">
        <v>210.5685</v>
      </c>
      <c r="S3287" s="286">
        <v>44562.375</v>
      </c>
      <c r="T3287" s="461">
        <v>2.6616399999999998</v>
      </c>
      <c r="V3287" s="286">
        <v>45008.75</v>
      </c>
      <c r="W3287" t="s">
        <v>1735</v>
      </c>
    </row>
    <row r="3288" spans="4:23" x14ac:dyDescent="0.2">
      <c r="D3288" s="408" t="s">
        <v>1314</v>
      </c>
      <c r="E3288" s="277">
        <v>265.7696903333333</v>
      </c>
      <c r="F3288" s="874"/>
      <c r="G3288" s="874"/>
      <c r="H3288" s="874"/>
      <c r="I3288" s="874"/>
      <c r="J3288" s="874"/>
      <c r="K3288" s="874"/>
      <c r="L3288" s="874"/>
      <c r="P3288" s="286">
        <v>43969.333333333336</v>
      </c>
      <c r="Q3288">
        <v>61.588166666666673</v>
      </c>
      <c r="S3288" s="286">
        <v>44562.416666666664</v>
      </c>
      <c r="T3288" s="461">
        <v>2.0613860000000002</v>
      </c>
      <c r="V3288" s="286">
        <v>45008.791666666664</v>
      </c>
      <c r="W3288" t="s">
        <v>1735</v>
      </c>
    </row>
    <row r="3289" spans="4:23" x14ac:dyDescent="0.2">
      <c r="D3289" s="408" t="s">
        <v>1315</v>
      </c>
      <c r="E3289" s="277">
        <v>3.1784449999999991</v>
      </c>
      <c r="F3289" s="874"/>
      <c r="G3289" s="874"/>
      <c r="H3289" s="874"/>
      <c r="I3289" s="874"/>
      <c r="J3289" s="874"/>
      <c r="K3289" s="874"/>
      <c r="L3289" s="874"/>
      <c r="P3289" s="286">
        <v>43969.375</v>
      </c>
      <c r="Q3289">
        <v>73.586166666666671</v>
      </c>
      <c r="S3289" s="286">
        <v>44562.458333333336</v>
      </c>
      <c r="T3289" s="461">
        <v>2.7257069999999999</v>
      </c>
      <c r="V3289" s="286">
        <v>45008.833333333336</v>
      </c>
      <c r="W3289" t="s">
        <v>1735</v>
      </c>
    </row>
    <row r="3290" spans="4:23" x14ac:dyDescent="0.2">
      <c r="D3290" s="408" t="s">
        <v>1316</v>
      </c>
      <c r="E3290" s="277">
        <v>2.057563333333333</v>
      </c>
      <c r="F3290" s="874"/>
      <c r="G3290" s="874"/>
      <c r="H3290" s="874"/>
      <c r="I3290" s="874"/>
      <c r="J3290" s="874"/>
      <c r="K3290" s="874"/>
      <c r="L3290" s="874"/>
      <c r="P3290" s="286">
        <v>43969.416666666664</v>
      </c>
      <c r="Q3290">
        <v>88.020166666666654</v>
      </c>
      <c r="S3290" s="286">
        <v>44562.5</v>
      </c>
      <c r="T3290" s="461">
        <v>3.0591499999999998</v>
      </c>
      <c r="V3290" s="286">
        <v>45008.875</v>
      </c>
      <c r="W3290" t="s">
        <v>1735</v>
      </c>
    </row>
    <row r="3291" spans="4:23" x14ac:dyDescent="0.2">
      <c r="D3291" s="408" t="s">
        <v>1317</v>
      </c>
      <c r="E3291" s="277">
        <v>1.8162466666666668</v>
      </c>
      <c r="F3291" s="874"/>
      <c r="G3291" s="874"/>
      <c r="H3291" s="874"/>
      <c r="I3291" s="874"/>
      <c r="J3291" s="874"/>
      <c r="K3291" s="874"/>
      <c r="L3291" s="874"/>
      <c r="P3291" s="286">
        <v>43969.458333333336</v>
      </c>
      <c r="Q3291">
        <v>101.76066666666667</v>
      </c>
      <c r="S3291" s="286">
        <v>44562.541666666664</v>
      </c>
      <c r="T3291" s="461">
        <v>2.7966690000000001</v>
      </c>
      <c r="V3291" s="286">
        <v>45009.291666666664</v>
      </c>
      <c r="W3291" t="s">
        <v>1736</v>
      </c>
    </row>
    <row r="3292" spans="4:23" x14ac:dyDescent="0.2">
      <c r="D3292" s="408" t="s">
        <v>1318</v>
      </c>
      <c r="E3292" s="277">
        <v>1.6398350000000006</v>
      </c>
      <c r="F3292" s="874"/>
      <c r="G3292" s="874"/>
      <c r="H3292" s="874"/>
      <c r="I3292" s="874"/>
      <c r="J3292" s="874"/>
      <c r="K3292" s="874"/>
      <c r="L3292" s="874"/>
      <c r="P3292" s="286">
        <v>43969.5</v>
      </c>
      <c r="Q3292">
        <v>100.12883333333336</v>
      </c>
      <c r="S3292" s="286">
        <v>44562.583333333336</v>
      </c>
      <c r="T3292" s="461">
        <v>2.9043960000000002</v>
      </c>
      <c r="V3292" s="286">
        <v>45009.333333333336</v>
      </c>
      <c r="W3292" t="s">
        <v>1736</v>
      </c>
    </row>
    <row r="3293" spans="4:23" x14ac:dyDescent="0.2">
      <c r="D3293" s="408" t="s">
        <v>1319</v>
      </c>
      <c r="E3293" s="277">
        <v>1.6050649999999995</v>
      </c>
      <c r="F3293" s="874"/>
      <c r="G3293" s="874"/>
      <c r="H3293" s="874"/>
      <c r="I3293" s="874"/>
      <c r="J3293" s="874"/>
      <c r="K3293" s="874"/>
      <c r="L3293" s="874"/>
      <c r="P3293" s="286">
        <v>43969.541666666664</v>
      </c>
      <c r="Q3293">
        <v>75.39800000000001</v>
      </c>
      <c r="S3293" s="286">
        <v>44562.625</v>
      </c>
      <c r="T3293" s="461">
        <v>1.475759</v>
      </c>
      <c r="V3293" s="286">
        <v>45009.375</v>
      </c>
      <c r="W3293" t="s">
        <v>1736</v>
      </c>
    </row>
    <row r="3294" spans="4:23" x14ac:dyDescent="0.2">
      <c r="D3294" s="408" t="s">
        <v>1320</v>
      </c>
      <c r="E3294" s="277">
        <v>1.7336583333333333</v>
      </c>
      <c r="F3294" s="874"/>
      <c r="G3294" s="874"/>
      <c r="H3294" s="874"/>
      <c r="I3294" s="874"/>
      <c r="J3294" s="874"/>
      <c r="K3294" s="874"/>
      <c r="L3294" s="874"/>
      <c r="P3294" s="286">
        <v>43969.583333333336</v>
      </c>
      <c r="Q3294">
        <v>83.621333333333311</v>
      </c>
      <c r="S3294" s="286">
        <v>44562.666666666664</v>
      </c>
      <c r="T3294" s="461">
        <v>3.3546100000000001</v>
      </c>
      <c r="V3294" s="286">
        <v>45009.416666666664</v>
      </c>
      <c r="W3294" t="s">
        <v>1736</v>
      </c>
    </row>
    <row r="3295" spans="4:23" x14ac:dyDescent="0.2">
      <c r="D3295" s="408" t="s">
        <v>1321</v>
      </c>
      <c r="E3295" s="277">
        <v>1.8814749999999998</v>
      </c>
      <c r="F3295" s="874"/>
      <c r="G3295" s="874"/>
      <c r="H3295" s="874"/>
      <c r="I3295" s="874"/>
      <c r="J3295" s="874"/>
      <c r="K3295" s="874"/>
      <c r="L3295" s="874"/>
      <c r="P3295" s="286">
        <v>43969.625</v>
      </c>
      <c r="Q3295">
        <v>71.39</v>
      </c>
      <c r="S3295" s="286">
        <v>44562.708333333336</v>
      </c>
      <c r="T3295" s="461">
        <v>3.0613060000000001</v>
      </c>
      <c r="V3295" s="286">
        <v>45009.458333333336</v>
      </c>
      <c r="W3295" t="s">
        <v>1736</v>
      </c>
    </row>
    <row r="3296" spans="4:23" x14ac:dyDescent="0.2">
      <c r="D3296" s="408" t="s">
        <v>1322</v>
      </c>
      <c r="E3296" s="277">
        <v>2.2100283333333337</v>
      </c>
      <c r="F3296" s="874"/>
      <c r="G3296" s="874"/>
      <c r="H3296" s="874"/>
      <c r="I3296" s="874"/>
      <c r="J3296" s="874"/>
      <c r="K3296" s="874"/>
      <c r="L3296" s="874"/>
      <c r="P3296" s="286">
        <v>43969.666666666664</v>
      </c>
      <c r="Q3296">
        <v>31.877999999999989</v>
      </c>
      <c r="S3296" s="286">
        <v>44562.75</v>
      </c>
      <c r="T3296" s="461">
        <v>3.1057399999999999</v>
      </c>
      <c r="V3296" s="286">
        <v>45009.5</v>
      </c>
      <c r="W3296" t="s">
        <v>1736</v>
      </c>
    </row>
    <row r="3297" spans="4:23" x14ac:dyDescent="0.2">
      <c r="D3297" s="408" t="s">
        <v>1323</v>
      </c>
      <c r="E3297" s="277">
        <v>2.4179133333333329</v>
      </c>
      <c r="F3297" s="874"/>
      <c r="G3297" s="874"/>
      <c r="H3297" s="874"/>
      <c r="I3297" s="874"/>
      <c r="J3297" s="874"/>
      <c r="K3297" s="874"/>
      <c r="L3297" s="874"/>
      <c r="P3297" s="286">
        <v>43969.708333333336</v>
      </c>
      <c r="Q3297">
        <v>67.794333333333341</v>
      </c>
      <c r="S3297" s="286">
        <v>44562.791666666664</v>
      </c>
      <c r="T3297" s="461">
        <v>2.7569870000000001</v>
      </c>
      <c r="V3297" s="286">
        <v>45009.541666666664</v>
      </c>
      <c r="W3297" t="s">
        <v>1736</v>
      </c>
    </row>
    <row r="3298" spans="4:23" x14ac:dyDescent="0.2">
      <c r="D3298" s="408" t="s">
        <v>1324</v>
      </c>
      <c r="E3298" s="277">
        <v>2.5323616666666666</v>
      </c>
      <c r="F3298" s="874"/>
      <c r="G3298" s="874"/>
      <c r="H3298" s="874"/>
      <c r="I3298" s="874"/>
      <c r="J3298" s="874"/>
      <c r="K3298" s="874"/>
      <c r="L3298" s="874"/>
      <c r="P3298" s="286">
        <v>43969.75</v>
      </c>
      <c r="Q3298">
        <v>75.111499999999978</v>
      </c>
      <c r="S3298" s="286">
        <v>44562.833333333336</v>
      </c>
      <c r="T3298" s="461">
        <v>3.375378</v>
      </c>
      <c r="V3298" s="286">
        <v>45009.583333333336</v>
      </c>
      <c r="W3298" t="s">
        <v>1736</v>
      </c>
    </row>
    <row r="3299" spans="4:23" x14ac:dyDescent="0.2">
      <c r="D3299" s="408" t="s">
        <v>1325</v>
      </c>
      <c r="E3299" s="277">
        <v>2.546381666666667</v>
      </c>
      <c r="F3299" s="874"/>
      <c r="G3299" s="874"/>
      <c r="H3299" s="874"/>
      <c r="I3299" s="874"/>
      <c r="J3299" s="874"/>
      <c r="K3299" s="874"/>
      <c r="L3299" s="874"/>
      <c r="P3299" s="286">
        <v>43969.791666666664</v>
      </c>
      <c r="Q3299">
        <v>142.57866666666663</v>
      </c>
      <c r="S3299" s="286">
        <v>44562.875</v>
      </c>
      <c r="T3299" s="461">
        <v>3.3727670000000001</v>
      </c>
      <c r="V3299" s="286">
        <v>45009.625</v>
      </c>
      <c r="W3299" t="s">
        <v>1736</v>
      </c>
    </row>
    <row r="3300" spans="4:23" x14ac:dyDescent="0.2">
      <c r="D3300" s="408" t="s">
        <v>1326</v>
      </c>
      <c r="E3300" s="277">
        <v>2.5787699999999991</v>
      </c>
      <c r="F3300" s="874"/>
      <c r="G3300" s="874"/>
      <c r="H3300" s="874"/>
      <c r="I3300" s="874"/>
      <c r="J3300" s="874"/>
      <c r="K3300" s="874"/>
      <c r="L3300" s="874"/>
      <c r="P3300" s="286">
        <v>43969.833333333336</v>
      </c>
      <c r="Q3300">
        <v>101.11483333333332</v>
      </c>
      <c r="S3300" s="286">
        <v>44562.916666666664</v>
      </c>
      <c r="T3300" s="461">
        <v>3.1298180000000002</v>
      </c>
      <c r="V3300" s="286">
        <v>45009.666666666664</v>
      </c>
      <c r="W3300" t="s">
        <v>1736</v>
      </c>
    </row>
    <row r="3301" spans="4:23" x14ac:dyDescent="0.2">
      <c r="D3301" s="408" t="s">
        <v>1327</v>
      </c>
      <c r="E3301" s="277">
        <v>2.4150033333333329</v>
      </c>
      <c r="F3301" s="874"/>
      <c r="G3301" s="874"/>
      <c r="H3301" s="874"/>
      <c r="I3301" s="874"/>
      <c r="J3301" s="874"/>
      <c r="K3301" s="874"/>
      <c r="L3301" s="874"/>
      <c r="P3301" s="286">
        <v>43969.875</v>
      </c>
      <c r="Q3301">
        <v>52.042166666666645</v>
      </c>
      <c r="S3301" s="286">
        <v>44562.958333333336</v>
      </c>
      <c r="T3301" s="461">
        <v>1.905843</v>
      </c>
      <c r="V3301" s="286">
        <v>45009.708333333336</v>
      </c>
      <c r="W3301" t="s">
        <v>1736</v>
      </c>
    </row>
    <row r="3302" spans="4:23" x14ac:dyDescent="0.2">
      <c r="D3302" s="408" t="s">
        <v>1328</v>
      </c>
      <c r="E3302" s="277">
        <v>2.2255000000000007</v>
      </c>
      <c r="F3302" s="874"/>
      <c r="G3302" s="874"/>
      <c r="H3302" s="874"/>
      <c r="I3302" s="874"/>
      <c r="J3302" s="874"/>
      <c r="K3302" s="874"/>
      <c r="L3302" s="874"/>
      <c r="P3302" s="286">
        <v>43969.916666666664</v>
      </c>
      <c r="Q3302">
        <v>11.862833333333334</v>
      </c>
      <c r="S3302" s="286">
        <v>44563</v>
      </c>
      <c r="T3302" s="461">
        <v>2.625804</v>
      </c>
      <c r="V3302" s="286">
        <v>45009.75</v>
      </c>
      <c r="W3302" t="s">
        <v>1736</v>
      </c>
    </row>
    <row r="3303" spans="4:23" x14ac:dyDescent="0.2">
      <c r="D3303" s="408" t="s">
        <v>1329</v>
      </c>
      <c r="E3303" s="277">
        <v>1.9443899999999998</v>
      </c>
      <c r="F3303" s="874"/>
      <c r="G3303" s="874"/>
      <c r="H3303" s="874"/>
      <c r="I3303" s="874"/>
      <c r="J3303" s="874"/>
      <c r="K3303" s="874"/>
      <c r="L3303" s="874"/>
      <c r="P3303" s="286">
        <v>43969.958333333336</v>
      </c>
      <c r="Q3303">
        <v>8.5866666666666678</v>
      </c>
      <c r="S3303" s="286">
        <v>44563.041666666664</v>
      </c>
      <c r="T3303" s="461">
        <v>2.370126</v>
      </c>
      <c r="V3303" s="286">
        <v>45009.791666666664</v>
      </c>
      <c r="W3303" t="s">
        <v>1736</v>
      </c>
    </row>
    <row r="3304" spans="4:23" x14ac:dyDescent="0.2">
      <c r="D3304" s="408" t="s">
        <v>1330</v>
      </c>
      <c r="E3304" s="277">
        <v>1.7831066666666671</v>
      </c>
      <c r="F3304" s="874"/>
      <c r="G3304" s="874"/>
      <c r="H3304" s="874"/>
      <c r="I3304" s="874"/>
      <c r="J3304" s="874"/>
      <c r="K3304" s="874"/>
      <c r="L3304" s="874"/>
      <c r="P3304" s="286">
        <v>43970</v>
      </c>
      <c r="Q3304">
        <v>6.7981666666666687</v>
      </c>
      <c r="S3304" s="286">
        <v>44563.083333333336</v>
      </c>
      <c r="T3304" s="461">
        <v>2.4645809999999999</v>
      </c>
      <c r="V3304" s="286">
        <v>45009.833333333336</v>
      </c>
      <c r="W3304" t="s">
        <v>1736</v>
      </c>
    </row>
    <row r="3305" spans="4:23" x14ac:dyDescent="0.2">
      <c r="D3305" s="408" t="s">
        <v>1331</v>
      </c>
      <c r="E3305" s="277">
        <v>1.6054500000000003</v>
      </c>
      <c r="F3305" s="874"/>
      <c r="G3305" s="874"/>
      <c r="H3305" s="874"/>
      <c r="I3305" s="874"/>
      <c r="J3305" s="874"/>
      <c r="K3305" s="874"/>
      <c r="L3305" s="874"/>
      <c r="P3305" s="286">
        <v>43970.041666666664</v>
      </c>
      <c r="Q3305">
        <v>6.2566666666666686</v>
      </c>
      <c r="S3305" s="286">
        <v>44563.125</v>
      </c>
      <c r="T3305" s="461">
        <v>2.2662279999999999</v>
      </c>
      <c r="V3305" s="286">
        <v>45009.875</v>
      </c>
      <c r="W3305" t="s">
        <v>1736</v>
      </c>
    </row>
    <row r="3306" spans="4:23" x14ac:dyDescent="0.2">
      <c r="D3306" s="408" t="s">
        <v>1332</v>
      </c>
      <c r="E3306" s="277">
        <v>1.4659483333333339</v>
      </c>
      <c r="F3306" s="874"/>
      <c r="G3306" s="874"/>
      <c r="H3306" s="874"/>
      <c r="I3306" s="874"/>
      <c r="J3306" s="874"/>
      <c r="K3306" s="874"/>
      <c r="L3306" s="874"/>
      <c r="P3306" s="286">
        <v>43970.083333333336</v>
      </c>
      <c r="Q3306">
        <v>6.1589999999999998</v>
      </c>
      <c r="S3306" s="286">
        <v>44563.166666666664</v>
      </c>
      <c r="T3306" s="461">
        <v>1.048143</v>
      </c>
      <c r="V3306" s="286">
        <v>45010.291666666664</v>
      </c>
      <c r="W3306" t="s">
        <v>1736</v>
      </c>
    </row>
    <row r="3307" spans="4:23" x14ac:dyDescent="0.2">
      <c r="D3307" s="408" t="s">
        <v>1333</v>
      </c>
      <c r="E3307" s="277">
        <v>1.3377766666666664</v>
      </c>
      <c r="F3307" s="874"/>
      <c r="G3307" s="874"/>
      <c r="H3307" s="874"/>
      <c r="I3307" s="874"/>
      <c r="J3307" s="874"/>
      <c r="K3307" s="874"/>
      <c r="L3307" s="874"/>
      <c r="P3307" s="286">
        <v>43970.125</v>
      </c>
      <c r="Q3307">
        <v>277.05933333333337</v>
      </c>
      <c r="S3307" s="286">
        <v>44563.208333333336</v>
      </c>
      <c r="T3307" s="461">
        <v>2.085566</v>
      </c>
      <c r="V3307" s="286">
        <v>45010.333333333336</v>
      </c>
      <c r="W3307" t="s">
        <v>1736</v>
      </c>
    </row>
    <row r="3308" spans="4:23" x14ac:dyDescent="0.2">
      <c r="D3308" s="408" t="s">
        <v>1334</v>
      </c>
      <c r="E3308" s="277">
        <v>1.3248633333333335</v>
      </c>
      <c r="F3308" s="874"/>
      <c r="G3308" s="874"/>
      <c r="H3308" s="874"/>
      <c r="I3308" s="874"/>
      <c r="J3308" s="874"/>
      <c r="K3308" s="874"/>
      <c r="L3308" s="874"/>
      <c r="P3308" s="286">
        <v>43970.166666666664</v>
      </c>
      <c r="Q3308">
        <v>14.599833333333329</v>
      </c>
      <c r="S3308" s="286">
        <v>44563.25</v>
      </c>
      <c r="T3308" s="461">
        <v>1.6519760000000001</v>
      </c>
      <c r="V3308" s="286">
        <v>45010.375</v>
      </c>
      <c r="W3308" t="s">
        <v>1736</v>
      </c>
    </row>
    <row r="3309" spans="4:23" ht="15" x14ac:dyDescent="0.25">
      <c r="D3309" s="406" t="s">
        <v>1085</v>
      </c>
      <c r="E3309" s="407"/>
      <c r="F3309" s="874"/>
      <c r="G3309" s="874"/>
      <c r="H3309" s="874"/>
      <c r="I3309" s="874"/>
      <c r="J3309" s="874"/>
      <c r="K3309" s="874"/>
      <c r="L3309" s="874"/>
      <c r="P3309" s="286">
        <v>43970.208333333336</v>
      </c>
      <c r="Q3309">
        <v>10.742166666666668</v>
      </c>
      <c r="S3309" s="286">
        <v>44563.291666666664</v>
      </c>
      <c r="T3309" s="461">
        <v>1.104576</v>
      </c>
      <c r="V3309" s="286">
        <v>45010.416666666664</v>
      </c>
      <c r="W3309" t="s">
        <v>1736</v>
      </c>
    </row>
    <row r="3310" spans="4:23" x14ac:dyDescent="0.2">
      <c r="D3310" s="408" t="s">
        <v>1311</v>
      </c>
      <c r="E3310" s="277">
        <v>1.2434433333333332</v>
      </c>
      <c r="F3310" s="874"/>
      <c r="G3310" s="874"/>
      <c r="H3310" s="874"/>
      <c r="I3310" s="874"/>
      <c r="J3310" s="874"/>
      <c r="K3310" s="874"/>
      <c r="L3310" s="874"/>
      <c r="P3310" s="286">
        <v>43970.25</v>
      </c>
      <c r="Q3310">
        <v>35.018666666666675</v>
      </c>
      <c r="S3310" s="286">
        <v>44563.333333333336</v>
      </c>
      <c r="T3310" s="461">
        <v>2.1935020000000001</v>
      </c>
      <c r="V3310" s="286">
        <v>45010.458333333336</v>
      </c>
      <c r="W3310" t="s">
        <v>1736</v>
      </c>
    </row>
    <row r="3311" spans="4:23" x14ac:dyDescent="0.2">
      <c r="D3311" s="408" t="s">
        <v>1312</v>
      </c>
      <c r="E3311" s="277">
        <v>1.1993733333333334</v>
      </c>
      <c r="F3311" s="874"/>
      <c r="G3311" s="874"/>
      <c r="H3311" s="874"/>
      <c r="I3311" s="874"/>
      <c r="J3311" s="874"/>
      <c r="K3311" s="874"/>
      <c r="L3311" s="874"/>
      <c r="P3311" s="286">
        <v>43970.291666666664</v>
      </c>
      <c r="Q3311">
        <v>148.37950000000004</v>
      </c>
      <c r="S3311" s="286">
        <v>44563.375</v>
      </c>
      <c r="T3311" s="461">
        <v>2.1131340000000001</v>
      </c>
      <c r="V3311" s="286">
        <v>45010.5</v>
      </c>
      <c r="W3311" t="s">
        <v>1736</v>
      </c>
    </row>
    <row r="3312" spans="4:23" x14ac:dyDescent="0.2">
      <c r="D3312" s="408" t="s">
        <v>1313</v>
      </c>
      <c r="E3312" s="277">
        <v>1.1613300000000002</v>
      </c>
      <c r="F3312" s="874"/>
      <c r="G3312" s="874"/>
      <c r="H3312" s="874"/>
      <c r="I3312" s="874"/>
      <c r="J3312" s="874"/>
      <c r="K3312" s="874"/>
      <c r="L3312" s="874"/>
      <c r="P3312" s="286">
        <v>43970.333333333336</v>
      </c>
      <c r="Q3312">
        <v>48.804833333333349</v>
      </c>
      <c r="S3312" s="286">
        <v>44563.416666666664</v>
      </c>
      <c r="T3312" s="461">
        <v>2.1102509999999999</v>
      </c>
      <c r="V3312" s="286">
        <v>45010.541666666664</v>
      </c>
      <c r="W3312" t="s">
        <v>1736</v>
      </c>
    </row>
    <row r="3313" spans="4:23" x14ac:dyDescent="0.2">
      <c r="D3313" s="408" t="s">
        <v>1314</v>
      </c>
      <c r="E3313" s="277">
        <v>281.13188766666656</v>
      </c>
      <c r="F3313" s="874"/>
      <c r="G3313" s="874"/>
      <c r="H3313" s="874"/>
      <c r="I3313" s="874"/>
      <c r="J3313" s="874"/>
      <c r="K3313" s="874"/>
      <c r="L3313" s="874"/>
      <c r="P3313" s="286">
        <v>43970.375</v>
      </c>
      <c r="Q3313">
        <v>51.257999999999996</v>
      </c>
      <c r="S3313" s="286">
        <v>44563.458333333336</v>
      </c>
      <c r="T3313" s="461">
        <v>2.2214550000000002</v>
      </c>
      <c r="V3313" s="286">
        <v>45010.583333333336</v>
      </c>
      <c r="W3313" t="s">
        <v>1736</v>
      </c>
    </row>
    <row r="3314" spans="4:23" x14ac:dyDescent="0.2">
      <c r="D3314" s="408" t="s">
        <v>1315</v>
      </c>
      <c r="E3314" s="277">
        <v>3.0881483333333315</v>
      </c>
      <c r="F3314" s="874"/>
      <c r="G3314" s="874"/>
      <c r="H3314" s="874"/>
      <c r="I3314" s="874"/>
      <c r="J3314" s="874"/>
      <c r="K3314" s="874"/>
      <c r="L3314" s="874"/>
      <c r="P3314" s="286">
        <v>43970.416666666664</v>
      </c>
      <c r="Q3314">
        <v>55.355833333333337</v>
      </c>
      <c r="S3314" s="286">
        <v>44563.5</v>
      </c>
      <c r="T3314" s="461">
        <v>2.8629060000000002</v>
      </c>
      <c r="V3314" s="286">
        <v>45010.625</v>
      </c>
      <c r="W3314" t="s">
        <v>1736</v>
      </c>
    </row>
    <row r="3315" spans="4:23" x14ac:dyDescent="0.2">
      <c r="D3315" s="408" t="s">
        <v>1316</v>
      </c>
      <c r="E3315" s="277">
        <v>2.1498716666666664</v>
      </c>
      <c r="F3315" s="874"/>
      <c r="G3315" s="874"/>
      <c r="H3315" s="874"/>
      <c r="I3315" s="874"/>
      <c r="J3315" s="874"/>
      <c r="K3315" s="874"/>
      <c r="L3315" s="874"/>
      <c r="P3315" s="286">
        <v>43970.458333333336</v>
      </c>
      <c r="Q3315">
        <v>97.983333333333363</v>
      </c>
      <c r="S3315" s="286">
        <v>44563.541666666664</v>
      </c>
      <c r="T3315" s="461">
        <v>2.5106730000000002</v>
      </c>
      <c r="V3315" s="286">
        <v>45010.666666666664</v>
      </c>
      <c r="W3315" t="s">
        <v>1736</v>
      </c>
    </row>
    <row r="3316" spans="4:23" x14ac:dyDescent="0.2">
      <c r="D3316" s="408" t="s">
        <v>1317</v>
      </c>
      <c r="E3316" s="277">
        <v>13.848674999999998</v>
      </c>
      <c r="F3316" s="874"/>
      <c r="G3316" s="874"/>
      <c r="H3316" s="874"/>
      <c r="I3316" s="874"/>
      <c r="J3316" s="874"/>
      <c r="K3316" s="874"/>
      <c r="L3316" s="874"/>
      <c r="P3316" s="286">
        <v>43970.5</v>
      </c>
      <c r="Q3316">
        <v>118.17433333333331</v>
      </c>
      <c r="S3316" s="286">
        <v>44563.583333333336</v>
      </c>
      <c r="T3316" s="461">
        <v>8.2548969999999997</v>
      </c>
      <c r="V3316" s="286">
        <v>45010.708333333336</v>
      </c>
      <c r="W3316" t="s">
        <v>1736</v>
      </c>
    </row>
    <row r="3317" spans="4:23" x14ac:dyDescent="0.2">
      <c r="D3317" s="408" t="s">
        <v>1318</v>
      </c>
      <c r="E3317" s="277">
        <v>482.55119833333333</v>
      </c>
      <c r="F3317" s="874"/>
      <c r="G3317" s="874"/>
      <c r="H3317" s="874"/>
      <c r="I3317" s="874"/>
      <c r="J3317" s="874"/>
      <c r="K3317" s="874"/>
      <c r="L3317" s="874"/>
      <c r="P3317" s="286">
        <v>43970.541666666664</v>
      </c>
      <c r="Q3317">
        <v>65.429333333333332</v>
      </c>
      <c r="S3317" s="286">
        <v>44563.625</v>
      </c>
      <c r="T3317" s="461">
        <v>3.1084689999999999</v>
      </c>
      <c r="V3317" s="286">
        <v>45010.75</v>
      </c>
      <c r="W3317" t="s">
        <v>1736</v>
      </c>
    </row>
    <row r="3318" spans="4:23" x14ac:dyDescent="0.2">
      <c r="D3318" s="408" t="s">
        <v>1319</v>
      </c>
      <c r="E3318" s="277">
        <v>136.23286666666664</v>
      </c>
      <c r="F3318" s="874"/>
      <c r="G3318" s="874"/>
      <c r="H3318" s="874"/>
      <c r="I3318" s="874"/>
      <c r="J3318" s="874"/>
      <c r="K3318" s="874"/>
      <c r="L3318" s="874"/>
      <c r="P3318" s="286">
        <v>43970.583333333336</v>
      </c>
      <c r="Q3318">
        <v>71.743000000000009</v>
      </c>
      <c r="S3318" s="286">
        <v>44563.666666666664</v>
      </c>
      <c r="T3318" s="461">
        <v>3.2573910000000001</v>
      </c>
      <c r="V3318" s="286">
        <v>45010.791666666664</v>
      </c>
      <c r="W3318" t="s">
        <v>1736</v>
      </c>
    </row>
    <row r="3319" spans="4:23" x14ac:dyDescent="0.2">
      <c r="D3319" s="408" t="s">
        <v>1320</v>
      </c>
      <c r="E3319" s="277">
        <v>95.117833333333323</v>
      </c>
      <c r="F3319" s="874"/>
      <c r="G3319" s="874"/>
      <c r="H3319" s="874"/>
      <c r="I3319" s="874"/>
      <c r="J3319" s="874"/>
      <c r="K3319" s="874"/>
      <c r="L3319" s="874"/>
      <c r="P3319" s="286">
        <v>43970.625</v>
      </c>
      <c r="Q3319">
        <v>65.086666666666659</v>
      </c>
      <c r="S3319" s="286">
        <v>44563.708333333336</v>
      </c>
      <c r="T3319" s="461">
        <v>3.4952899999999998</v>
      </c>
      <c r="V3319" s="286">
        <v>45010.833333333336</v>
      </c>
      <c r="W3319" t="s">
        <v>1736</v>
      </c>
    </row>
    <row r="3320" spans="4:23" x14ac:dyDescent="0.2">
      <c r="D3320" s="408" t="s">
        <v>1321</v>
      </c>
      <c r="E3320" s="277">
        <v>133.28531666666669</v>
      </c>
      <c r="F3320" s="874"/>
      <c r="G3320" s="874"/>
      <c r="H3320" s="874"/>
      <c r="I3320" s="874"/>
      <c r="J3320" s="874"/>
      <c r="K3320" s="874"/>
      <c r="L3320" s="874"/>
      <c r="P3320" s="286">
        <v>43970.666666666664</v>
      </c>
      <c r="Q3320">
        <v>65.03516666666664</v>
      </c>
      <c r="S3320" s="286">
        <v>44563.75</v>
      </c>
      <c r="T3320" s="461">
        <v>3.2489439999999998</v>
      </c>
      <c r="V3320" s="286">
        <v>45010.875</v>
      </c>
      <c r="W3320" t="s">
        <v>1736</v>
      </c>
    </row>
    <row r="3321" spans="4:23" x14ac:dyDescent="0.2">
      <c r="D3321" s="408" t="s">
        <v>1322</v>
      </c>
      <c r="E3321" s="277">
        <v>126.26911666666669</v>
      </c>
      <c r="F3321" s="874"/>
      <c r="G3321" s="874"/>
      <c r="H3321" s="874"/>
      <c r="I3321" s="874"/>
      <c r="J3321" s="874"/>
      <c r="K3321" s="874"/>
      <c r="L3321" s="874"/>
      <c r="P3321" s="286">
        <v>43970.708333333336</v>
      </c>
      <c r="Q3321">
        <v>59.417999999999992</v>
      </c>
      <c r="S3321" s="286">
        <v>44563.791666666664</v>
      </c>
      <c r="T3321" s="461">
        <v>3.0845210000000001</v>
      </c>
      <c r="V3321" s="286">
        <v>45011.291666666664</v>
      </c>
      <c r="W3321" t="s">
        <v>1736</v>
      </c>
    </row>
    <row r="3322" spans="4:23" x14ac:dyDescent="0.2">
      <c r="D3322" s="408" t="s">
        <v>1323</v>
      </c>
      <c r="E3322" s="277">
        <v>166.6808666666667</v>
      </c>
      <c r="F3322" s="874"/>
      <c r="G3322" s="874"/>
      <c r="H3322" s="874"/>
      <c r="I3322" s="874"/>
      <c r="J3322" s="874"/>
      <c r="K3322" s="874"/>
      <c r="L3322" s="874"/>
      <c r="P3322" s="286">
        <v>43970.75</v>
      </c>
      <c r="Q3322">
        <v>61.075666666666649</v>
      </c>
      <c r="S3322" s="286">
        <v>44563.833333333336</v>
      </c>
      <c r="T3322" s="461">
        <v>2.688123</v>
      </c>
      <c r="V3322" s="286">
        <v>45011.333333333336</v>
      </c>
      <c r="W3322" t="s">
        <v>1736</v>
      </c>
    </row>
    <row r="3323" spans="4:23" x14ac:dyDescent="0.2">
      <c r="D3323" s="408" t="s">
        <v>1324</v>
      </c>
      <c r="E3323" s="277">
        <v>162.60925</v>
      </c>
      <c r="F3323" s="874"/>
      <c r="G3323" s="874"/>
      <c r="H3323" s="874"/>
      <c r="I3323" s="874"/>
      <c r="J3323" s="874"/>
      <c r="K3323" s="874"/>
      <c r="L3323" s="874"/>
      <c r="P3323" s="286">
        <v>43970.791666666664</v>
      </c>
      <c r="Q3323">
        <v>44.689666666666668</v>
      </c>
      <c r="S3323" s="286">
        <v>44563.875</v>
      </c>
      <c r="T3323" s="461">
        <v>2.5632830000000002</v>
      </c>
      <c r="V3323" s="286">
        <v>45011.375</v>
      </c>
      <c r="W3323" t="s">
        <v>1736</v>
      </c>
    </row>
    <row r="3324" spans="4:23" x14ac:dyDescent="0.2">
      <c r="D3324" s="408" t="s">
        <v>1325</v>
      </c>
      <c r="E3324" s="277">
        <v>70.576113333333339</v>
      </c>
      <c r="F3324" s="874"/>
      <c r="G3324" s="874"/>
      <c r="H3324" s="874"/>
      <c r="I3324" s="874"/>
      <c r="J3324" s="874"/>
      <c r="K3324" s="874"/>
      <c r="L3324" s="874"/>
      <c r="P3324" s="286">
        <v>43970.833333333336</v>
      </c>
      <c r="Q3324">
        <v>56.998833333333337</v>
      </c>
      <c r="S3324" s="286">
        <v>44563.916666666664</v>
      </c>
      <c r="T3324" s="461">
        <v>2.5448490000000001</v>
      </c>
      <c r="V3324" s="286">
        <v>45011.416666666664</v>
      </c>
      <c r="W3324" t="s">
        <v>1736</v>
      </c>
    </row>
    <row r="3325" spans="4:23" x14ac:dyDescent="0.2">
      <c r="D3325" s="408" t="s">
        <v>1326</v>
      </c>
      <c r="E3325" s="277">
        <v>2.3746533333333333</v>
      </c>
      <c r="F3325" s="874"/>
      <c r="G3325" s="874"/>
      <c r="H3325" s="874"/>
      <c r="I3325" s="874"/>
      <c r="J3325" s="874"/>
      <c r="K3325" s="874"/>
      <c r="L3325" s="874"/>
      <c r="P3325" s="286">
        <v>43970.875</v>
      </c>
      <c r="Q3325">
        <v>47.506999999999998</v>
      </c>
      <c r="S3325" s="286">
        <v>44563.958333333336</v>
      </c>
      <c r="T3325" s="461">
        <v>2.9534060000000002</v>
      </c>
      <c r="V3325" s="286">
        <v>45011.458333333336</v>
      </c>
      <c r="W3325" t="s">
        <v>1736</v>
      </c>
    </row>
    <row r="3326" spans="4:23" x14ac:dyDescent="0.2">
      <c r="D3326" s="408" t="s">
        <v>1327</v>
      </c>
      <c r="E3326" s="277">
        <v>2.067615</v>
      </c>
      <c r="F3326" s="874"/>
      <c r="G3326" s="874"/>
      <c r="H3326" s="874"/>
      <c r="I3326" s="874"/>
      <c r="J3326" s="874"/>
      <c r="K3326" s="874"/>
      <c r="L3326" s="874"/>
      <c r="P3326" s="286">
        <v>43970.916666666664</v>
      </c>
      <c r="Q3326">
        <v>13.692499999999995</v>
      </c>
      <c r="S3326" s="286">
        <v>44564</v>
      </c>
      <c r="T3326" s="461">
        <v>1.7220390000000001</v>
      </c>
      <c r="V3326" s="286">
        <v>45011.5</v>
      </c>
      <c r="W3326" t="s">
        <v>1736</v>
      </c>
    </row>
    <row r="3327" spans="4:23" x14ac:dyDescent="0.2">
      <c r="D3327" s="408" t="s">
        <v>1328</v>
      </c>
      <c r="E3327" s="277">
        <v>1.7703983333333337</v>
      </c>
      <c r="F3327" s="874"/>
      <c r="G3327" s="874"/>
      <c r="H3327" s="874"/>
      <c r="I3327" s="874"/>
      <c r="J3327" s="874"/>
      <c r="K3327" s="874"/>
      <c r="L3327" s="874"/>
      <c r="P3327" s="286">
        <v>43970.958333333336</v>
      </c>
      <c r="Q3327">
        <v>10.913499999999996</v>
      </c>
      <c r="S3327" s="286">
        <v>44564.041666666664</v>
      </c>
      <c r="T3327" s="461">
        <v>0.4747635</v>
      </c>
      <c r="V3327" s="286">
        <v>45011.541666666664</v>
      </c>
      <c r="W3327" t="s">
        <v>1736</v>
      </c>
    </row>
    <row r="3328" spans="4:23" x14ac:dyDescent="0.2">
      <c r="D3328" s="408" t="s">
        <v>1329</v>
      </c>
      <c r="E3328" s="277">
        <v>1.61924</v>
      </c>
      <c r="F3328" s="874"/>
      <c r="G3328" s="874"/>
      <c r="H3328" s="874"/>
      <c r="I3328" s="874"/>
      <c r="J3328" s="874"/>
      <c r="K3328" s="874"/>
      <c r="L3328" s="874"/>
      <c r="P3328" s="286">
        <v>43971</v>
      </c>
      <c r="Q3328">
        <v>9.7056666666666676</v>
      </c>
      <c r="S3328" s="286">
        <v>44564.083333333336</v>
      </c>
      <c r="T3328" s="461">
        <v>1.7022269999999999</v>
      </c>
      <c r="V3328" s="286">
        <v>45011.583333333336</v>
      </c>
      <c r="W3328" t="s">
        <v>1736</v>
      </c>
    </row>
    <row r="3329" spans="4:23" x14ac:dyDescent="0.2">
      <c r="D3329" s="408" t="s">
        <v>1330</v>
      </c>
      <c r="E3329" s="277">
        <v>1.4470853333333336</v>
      </c>
      <c r="F3329" s="874"/>
      <c r="G3329" s="874"/>
      <c r="H3329" s="874"/>
      <c r="I3329" s="874"/>
      <c r="J3329" s="874"/>
      <c r="K3329" s="874"/>
      <c r="L3329" s="874"/>
      <c r="P3329" s="286">
        <v>43971.041666666664</v>
      </c>
      <c r="Q3329">
        <v>8.5413333333333341</v>
      </c>
      <c r="S3329" s="286">
        <v>44564.125</v>
      </c>
      <c r="T3329" s="461">
        <v>1.653556</v>
      </c>
      <c r="V3329" s="286">
        <v>45011.625</v>
      </c>
      <c r="W3329" t="s">
        <v>1736</v>
      </c>
    </row>
    <row r="3330" spans="4:23" x14ac:dyDescent="0.2">
      <c r="D3330" s="408" t="s">
        <v>1331</v>
      </c>
      <c r="E3330" s="277">
        <v>1.3640949999999998</v>
      </c>
      <c r="F3330" s="874"/>
      <c r="G3330" s="874"/>
      <c r="H3330" s="874"/>
      <c r="I3330" s="874"/>
      <c r="J3330" s="874"/>
      <c r="K3330" s="874"/>
      <c r="L3330" s="874"/>
      <c r="P3330" s="286">
        <v>43971.083333333336</v>
      </c>
      <c r="Q3330">
        <v>8.4420000000000002</v>
      </c>
      <c r="S3330" s="286">
        <v>44564.166666666664</v>
      </c>
      <c r="T3330" s="461">
        <v>1.4130210000000001</v>
      </c>
      <c r="V3330" s="286">
        <v>45011.666666666664</v>
      </c>
      <c r="W3330" t="s">
        <v>1736</v>
      </c>
    </row>
    <row r="3331" spans="4:23" x14ac:dyDescent="0.2">
      <c r="D3331" s="408" t="s">
        <v>1332</v>
      </c>
      <c r="E3331" s="277">
        <v>1.3252949999999999</v>
      </c>
      <c r="F3331" s="874"/>
      <c r="G3331" s="874"/>
      <c r="H3331" s="874"/>
      <c r="I3331" s="874"/>
      <c r="J3331" s="874"/>
      <c r="K3331" s="874"/>
      <c r="L3331" s="874"/>
      <c r="P3331" s="286">
        <v>43971.125</v>
      </c>
      <c r="Q3331">
        <v>262.23250000000002</v>
      </c>
      <c r="S3331" s="286">
        <v>44564.208333333336</v>
      </c>
      <c r="T3331" s="461">
        <v>0.93660589999999999</v>
      </c>
      <c r="V3331" s="286">
        <v>45011.708333333336</v>
      </c>
      <c r="W3331" t="s">
        <v>1736</v>
      </c>
    </row>
    <row r="3332" spans="4:23" x14ac:dyDescent="0.2">
      <c r="D3332" s="408" t="s">
        <v>1333</v>
      </c>
      <c r="E3332" s="277">
        <v>1.2741716666666669</v>
      </c>
      <c r="F3332" s="874"/>
      <c r="G3332" s="874"/>
      <c r="H3332" s="874"/>
      <c r="I3332" s="874"/>
      <c r="J3332" s="874"/>
      <c r="K3332" s="874"/>
      <c r="L3332" s="874"/>
      <c r="P3332" s="286">
        <v>43971.166666666664</v>
      </c>
      <c r="Q3332">
        <v>13.553166666666664</v>
      </c>
      <c r="S3332" s="286">
        <v>44564.25</v>
      </c>
      <c r="T3332" s="461">
        <v>1.312101</v>
      </c>
      <c r="V3332" s="286">
        <v>45011.75</v>
      </c>
      <c r="W3332" t="s">
        <v>1736</v>
      </c>
    </row>
    <row r="3333" spans="4:23" x14ac:dyDescent="0.2">
      <c r="D3333" s="408" t="s">
        <v>1334</v>
      </c>
      <c r="E3333" s="277">
        <v>1.2156366666666663</v>
      </c>
      <c r="F3333" s="874"/>
      <c r="G3333" s="874"/>
      <c r="H3333" s="874"/>
      <c r="I3333" s="874"/>
      <c r="J3333" s="874"/>
      <c r="K3333" s="874"/>
      <c r="L3333" s="874"/>
      <c r="P3333" s="286">
        <v>43971.208333333336</v>
      </c>
      <c r="Q3333">
        <v>5.8020000000000005</v>
      </c>
      <c r="S3333" s="286">
        <v>44564.291666666664</v>
      </c>
      <c r="T3333" s="461">
        <v>3.4163450000000002</v>
      </c>
      <c r="V3333" s="286">
        <v>45011.791666666664</v>
      </c>
      <c r="W3333" t="s">
        <v>1736</v>
      </c>
    </row>
    <row r="3334" spans="4:23" ht="15" x14ac:dyDescent="0.25">
      <c r="D3334" s="406" t="s">
        <v>1086</v>
      </c>
      <c r="E3334" s="407"/>
      <c r="F3334" s="874"/>
      <c r="G3334" s="874"/>
      <c r="H3334" s="874"/>
      <c r="I3334" s="874"/>
      <c r="J3334" s="874"/>
      <c r="K3334" s="874"/>
      <c r="L3334" s="874"/>
      <c r="P3334" s="286">
        <v>43971.25</v>
      </c>
      <c r="Q3334">
        <v>302.36483333333319</v>
      </c>
      <c r="S3334" s="286">
        <v>44564.333333333336</v>
      </c>
      <c r="T3334" s="461">
        <v>2.057213</v>
      </c>
      <c r="V3334" s="286">
        <v>45011.833333333336</v>
      </c>
      <c r="W3334" t="s">
        <v>1736</v>
      </c>
    </row>
    <row r="3335" spans="4:23" x14ac:dyDescent="0.2">
      <c r="D3335" s="408" t="s">
        <v>1311</v>
      </c>
      <c r="E3335" s="277">
        <v>1.2545600000000001</v>
      </c>
      <c r="F3335" s="874"/>
      <c r="G3335" s="874"/>
      <c r="H3335" s="874"/>
      <c r="I3335" s="874"/>
      <c r="J3335" s="874"/>
      <c r="K3335" s="874"/>
      <c r="L3335" s="874"/>
      <c r="P3335" s="286">
        <v>43971.291666666664</v>
      </c>
      <c r="Q3335">
        <v>69.286333333333332</v>
      </c>
      <c r="S3335" s="286">
        <v>44564.375</v>
      </c>
      <c r="T3335" s="461">
        <v>2.2251449999999999</v>
      </c>
      <c r="V3335" s="286">
        <v>45011.875</v>
      </c>
      <c r="W3335" t="s">
        <v>1736</v>
      </c>
    </row>
    <row r="3336" spans="4:23" x14ac:dyDescent="0.2">
      <c r="D3336" s="408" t="s">
        <v>1312</v>
      </c>
      <c r="E3336" s="277">
        <v>1.1661883333333332</v>
      </c>
      <c r="F3336" s="874"/>
      <c r="G3336" s="874"/>
      <c r="H3336" s="874"/>
      <c r="I3336" s="874"/>
      <c r="J3336" s="874"/>
      <c r="K3336" s="874"/>
      <c r="L3336" s="874"/>
      <c r="P3336" s="286">
        <v>43971.333333333336</v>
      </c>
      <c r="Q3336">
        <v>197.4351666666667</v>
      </c>
      <c r="S3336" s="286">
        <v>44564.416666666664</v>
      </c>
      <c r="T3336" s="461">
        <v>2.2007720000000002</v>
      </c>
      <c r="V3336" s="286">
        <v>45012.291666666664</v>
      </c>
      <c r="W3336">
        <v>388.89389999999997</v>
      </c>
    </row>
    <row r="3337" spans="4:23" x14ac:dyDescent="0.2">
      <c r="D3337" s="408" t="s">
        <v>1313</v>
      </c>
      <c r="E3337" s="277">
        <v>1.088311</v>
      </c>
      <c r="F3337" s="874"/>
      <c r="G3337" s="874"/>
      <c r="H3337" s="874"/>
      <c r="I3337" s="874"/>
      <c r="J3337" s="874"/>
      <c r="K3337" s="874"/>
      <c r="L3337" s="874"/>
      <c r="P3337" s="286">
        <v>43971.375</v>
      </c>
      <c r="Q3337">
        <v>43.56033333333334</v>
      </c>
      <c r="S3337" s="286">
        <v>44564.458333333336</v>
      </c>
      <c r="T3337" s="461">
        <v>2.728774</v>
      </c>
      <c r="V3337" s="286">
        <v>45012.333333333336</v>
      </c>
      <c r="W3337">
        <v>208.9674</v>
      </c>
    </row>
    <row r="3338" spans="4:23" x14ac:dyDescent="0.2">
      <c r="D3338" s="408" t="s">
        <v>1314</v>
      </c>
      <c r="E3338" s="277">
        <v>296.4153748333332</v>
      </c>
      <c r="F3338" s="874"/>
      <c r="G3338" s="874"/>
      <c r="H3338" s="874"/>
      <c r="I3338" s="874"/>
      <c r="J3338" s="874"/>
      <c r="K3338" s="874"/>
      <c r="L3338" s="874"/>
      <c r="P3338" s="286">
        <v>43971.416666666664</v>
      </c>
      <c r="Q3338">
        <v>47.575499999999991</v>
      </c>
      <c r="S3338" s="286">
        <v>44564.5</v>
      </c>
      <c r="T3338" s="461">
        <v>2.7875730000000001</v>
      </c>
      <c r="V3338" s="286">
        <v>45012.375</v>
      </c>
      <c r="W3338">
        <v>173.53290000000001</v>
      </c>
    </row>
    <row r="3339" spans="4:23" x14ac:dyDescent="0.2">
      <c r="D3339" s="408" t="s">
        <v>1315</v>
      </c>
      <c r="E3339" s="277">
        <v>3.1362183333333333</v>
      </c>
      <c r="F3339" s="874"/>
      <c r="G3339" s="874"/>
      <c r="H3339" s="874"/>
      <c r="I3339" s="874"/>
      <c r="J3339" s="874"/>
      <c r="K3339" s="874"/>
      <c r="L3339" s="874"/>
      <c r="P3339" s="286">
        <v>43971.458333333336</v>
      </c>
      <c r="Q3339">
        <v>66.331000000000003</v>
      </c>
      <c r="S3339" s="286">
        <v>44564.541666666664</v>
      </c>
      <c r="T3339" s="461">
        <v>2.9462000000000002</v>
      </c>
      <c r="V3339" s="286">
        <v>45012.416666666664</v>
      </c>
      <c r="W3339">
        <v>125.43989999999999</v>
      </c>
    </row>
    <row r="3340" spans="4:23" x14ac:dyDescent="0.2">
      <c r="D3340" s="408" t="s">
        <v>1316</v>
      </c>
      <c r="E3340" s="277">
        <v>1.9596750000000003</v>
      </c>
      <c r="F3340" s="874"/>
      <c r="G3340" s="874"/>
      <c r="H3340" s="874"/>
      <c r="I3340" s="874"/>
      <c r="J3340" s="874"/>
      <c r="K3340" s="874"/>
      <c r="L3340" s="874"/>
      <c r="P3340" s="286">
        <v>43971.5</v>
      </c>
      <c r="Q3340">
        <v>54.903833333333331</v>
      </c>
      <c r="S3340" s="286">
        <v>44564.583333333336</v>
      </c>
      <c r="T3340" s="461">
        <v>3.5409600000000001</v>
      </c>
      <c r="V3340" s="286">
        <v>45012.458333333336</v>
      </c>
      <c r="W3340">
        <v>101.8449</v>
      </c>
    </row>
    <row r="3341" spans="4:23" x14ac:dyDescent="0.2">
      <c r="D3341" s="408" t="s">
        <v>1317</v>
      </c>
      <c r="E3341" s="277">
        <v>24.668153333333336</v>
      </c>
      <c r="F3341" s="874"/>
      <c r="G3341" s="874"/>
      <c r="H3341" s="874"/>
      <c r="I3341" s="874"/>
      <c r="J3341" s="874"/>
      <c r="K3341" s="874"/>
      <c r="L3341" s="874"/>
      <c r="P3341" s="286">
        <v>43971.541666666664</v>
      </c>
      <c r="Q3341">
        <v>67.668500000000009</v>
      </c>
      <c r="S3341" s="286">
        <v>44564.625</v>
      </c>
      <c r="T3341" s="461">
        <v>3.4806970000000002</v>
      </c>
      <c r="V3341" s="286">
        <v>45012.5</v>
      </c>
      <c r="W3341">
        <v>63.113570000000003</v>
      </c>
    </row>
    <row r="3342" spans="4:23" x14ac:dyDescent="0.2">
      <c r="D3342" s="408" t="s">
        <v>1318</v>
      </c>
      <c r="E3342" s="277">
        <v>131.74945000000005</v>
      </c>
      <c r="F3342" s="874"/>
      <c r="G3342" s="874"/>
      <c r="H3342" s="874"/>
      <c r="I3342" s="874"/>
      <c r="J3342" s="874"/>
      <c r="K3342" s="874"/>
      <c r="L3342" s="874"/>
      <c r="P3342" s="286">
        <v>43971.583333333336</v>
      </c>
      <c r="Q3342">
        <v>90.687499999999972</v>
      </c>
      <c r="S3342" s="286">
        <v>44564.666666666664</v>
      </c>
      <c r="T3342" s="461">
        <v>3.0217450000000001</v>
      </c>
      <c r="V3342" s="286">
        <v>45012.541666666664</v>
      </c>
      <c r="W3342" t="s">
        <v>1739</v>
      </c>
    </row>
    <row r="3343" spans="4:23" x14ac:dyDescent="0.2">
      <c r="D3343" s="408" t="s">
        <v>1319</v>
      </c>
      <c r="E3343" s="277">
        <v>119.75868333333329</v>
      </c>
      <c r="F3343" s="874"/>
      <c r="G3343" s="874"/>
      <c r="H3343" s="874"/>
      <c r="I3343" s="874"/>
      <c r="J3343" s="874"/>
      <c r="K3343" s="874"/>
      <c r="L3343" s="874"/>
      <c r="P3343" s="286">
        <v>43971.625</v>
      </c>
      <c r="Q3343">
        <v>63.839333333333308</v>
      </c>
      <c r="S3343" s="286">
        <v>44564.708333333336</v>
      </c>
      <c r="T3343" s="461">
        <v>2.7713939999999999</v>
      </c>
      <c r="V3343" s="286">
        <v>45012.583333333336</v>
      </c>
      <c r="W3343" t="s">
        <v>1735</v>
      </c>
    </row>
    <row r="3344" spans="4:23" x14ac:dyDescent="0.2">
      <c r="D3344" s="408" t="s">
        <v>1320</v>
      </c>
      <c r="E3344" s="277">
        <v>81.470783333333301</v>
      </c>
      <c r="F3344" s="874"/>
      <c r="G3344" s="874"/>
      <c r="H3344" s="874"/>
      <c r="I3344" s="874"/>
      <c r="J3344" s="874"/>
      <c r="K3344" s="874"/>
      <c r="L3344" s="874"/>
      <c r="P3344" s="286">
        <v>43971.666666666664</v>
      </c>
      <c r="Q3344">
        <v>40.121500000000005</v>
      </c>
      <c r="S3344" s="286">
        <v>44564.75</v>
      </c>
      <c r="T3344" s="461">
        <v>6.4983659999999999</v>
      </c>
      <c r="V3344" s="286">
        <v>45012.625</v>
      </c>
      <c r="W3344" t="s">
        <v>1735</v>
      </c>
    </row>
    <row r="3345" spans="4:23" x14ac:dyDescent="0.2">
      <c r="D3345" s="408" t="s">
        <v>1321</v>
      </c>
      <c r="E3345" s="277">
        <v>101.99898333333336</v>
      </c>
      <c r="F3345" s="874"/>
      <c r="G3345" s="874"/>
      <c r="H3345" s="874"/>
      <c r="I3345" s="874"/>
      <c r="J3345" s="874"/>
      <c r="K3345" s="874"/>
      <c r="L3345" s="874"/>
      <c r="P3345" s="286">
        <v>43971.708333333336</v>
      </c>
      <c r="Q3345">
        <v>69.268166666666659</v>
      </c>
      <c r="S3345" s="286">
        <v>44564.791666666664</v>
      </c>
      <c r="T3345" s="461">
        <v>2.1683129999999999</v>
      </c>
      <c r="V3345" s="286">
        <v>45012.666666666664</v>
      </c>
      <c r="W3345" t="s">
        <v>1735</v>
      </c>
    </row>
    <row r="3346" spans="4:23" x14ac:dyDescent="0.2">
      <c r="D3346" s="408" t="s">
        <v>1322</v>
      </c>
      <c r="E3346" s="277">
        <v>122.41241666666669</v>
      </c>
      <c r="F3346" s="874"/>
      <c r="G3346" s="874"/>
      <c r="H3346" s="874"/>
      <c r="I3346" s="874"/>
      <c r="J3346" s="874"/>
      <c r="K3346" s="874"/>
      <c r="L3346" s="874"/>
      <c r="P3346" s="286">
        <v>43971.75</v>
      </c>
      <c r="Q3346">
        <v>50.014499999999991</v>
      </c>
      <c r="S3346" s="286">
        <v>44564.833333333336</v>
      </c>
      <c r="T3346" s="461">
        <v>1.378347</v>
      </c>
      <c r="V3346" s="286">
        <v>45012.708333333336</v>
      </c>
      <c r="W3346" t="s">
        <v>1735</v>
      </c>
    </row>
    <row r="3347" spans="4:23" x14ac:dyDescent="0.2">
      <c r="D3347" s="408" t="s">
        <v>1323</v>
      </c>
      <c r="E3347" s="277">
        <v>76.232866666666666</v>
      </c>
      <c r="F3347" s="874"/>
      <c r="G3347" s="874"/>
      <c r="H3347" s="874"/>
      <c r="I3347" s="874"/>
      <c r="J3347" s="874"/>
      <c r="K3347" s="874"/>
      <c r="L3347" s="874"/>
      <c r="P3347" s="286">
        <v>43971.791666666664</v>
      </c>
      <c r="Q3347">
        <v>65.667333333333332</v>
      </c>
      <c r="S3347" s="286">
        <v>44564.875</v>
      </c>
      <c r="T3347" s="461">
        <v>1.7392730000000001</v>
      </c>
      <c r="V3347" s="286">
        <v>45012.75</v>
      </c>
      <c r="W3347" t="s">
        <v>1735</v>
      </c>
    </row>
    <row r="3348" spans="4:23" x14ac:dyDescent="0.2">
      <c r="D3348" s="408" t="s">
        <v>1324</v>
      </c>
      <c r="E3348" s="277">
        <v>34.200749999999985</v>
      </c>
      <c r="F3348" s="874"/>
      <c r="G3348" s="874"/>
      <c r="H3348" s="874"/>
      <c r="I3348" s="874"/>
      <c r="J3348" s="874"/>
      <c r="K3348" s="874"/>
      <c r="L3348" s="874"/>
      <c r="P3348" s="286">
        <v>43971.833333333336</v>
      </c>
      <c r="Q3348">
        <v>127.88416666666666</v>
      </c>
      <c r="S3348" s="286">
        <v>44564.916666666664</v>
      </c>
      <c r="T3348" s="461">
        <v>4.8980880000000004</v>
      </c>
      <c r="V3348" s="286">
        <v>45012.791666666664</v>
      </c>
      <c r="W3348" t="s">
        <v>1735</v>
      </c>
    </row>
    <row r="3349" spans="4:23" x14ac:dyDescent="0.2">
      <c r="D3349" s="408" t="s">
        <v>1325</v>
      </c>
      <c r="E3349" s="277">
        <v>51.800071666666646</v>
      </c>
      <c r="F3349" s="874"/>
      <c r="G3349" s="874"/>
      <c r="H3349" s="874"/>
      <c r="I3349" s="874"/>
      <c r="J3349" s="874"/>
      <c r="K3349" s="874"/>
      <c r="L3349" s="874"/>
      <c r="P3349" s="286">
        <v>43971.875</v>
      </c>
      <c r="Q3349">
        <v>51.974166666666662</v>
      </c>
      <c r="S3349" s="286">
        <v>44564.958333333336</v>
      </c>
      <c r="T3349" s="461">
        <v>1.736362</v>
      </c>
      <c r="V3349" s="286">
        <v>45012.833333333336</v>
      </c>
      <c r="W3349" t="s">
        <v>1735</v>
      </c>
    </row>
    <row r="3350" spans="4:23" x14ac:dyDescent="0.2">
      <c r="D3350" s="408" t="s">
        <v>1326</v>
      </c>
      <c r="E3350" s="277">
        <v>2.7187549999999998</v>
      </c>
      <c r="F3350" s="874"/>
      <c r="G3350" s="874"/>
      <c r="H3350" s="874"/>
      <c r="I3350" s="874"/>
      <c r="J3350" s="874"/>
      <c r="K3350" s="874"/>
      <c r="L3350" s="874"/>
      <c r="P3350" s="286">
        <v>43971.916666666664</v>
      </c>
      <c r="Q3350">
        <v>11.207666666666666</v>
      </c>
      <c r="S3350" s="286">
        <v>44565</v>
      </c>
      <c r="T3350" s="461">
        <v>1.6605840000000001</v>
      </c>
      <c r="V3350" s="286">
        <v>45012.875</v>
      </c>
      <c r="W3350" t="s">
        <v>1735</v>
      </c>
    </row>
    <row r="3351" spans="4:23" x14ac:dyDescent="0.2">
      <c r="D3351" s="408" t="s">
        <v>1327</v>
      </c>
      <c r="E3351" s="277">
        <v>2.2851499999999993</v>
      </c>
      <c r="F3351" s="874"/>
      <c r="G3351" s="874"/>
      <c r="H3351" s="874"/>
      <c r="I3351" s="874"/>
      <c r="J3351" s="874"/>
      <c r="K3351" s="874"/>
      <c r="L3351" s="874"/>
      <c r="P3351" s="286">
        <v>43971.958333333336</v>
      </c>
      <c r="Q3351">
        <v>8.2846666666666646</v>
      </c>
      <c r="S3351" s="286">
        <v>44565.041666666664</v>
      </c>
      <c r="T3351" s="461">
        <v>1.6396649999999999</v>
      </c>
      <c r="V3351" s="286">
        <v>45013.291666666664</v>
      </c>
      <c r="W3351">
        <v>49.115470000000002</v>
      </c>
    </row>
    <row r="3352" spans="4:23" x14ac:dyDescent="0.2">
      <c r="D3352" s="408" t="s">
        <v>1328</v>
      </c>
      <c r="E3352" s="277">
        <v>1.8585900000000004</v>
      </c>
      <c r="F3352" s="874"/>
      <c r="G3352" s="874"/>
      <c r="H3352" s="874"/>
      <c r="I3352" s="874"/>
      <c r="J3352" s="874"/>
      <c r="K3352" s="874"/>
      <c r="L3352" s="874"/>
      <c r="P3352" s="286">
        <v>43972</v>
      </c>
      <c r="Q3352">
        <v>8.9998333333333296</v>
      </c>
      <c r="S3352" s="286">
        <v>44565.083333333336</v>
      </c>
      <c r="T3352" s="461">
        <v>0.1955411</v>
      </c>
      <c r="V3352" s="286">
        <v>45013.333333333336</v>
      </c>
      <c r="W3352">
        <v>102.47369999999999</v>
      </c>
    </row>
    <row r="3353" spans="4:23" x14ac:dyDescent="0.2">
      <c r="D3353" s="408" t="s">
        <v>1329</v>
      </c>
      <c r="E3353" s="277">
        <v>1.4572150000000001</v>
      </c>
      <c r="F3353" s="874"/>
      <c r="G3353" s="874"/>
      <c r="H3353" s="874"/>
      <c r="I3353" s="874"/>
      <c r="J3353" s="874"/>
      <c r="K3353" s="874"/>
      <c r="L3353" s="874"/>
      <c r="P3353" s="286">
        <v>43972.041666666664</v>
      </c>
      <c r="Q3353">
        <v>6.3561666666666641</v>
      </c>
      <c r="S3353" s="286">
        <v>44565.125</v>
      </c>
      <c r="T3353" s="461">
        <v>4.8575980000000003</v>
      </c>
      <c r="V3353" s="286">
        <v>45013.375</v>
      </c>
      <c r="W3353">
        <v>91.707610000000003</v>
      </c>
    </row>
    <row r="3354" spans="4:23" x14ac:dyDescent="0.2">
      <c r="D3354" s="408" t="s">
        <v>1330</v>
      </c>
      <c r="E3354" s="277">
        <v>1.3476833333333333</v>
      </c>
      <c r="F3354" s="874"/>
      <c r="G3354" s="874"/>
      <c r="H3354" s="874"/>
      <c r="I3354" s="874"/>
      <c r="J3354" s="874"/>
      <c r="K3354" s="874"/>
      <c r="L3354" s="874"/>
      <c r="P3354" s="286">
        <v>43972.083333333336</v>
      </c>
      <c r="Q3354">
        <v>7.2135000000000007</v>
      </c>
      <c r="S3354" s="286">
        <v>44565.166666666664</v>
      </c>
      <c r="T3354" s="461">
        <v>1.6743650000000001</v>
      </c>
      <c r="V3354" s="286">
        <v>45013.416666666664</v>
      </c>
      <c r="W3354">
        <v>104.96599999999999</v>
      </c>
    </row>
    <row r="3355" spans="4:23" x14ac:dyDescent="0.2">
      <c r="D3355" s="408" t="s">
        <v>1331</v>
      </c>
      <c r="E3355" s="277">
        <v>1.254286666666667</v>
      </c>
      <c r="F3355" s="874"/>
      <c r="G3355" s="874"/>
      <c r="H3355" s="874"/>
      <c r="I3355" s="874"/>
      <c r="J3355" s="874"/>
      <c r="K3355" s="874"/>
      <c r="L3355" s="874"/>
      <c r="P3355" s="286">
        <v>43972.125</v>
      </c>
      <c r="Q3355">
        <v>286.12599999999986</v>
      </c>
      <c r="S3355" s="286">
        <v>44565.208333333336</v>
      </c>
      <c r="T3355" s="461">
        <v>1.784859</v>
      </c>
      <c r="V3355" s="286">
        <v>45013.458333333336</v>
      </c>
      <c r="W3355">
        <v>131.91640000000001</v>
      </c>
    </row>
    <row r="3356" spans="4:23" x14ac:dyDescent="0.2">
      <c r="D3356" s="408" t="s">
        <v>1332</v>
      </c>
      <c r="E3356" s="277">
        <v>1.1589383333333332</v>
      </c>
      <c r="F3356" s="874"/>
      <c r="G3356" s="874"/>
      <c r="H3356" s="874"/>
      <c r="I3356" s="874"/>
      <c r="J3356" s="874"/>
      <c r="K3356" s="874"/>
      <c r="L3356" s="874"/>
      <c r="P3356" s="286">
        <v>43972.166666666664</v>
      </c>
      <c r="Q3356">
        <v>44.419833333333337</v>
      </c>
      <c r="S3356" s="286">
        <v>44565.25</v>
      </c>
      <c r="T3356" s="461">
        <v>1.6975739999999999</v>
      </c>
      <c r="V3356" s="286">
        <v>45013.5</v>
      </c>
      <c r="W3356">
        <v>77.154349999999994</v>
      </c>
    </row>
    <row r="3357" spans="4:23" x14ac:dyDescent="0.2">
      <c r="D3357" s="408" t="s">
        <v>1333</v>
      </c>
      <c r="E3357" s="277">
        <v>1.163113333333333</v>
      </c>
      <c r="F3357" s="874"/>
      <c r="G3357" s="874"/>
      <c r="H3357" s="874"/>
      <c r="I3357" s="874"/>
      <c r="J3357" s="874"/>
      <c r="K3357" s="874"/>
      <c r="L3357" s="874"/>
      <c r="P3357" s="286">
        <v>43972.208333333336</v>
      </c>
      <c r="Q3357">
        <v>9.5811666666666664</v>
      </c>
      <c r="S3357" s="286">
        <v>44565.291666666664</v>
      </c>
      <c r="T3357" s="461">
        <v>2.0118990000000001</v>
      </c>
      <c r="V3357" s="286">
        <v>45013.541666666664</v>
      </c>
      <c r="W3357" t="s">
        <v>1739</v>
      </c>
    </row>
    <row r="3358" spans="4:23" x14ac:dyDescent="0.2">
      <c r="D3358" s="408" t="s">
        <v>1334</v>
      </c>
      <c r="E3358" s="277">
        <v>1.1682916666666663</v>
      </c>
      <c r="F3358" s="874"/>
      <c r="G3358" s="874"/>
      <c r="H3358" s="874"/>
      <c r="I3358" s="874"/>
      <c r="J3358" s="874"/>
      <c r="K3358" s="874"/>
      <c r="L3358" s="874"/>
      <c r="P3358" s="286">
        <v>43972.25</v>
      </c>
      <c r="Q3358">
        <v>372.31516666666653</v>
      </c>
      <c r="S3358" s="286">
        <v>44565.333333333336</v>
      </c>
      <c r="T3358" s="461">
        <v>1.9057139999999999</v>
      </c>
      <c r="V3358" s="286">
        <v>45013.583333333336</v>
      </c>
      <c r="W3358" t="s">
        <v>1735</v>
      </c>
    </row>
    <row r="3359" spans="4:23" ht="15" x14ac:dyDescent="0.25">
      <c r="D3359" s="406" t="s">
        <v>1087</v>
      </c>
      <c r="E3359" s="407"/>
      <c r="F3359" s="874"/>
      <c r="G3359" s="874"/>
      <c r="H3359" s="874"/>
      <c r="I3359" s="874"/>
      <c r="J3359" s="874"/>
      <c r="K3359" s="874"/>
      <c r="L3359" s="874"/>
      <c r="P3359" s="286">
        <v>43972.291666666664</v>
      </c>
      <c r="Q3359">
        <v>156.28566666666666</v>
      </c>
      <c r="S3359" s="286">
        <v>44565.375</v>
      </c>
      <c r="T3359" s="461">
        <v>1.9730760000000001</v>
      </c>
      <c r="V3359" s="286">
        <v>45013.625</v>
      </c>
      <c r="W3359" t="s">
        <v>1735</v>
      </c>
    </row>
    <row r="3360" spans="4:23" x14ac:dyDescent="0.2">
      <c r="D3360" s="408" t="s">
        <v>1311</v>
      </c>
      <c r="E3360" s="277">
        <v>1.1868783333333333</v>
      </c>
      <c r="F3360" s="874"/>
      <c r="G3360" s="874"/>
      <c r="H3360" s="874"/>
      <c r="I3360" s="874"/>
      <c r="J3360" s="874"/>
      <c r="K3360" s="874"/>
      <c r="L3360" s="874"/>
      <c r="P3360" s="286">
        <v>43972.333333333336</v>
      </c>
      <c r="Q3360">
        <v>112.35016666666664</v>
      </c>
      <c r="S3360" s="286">
        <v>44565.416666666664</v>
      </c>
      <c r="T3360" s="461">
        <v>2.0875300000000001</v>
      </c>
      <c r="V3360" s="286">
        <v>45013.666666666664</v>
      </c>
      <c r="W3360" t="s">
        <v>1735</v>
      </c>
    </row>
    <row r="3361" spans="4:23" x14ac:dyDescent="0.2">
      <c r="D3361" s="408" t="s">
        <v>1312</v>
      </c>
      <c r="E3361" s="277">
        <v>1.1302683333333337</v>
      </c>
      <c r="F3361" s="874"/>
      <c r="G3361" s="874"/>
      <c r="H3361" s="874"/>
      <c r="I3361" s="874"/>
      <c r="J3361" s="874"/>
      <c r="K3361" s="874"/>
      <c r="L3361" s="874"/>
      <c r="P3361" s="286">
        <v>43972.375</v>
      </c>
      <c r="Q3361">
        <v>42.63000000000001</v>
      </c>
      <c r="S3361" s="286">
        <v>44565.458333333336</v>
      </c>
      <c r="T3361" s="461">
        <v>2.2860299999999998</v>
      </c>
      <c r="V3361" s="286">
        <v>45013.708333333336</v>
      </c>
      <c r="W3361" t="s">
        <v>1735</v>
      </c>
    </row>
    <row r="3362" spans="4:23" x14ac:dyDescent="0.2">
      <c r="D3362" s="408" t="s">
        <v>1313</v>
      </c>
      <c r="E3362" s="277">
        <v>1.0713266666666668</v>
      </c>
      <c r="F3362" s="874"/>
      <c r="G3362" s="874"/>
      <c r="H3362" s="874"/>
      <c r="I3362" s="874"/>
      <c r="J3362" s="874"/>
      <c r="K3362" s="874"/>
      <c r="L3362" s="874"/>
      <c r="P3362" s="286">
        <v>43972.416666666664</v>
      </c>
      <c r="Q3362">
        <v>142.9605</v>
      </c>
      <c r="S3362" s="286">
        <v>44565.5</v>
      </c>
      <c r="T3362" s="461">
        <v>2.1505830000000001</v>
      </c>
      <c r="V3362" s="286">
        <v>45013.75</v>
      </c>
      <c r="W3362" t="s">
        <v>1735</v>
      </c>
    </row>
    <row r="3363" spans="4:23" x14ac:dyDescent="0.2">
      <c r="D3363" s="408" t="s">
        <v>1314</v>
      </c>
      <c r="E3363" s="277">
        <v>300.3079874999998</v>
      </c>
      <c r="F3363" s="874"/>
      <c r="G3363" s="874"/>
      <c r="H3363" s="874"/>
      <c r="I3363" s="874"/>
      <c r="J3363" s="874"/>
      <c r="K3363" s="874"/>
      <c r="L3363" s="874"/>
      <c r="P3363" s="286">
        <v>43972.458333333336</v>
      </c>
      <c r="Q3363">
        <v>59.453833333333328</v>
      </c>
      <c r="S3363" s="286">
        <v>44565.541666666664</v>
      </c>
      <c r="T3363" s="461">
        <v>2.1772499999999999</v>
      </c>
      <c r="V3363" s="286">
        <v>45013.791666666664</v>
      </c>
      <c r="W3363" t="s">
        <v>1735</v>
      </c>
    </row>
    <row r="3364" spans="4:23" x14ac:dyDescent="0.2">
      <c r="D3364" s="408" t="s">
        <v>1315</v>
      </c>
      <c r="E3364" s="277">
        <v>3.1152866666666656</v>
      </c>
      <c r="F3364" s="874"/>
      <c r="G3364" s="874"/>
      <c r="H3364" s="874"/>
      <c r="I3364" s="874"/>
      <c r="J3364" s="874"/>
      <c r="K3364" s="874"/>
      <c r="L3364" s="874"/>
      <c r="P3364" s="286">
        <v>43972.5</v>
      </c>
      <c r="Q3364">
        <v>116.76983333333335</v>
      </c>
      <c r="S3364" s="286">
        <v>44565.583333333336</v>
      </c>
      <c r="T3364" s="461">
        <v>2.6863570000000001</v>
      </c>
      <c r="V3364" s="286">
        <v>45013.833333333336</v>
      </c>
      <c r="W3364" t="s">
        <v>1735</v>
      </c>
    </row>
    <row r="3365" spans="4:23" x14ac:dyDescent="0.2">
      <c r="D3365" s="408" t="s">
        <v>1316</v>
      </c>
      <c r="E3365" s="277">
        <v>1.9034433333333343</v>
      </c>
      <c r="F3365" s="874"/>
      <c r="G3365" s="874"/>
      <c r="H3365" s="874"/>
      <c r="I3365" s="874"/>
      <c r="J3365" s="874"/>
      <c r="K3365" s="874"/>
      <c r="L3365" s="874"/>
      <c r="P3365" s="286">
        <v>43972.541666666664</v>
      </c>
      <c r="Q3365">
        <v>110.83949999999999</v>
      </c>
      <c r="S3365" s="286">
        <v>44565.625</v>
      </c>
      <c r="T3365" s="461">
        <v>2.2355</v>
      </c>
      <c r="V3365" s="286">
        <v>45013.875</v>
      </c>
      <c r="W3365" t="s">
        <v>1735</v>
      </c>
    </row>
    <row r="3366" spans="4:23" x14ac:dyDescent="0.2">
      <c r="D3366" s="408" t="s">
        <v>1317</v>
      </c>
      <c r="E3366" s="277">
        <v>315.5496311666667</v>
      </c>
      <c r="F3366" s="874"/>
      <c r="G3366" s="874"/>
      <c r="H3366" s="874"/>
      <c r="I3366" s="874"/>
      <c r="J3366" s="874"/>
      <c r="K3366" s="874"/>
      <c r="L3366" s="874"/>
      <c r="P3366" s="286">
        <v>43972.583333333336</v>
      </c>
      <c r="Q3366">
        <v>79.031500000000008</v>
      </c>
      <c r="S3366" s="286">
        <v>44565.666666666664</v>
      </c>
      <c r="T3366" s="461">
        <v>2.7378960000000001</v>
      </c>
      <c r="V3366" s="286">
        <v>45014.291666666664</v>
      </c>
      <c r="W3366">
        <v>106.1069</v>
      </c>
    </row>
    <row r="3367" spans="4:23" x14ac:dyDescent="0.2">
      <c r="D3367" s="408" t="s">
        <v>1318</v>
      </c>
      <c r="E3367" s="277">
        <v>239.31558333333331</v>
      </c>
      <c r="F3367" s="874"/>
      <c r="G3367" s="874"/>
      <c r="H3367" s="874"/>
      <c r="I3367" s="874"/>
      <c r="J3367" s="874"/>
      <c r="K3367" s="874"/>
      <c r="L3367" s="874"/>
      <c r="P3367" s="286">
        <v>43972.625</v>
      </c>
      <c r="Q3367">
        <v>55.561999999999991</v>
      </c>
      <c r="S3367" s="286">
        <v>44565.708333333336</v>
      </c>
      <c r="T3367" s="461">
        <v>2.946615</v>
      </c>
      <c r="V3367" s="286">
        <v>45014.333333333336</v>
      </c>
      <c r="W3367">
        <v>69.78416</v>
      </c>
    </row>
    <row r="3368" spans="4:23" x14ac:dyDescent="0.2">
      <c r="D3368" s="408" t="s">
        <v>1319</v>
      </c>
      <c r="E3368" s="277">
        <v>162.7269166666666</v>
      </c>
      <c r="F3368" s="874"/>
      <c r="G3368" s="874"/>
      <c r="H3368" s="874"/>
      <c r="I3368" s="874"/>
      <c r="J3368" s="874"/>
      <c r="K3368" s="874"/>
      <c r="L3368" s="874"/>
      <c r="P3368" s="286">
        <v>43972.666666666664</v>
      </c>
      <c r="Q3368">
        <v>150.72466666666668</v>
      </c>
      <c r="S3368" s="286">
        <v>44565.75</v>
      </c>
      <c r="T3368" s="461">
        <v>2.8730250000000002</v>
      </c>
      <c r="V3368" s="286">
        <v>45014.375</v>
      </c>
      <c r="W3368">
        <v>87.406139999999994</v>
      </c>
    </row>
    <row r="3369" spans="4:23" x14ac:dyDescent="0.2">
      <c r="D3369" s="408" t="s">
        <v>1320</v>
      </c>
      <c r="E3369" s="277">
        <v>145.79876666666664</v>
      </c>
      <c r="F3369" s="874"/>
      <c r="G3369" s="874"/>
      <c r="H3369" s="874"/>
      <c r="I3369" s="874"/>
      <c r="J3369" s="874"/>
      <c r="K3369" s="874"/>
      <c r="L3369" s="874"/>
      <c r="P3369" s="286">
        <v>43972.708333333336</v>
      </c>
      <c r="Q3369">
        <v>66.547499999999999</v>
      </c>
      <c r="S3369" s="286">
        <v>44565.791666666664</v>
      </c>
      <c r="T3369" s="461">
        <v>2.6967859999999999</v>
      </c>
      <c r="V3369" s="286">
        <v>45014.416666666664</v>
      </c>
      <c r="W3369">
        <v>88.91574</v>
      </c>
    </row>
    <row r="3370" spans="4:23" x14ac:dyDescent="0.2">
      <c r="D3370" s="408" t="s">
        <v>1321</v>
      </c>
      <c r="E3370" s="277">
        <v>107.39209999999997</v>
      </c>
      <c r="F3370" s="874"/>
      <c r="G3370" s="874"/>
      <c r="H3370" s="874"/>
      <c r="I3370" s="874"/>
      <c r="J3370" s="874"/>
      <c r="K3370" s="874"/>
      <c r="L3370" s="874"/>
      <c r="P3370" s="286">
        <v>43972.75</v>
      </c>
      <c r="Q3370">
        <v>65.301666666666662</v>
      </c>
      <c r="S3370" s="286">
        <v>44565.833333333336</v>
      </c>
      <c r="T3370" s="461">
        <v>2.9577059999999999</v>
      </c>
      <c r="V3370" s="286">
        <v>45014.458333333336</v>
      </c>
      <c r="W3370">
        <v>221.97790000000001</v>
      </c>
    </row>
    <row r="3371" spans="4:23" x14ac:dyDescent="0.2">
      <c r="D3371" s="408" t="s">
        <v>1322</v>
      </c>
      <c r="E3371" s="277">
        <v>63.97463333333333</v>
      </c>
      <c r="F3371" s="874"/>
      <c r="G3371" s="874"/>
      <c r="H3371" s="874"/>
      <c r="I3371" s="874"/>
      <c r="J3371" s="874"/>
      <c r="K3371" s="874"/>
      <c r="L3371" s="874"/>
      <c r="P3371" s="286">
        <v>43972.791666666664</v>
      </c>
      <c r="Q3371">
        <v>52.687333333333328</v>
      </c>
      <c r="S3371" s="286">
        <v>44565.875</v>
      </c>
      <c r="T3371" s="461">
        <v>2.1271040000000001</v>
      </c>
      <c r="V3371" s="286">
        <v>45014.5</v>
      </c>
      <c r="W3371">
        <v>330.08699999999999</v>
      </c>
    </row>
    <row r="3372" spans="4:23" x14ac:dyDescent="0.2">
      <c r="D3372" s="408" t="s">
        <v>1323</v>
      </c>
      <c r="E3372" s="277">
        <v>126.18806666666664</v>
      </c>
      <c r="F3372" s="874"/>
      <c r="G3372" s="874"/>
      <c r="H3372" s="874"/>
      <c r="I3372" s="874"/>
      <c r="J3372" s="874"/>
      <c r="K3372" s="874"/>
      <c r="L3372" s="874"/>
      <c r="P3372" s="286">
        <v>43972.833333333336</v>
      </c>
      <c r="Q3372">
        <v>53.328833333333357</v>
      </c>
      <c r="S3372" s="286">
        <v>44565.916666666664</v>
      </c>
      <c r="T3372" s="461">
        <v>2.091129</v>
      </c>
      <c r="V3372" s="286">
        <v>45014.541666666664</v>
      </c>
      <c r="W3372" t="s">
        <v>1739</v>
      </c>
    </row>
    <row r="3373" spans="4:23" x14ac:dyDescent="0.2">
      <c r="D3373" s="408" t="s">
        <v>1324</v>
      </c>
      <c r="E3373" s="277">
        <v>117.98750000000003</v>
      </c>
      <c r="F3373" s="874"/>
      <c r="G3373" s="874"/>
      <c r="H3373" s="874"/>
      <c r="I3373" s="874"/>
      <c r="J3373" s="874"/>
      <c r="K3373" s="874"/>
      <c r="L3373" s="874"/>
      <c r="P3373" s="286">
        <v>43972.875</v>
      </c>
      <c r="Q3373">
        <v>40.505499999999998</v>
      </c>
      <c r="S3373" s="286">
        <v>44565.958333333336</v>
      </c>
      <c r="T3373" s="461">
        <v>2.4698500000000001</v>
      </c>
      <c r="V3373" s="286">
        <v>45014.583333333336</v>
      </c>
      <c r="W3373" t="s">
        <v>1735</v>
      </c>
    </row>
    <row r="3374" spans="4:23" x14ac:dyDescent="0.2">
      <c r="D3374" s="408" t="s">
        <v>1325</v>
      </c>
      <c r="E3374" s="277">
        <v>321.00694333333337</v>
      </c>
      <c r="F3374" s="874"/>
      <c r="G3374" s="874"/>
      <c r="H3374" s="874"/>
      <c r="I3374" s="874"/>
      <c r="J3374" s="874"/>
      <c r="K3374" s="874"/>
      <c r="L3374" s="874"/>
      <c r="P3374" s="286">
        <v>43972.916666666664</v>
      </c>
      <c r="Q3374">
        <v>9.7894999999999985</v>
      </c>
      <c r="S3374" s="286">
        <v>44566</v>
      </c>
      <c r="T3374" s="461">
        <v>1.795123</v>
      </c>
      <c r="V3374" s="286">
        <v>45014.625</v>
      </c>
      <c r="W3374" t="s">
        <v>1735</v>
      </c>
    </row>
    <row r="3375" spans="4:23" x14ac:dyDescent="0.2">
      <c r="D3375" s="408" t="s">
        <v>1326</v>
      </c>
      <c r="E3375" s="277">
        <v>8.5938600000000012</v>
      </c>
      <c r="F3375" s="874"/>
      <c r="G3375" s="874"/>
      <c r="H3375" s="874"/>
      <c r="I3375" s="874"/>
      <c r="J3375" s="874"/>
      <c r="K3375" s="874"/>
      <c r="L3375" s="874"/>
      <c r="P3375" s="286">
        <v>43972.958333333336</v>
      </c>
      <c r="Q3375">
        <v>6.3708333333333336</v>
      </c>
      <c r="S3375" s="286">
        <v>44566.041666666664</v>
      </c>
      <c r="T3375" s="461">
        <v>2.0099649999999998</v>
      </c>
      <c r="V3375" s="286">
        <v>45014.666666666664</v>
      </c>
      <c r="W3375" t="s">
        <v>1735</v>
      </c>
    </row>
    <row r="3376" spans="4:23" x14ac:dyDescent="0.2">
      <c r="D3376" s="408" t="s">
        <v>1327</v>
      </c>
      <c r="E3376" s="277">
        <v>3.6161999999999996</v>
      </c>
      <c r="F3376" s="874"/>
      <c r="G3376" s="874"/>
      <c r="H3376" s="874"/>
      <c r="I3376" s="874"/>
      <c r="J3376" s="874"/>
      <c r="K3376" s="874"/>
      <c r="L3376" s="874"/>
      <c r="P3376" s="286">
        <v>43973</v>
      </c>
      <c r="Q3376">
        <v>6.7299999999999995</v>
      </c>
      <c r="S3376" s="286">
        <v>44566.083333333336</v>
      </c>
      <c r="T3376" s="461">
        <v>1.884077</v>
      </c>
      <c r="V3376" s="286">
        <v>45014.708333333336</v>
      </c>
      <c r="W3376" t="s">
        <v>1735</v>
      </c>
    </row>
    <row r="3377" spans="4:23" x14ac:dyDescent="0.2">
      <c r="D3377" s="408" t="s">
        <v>1328</v>
      </c>
      <c r="E3377" s="277">
        <v>2.4721583333333328</v>
      </c>
      <c r="F3377" s="874"/>
      <c r="G3377" s="874"/>
      <c r="H3377" s="874"/>
      <c r="I3377" s="874"/>
      <c r="J3377" s="874"/>
      <c r="K3377" s="874"/>
      <c r="L3377" s="874"/>
      <c r="P3377" s="286">
        <v>43973.041666666664</v>
      </c>
      <c r="Q3377">
        <v>6.4076666666666675</v>
      </c>
      <c r="S3377" s="286">
        <v>44566.125</v>
      </c>
      <c r="T3377" s="461">
        <v>2.1106669999999998</v>
      </c>
      <c r="V3377" s="286">
        <v>45014.75</v>
      </c>
      <c r="W3377" t="s">
        <v>1735</v>
      </c>
    </row>
    <row r="3378" spans="4:23" x14ac:dyDescent="0.2">
      <c r="D3378" s="408" t="s">
        <v>1329</v>
      </c>
      <c r="E3378" s="277">
        <v>2.1612466666666665</v>
      </c>
      <c r="F3378" s="874"/>
      <c r="G3378" s="874"/>
      <c r="H3378" s="874"/>
      <c r="I3378" s="874"/>
      <c r="J3378" s="874"/>
      <c r="K3378" s="874"/>
      <c r="L3378" s="874"/>
      <c r="P3378" s="286">
        <v>43973.083333333336</v>
      </c>
      <c r="Q3378">
        <v>6.5229999999999997</v>
      </c>
      <c r="S3378" s="286">
        <v>44566.166666666664</v>
      </c>
      <c r="T3378" s="461">
        <v>2.0554190000000001</v>
      </c>
      <c r="V3378" s="286">
        <v>45014.791666666664</v>
      </c>
      <c r="W3378" t="s">
        <v>1735</v>
      </c>
    </row>
    <row r="3379" spans="4:23" x14ac:dyDescent="0.2">
      <c r="D3379" s="408" t="s">
        <v>1330</v>
      </c>
      <c r="E3379" s="277">
        <v>2.040388333333333</v>
      </c>
      <c r="F3379" s="874"/>
      <c r="G3379" s="874"/>
      <c r="H3379" s="874"/>
      <c r="I3379" s="874"/>
      <c r="J3379" s="874"/>
      <c r="K3379" s="874"/>
      <c r="L3379" s="874"/>
      <c r="P3379" s="286">
        <v>43973.125</v>
      </c>
      <c r="Q3379">
        <v>265.24933333333337</v>
      </c>
      <c r="S3379" s="286">
        <v>44566.208333333336</v>
      </c>
      <c r="T3379" s="461">
        <v>1.9958370000000001</v>
      </c>
      <c r="V3379" s="286">
        <v>45014.833333333336</v>
      </c>
      <c r="W3379" t="s">
        <v>1735</v>
      </c>
    </row>
    <row r="3380" spans="4:23" x14ac:dyDescent="0.2">
      <c r="D3380" s="408" t="s">
        <v>1331</v>
      </c>
      <c r="E3380" s="277">
        <v>1.9156149999999994</v>
      </c>
      <c r="F3380" s="874"/>
      <c r="G3380" s="874"/>
      <c r="H3380" s="874"/>
      <c r="I3380" s="874"/>
      <c r="J3380" s="874"/>
      <c r="K3380" s="874"/>
      <c r="L3380" s="874"/>
      <c r="P3380" s="286">
        <v>43973.166666666664</v>
      </c>
      <c r="Q3380">
        <v>12.098000000000004</v>
      </c>
      <c r="S3380" s="286">
        <v>44566.25</v>
      </c>
      <c r="T3380" s="461">
        <v>2.006122</v>
      </c>
      <c r="V3380" s="286">
        <v>45014.875</v>
      </c>
      <c r="W3380" t="s">
        <v>1735</v>
      </c>
    </row>
    <row r="3381" spans="4:23" x14ac:dyDescent="0.2">
      <c r="D3381" s="408" t="s">
        <v>1332</v>
      </c>
      <c r="E3381" s="277">
        <v>1.871756666666667</v>
      </c>
      <c r="F3381" s="874"/>
      <c r="G3381" s="874"/>
      <c r="H3381" s="874"/>
      <c r="I3381" s="874"/>
      <c r="J3381" s="874"/>
      <c r="K3381" s="874"/>
      <c r="L3381" s="874"/>
      <c r="P3381" s="286">
        <v>43973.208333333336</v>
      </c>
      <c r="Q3381">
        <v>8.1081666666666674</v>
      </c>
      <c r="S3381" s="286">
        <v>44566.291666666664</v>
      </c>
      <c r="T3381" s="461">
        <v>4.9191599999999998</v>
      </c>
      <c r="V3381" s="286">
        <v>45015.291666666664</v>
      </c>
      <c r="W3381">
        <v>244.16890000000001</v>
      </c>
    </row>
    <row r="3382" spans="4:23" x14ac:dyDescent="0.2">
      <c r="D3382" s="408" t="s">
        <v>1333</v>
      </c>
      <c r="E3382" s="277">
        <v>1.841123333333333</v>
      </c>
      <c r="F3382" s="874"/>
      <c r="G3382" s="874"/>
      <c r="H3382" s="874"/>
      <c r="I3382" s="874"/>
      <c r="J3382" s="874"/>
      <c r="K3382" s="874"/>
      <c r="L3382" s="874"/>
      <c r="P3382" s="286">
        <v>43973.25</v>
      </c>
      <c r="Q3382">
        <v>7.408833333333332</v>
      </c>
      <c r="S3382" s="286">
        <v>44566.333333333336</v>
      </c>
      <c r="T3382" s="461">
        <v>1.700728</v>
      </c>
      <c r="V3382" s="286">
        <v>45015.333333333336</v>
      </c>
      <c r="W3382">
        <v>247.05680000000001</v>
      </c>
    </row>
    <row r="3383" spans="4:23" x14ac:dyDescent="0.2">
      <c r="D3383" s="408" t="s">
        <v>1334</v>
      </c>
      <c r="E3383" s="277">
        <v>1.7286183333333331</v>
      </c>
      <c r="F3383" s="874"/>
      <c r="G3383" s="874"/>
      <c r="H3383" s="874"/>
      <c r="I3383" s="874"/>
      <c r="J3383" s="874"/>
      <c r="K3383" s="874"/>
      <c r="L3383" s="874"/>
      <c r="P3383" s="286">
        <v>43973.291666666664</v>
      </c>
      <c r="Q3383">
        <v>7.0576666666666661</v>
      </c>
      <c r="S3383" s="286">
        <v>44566.375</v>
      </c>
      <c r="T3383" s="461">
        <v>2.225409</v>
      </c>
      <c r="V3383" s="286">
        <v>45015.375</v>
      </c>
      <c r="W3383">
        <v>253.50059999999999</v>
      </c>
    </row>
    <row r="3384" spans="4:23" ht="15" x14ac:dyDescent="0.25">
      <c r="D3384" s="406" t="s">
        <v>1088</v>
      </c>
      <c r="E3384" s="407"/>
      <c r="F3384" s="874"/>
      <c r="G3384" s="874"/>
      <c r="H3384" s="874"/>
      <c r="I3384" s="874"/>
      <c r="J3384" s="874"/>
      <c r="K3384" s="874"/>
      <c r="L3384" s="874"/>
      <c r="P3384" s="286">
        <v>43973.333333333336</v>
      </c>
      <c r="Q3384">
        <v>13.910666666666668</v>
      </c>
      <c r="S3384" s="286">
        <v>44566.416666666664</v>
      </c>
      <c r="T3384" s="461">
        <v>2.2710059999999999</v>
      </c>
      <c r="V3384" s="286">
        <v>45015.416666666664</v>
      </c>
      <c r="W3384">
        <v>252.12119999999999</v>
      </c>
    </row>
    <row r="3385" spans="4:23" x14ac:dyDescent="0.2">
      <c r="D3385" s="408" t="s">
        <v>1311</v>
      </c>
      <c r="E3385" s="277">
        <v>1.4689083333333335</v>
      </c>
      <c r="F3385" s="874"/>
      <c r="G3385" s="874"/>
      <c r="H3385" s="874"/>
      <c r="I3385" s="874"/>
      <c r="J3385" s="874"/>
      <c r="K3385" s="874"/>
      <c r="L3385" s="874"/>
      <c r="P3385" s="286">
        <v>43973.375</v>
      </c>
      <c r="Q3385">
        <v>481.29583333333341</v>
      </c>
      <c r="S3385" s="286">
        <v>44566.458333333336</v>
      </c>
      <c r="T3385" s="461">
        <v>0.38985069999999999</v>
      </c>
      <c r="V3385" s="286">
        <v>45015.458333333336</v>
      </c>
      <c r="W3385">
        <v>306.30840000000001</v>
      </c>
    </row>
    <row r="3386" spans="4:23" x14ac:dyDescent="0.2">
      <c r="D3386" s="408" t="s">
        <v>1312</v>
      </c>
      <c r="E3386" s="277">
        <v>1.4188133333333333</v>
      </c>
      <c r="F3386" s="874"/>
      <c r="G3386" s="874"/>
      <c r="H3386" s="874"/>
      <c r="I3386" s="874"/>
      <c r="J3386" s="874"/>
      <c r="K3386" s="874"/>
      <c r="L3386" s="874"/>
      <c r="P3386" s="286">
        <v>43973.416666666664</v>
      </c>
      <c r="Q3386">
        <v>145.33366666666669</v>
      </c>
      <c r="S3386" s="286">
        <v>44566.5</v>
      </c>
      <c r="T3386" s="461">
        <v>1.6735930000000001</v>
      </c>
      <c r="V3386" s="286">
        <v>45015.5</v>
      </c>
      <c r="W3386">
        <v>181.72909999999999</v>
      </c>
    </row>
    <row r="3387" spans="4:23" x14ac:dyDescent="0.2">
      <c r="D3387" s="408" t="s">
        <v>1313</v>
      </c>
      <c r="E3387" s="277">
        <v>1.3789483333333334</v>
      </c>
      <c r="F3387" s="874"/>
      <c r="G3387" s="874"/>
      <c r="H3387" s="874"/>
      <c r="I3387" s="874"/>
      <c r="J3387" s="874"/>
      <c r="K3387" s="874"/>
      <c r="L3387" s="874"/>
      <c r="P3387" s="286">
        <v>43973.458333333336</v>
      </c>
      <c r="Q3387">
        <v>23.287833333333332</v>
      </c>
      <c r="S3387" s="286">
        <v>44566.541666666664</v>
      </c>
      <c r="T3387" s="461">
        <v>1.9033329999999999</v>
      </c>
      <c r="V3387" s="286">
        <v>45015.541666666664</v>
      </c>
      <c r="W3387" t="s">
        <v>1739</v>
      </c>
    </row>
    <row r="3388" spans="4:23" x14ac:dyDescent="0.2">
      <c r="D3388" s="408" t="s">
        <v>1314</v>
      </c>
      <c r="E3388" s="277">
        <v>285.78589850000009</v>
      </c>
      <c r="F3388" s="874"/>
      <c r="G3388" s="874"/>
      <c r="H3388" s="874"/>
      <c r="I3388" s="874"/>
      <c r="J3388" s="874"/>
      <c r="K3388" s="874"/>
      <c r="L3388" s="874"/>
      <c r="P3388" s="286">
        <v>43973.5</v>
      </c>
      <c r="Q3388">
        <v>20.217500000000005</v>
      </c>
      <c r="S3388" s="286">
        <v>44566.583333333336</v>
      </c>
      <c r="T3388" s="461">
        <v>1.9946680000000001</v>
      </c>
      <c r="V3388" s="286">
        <v>45015.583333333336</v>
      </c>
      <c r="W3388" t="s">
        <v>1735</v>
      </c>
    </row>
    <row r="3389" spans="4:23" x14ac:dyDescent="0.2">
      <c r="D3389" s="408" t="s">
        <v>1315</v>
      </c>
      <c r="E3389" s="277">
        <v>3.8189600000000001</v>
      </c>
      <c r="F3389" s="874"/>
      <c r="G3389" s="874"/>
      <c r="H3389" s="874"/>
      <c r="I3389" s="874"/>
      <c r="J3389" s="874"/>
      <c r="K3389" s="874"/>
      <c r="L3389" s="874"/>
      <c r="P3389" s="286">
        <v>43973.541666666664</v>
      </c>
      <c r="Q3389">
        <v>17.928333333333338</v>
      </c>
      <c r="S3389" s="286">
        <v>44566.625</v>
      </c>
      <c r="T3389" s="461">
        <v>5.2827849999999996</v>
      </c>
      <c r="V3389" s="286">
        <v>45015.625</v>
      </c>
      <c r="W3389" t="s">
        <v>1735</v>
      </c>
    </row>
    <row r="3390" spans="4:23" x14ac:dyDescent="0.2">
      <c r="D3390" s="408" t="s">
        <v>1316</v>
      </c>
      <c r="E3390" s="277">
        <v>2.7553700000000001</v>
      </c>
      <c r="F3390" s="874"/>
      <c r="G3390" s="874"/>
      <c r="H3390" s="874"/>
      <c r="I3390" s="874"/>
      <c r="J3390" s="874"/>
      <c r="K3390" s="874"/>
      <c r="L3390" s="874"/>
      <c r="P3390" s="286">
        <v>43973.583333333336</v>
      </c>
      <c r="Q3390">
        <v>12.431333333333336</v>
      </c>
      <c r="S3390" s="286">
        <v>44566.666666666664</v>
      </c>
      <c r="T3390" s="461">
        <v>1.9187050000000001</v>
      </c>
      <c r="V3390" s="286">
        <v>45015.666666666664</v>
      </c>
      <c r="W3390" t="s">
        <v>1735</v>
      </c>
    </row>
    <row r="3391" spans="4:23" x14ac:dyDescent="0.2">
      <c r="D3391" s="408" t="s">
        <v>1317</v>
      </c>
      <c r="E3391" s="277">
        <v>25.910881666666668</v>
      </c>
      <c r="F3391" s="874"/>
      <c r="G3391" s="874"/>
      <c r="H3391" s="874"/>
      <c r="I3391" s="874"/>
      <c r="J3391" s="874"/>
      <c r="K3391" s="874"/>
      <c r="L3391" s="874"/>
      <c r="P3391" s="286">
        <v>43973.625</v>
      </c>
      <c r="Q3391">
        <v>11.509166666666669</v>
      </c>
      <c r="S3391" s="286">
        <v>44566.708333333336</v>
      </c>
      <c r="T3391" s="461">
        <v>1.939184</v>
      </c>
      <c r="V3391" s="286">
        <v>45015.708333333336</v>
      </c>
      <c r="W3391" t="s">
        <v>1735</v>
      </c>
    </row>
    <row r="3392" spans="4:23" x14ac:dyDescent="0.2">
      <c r="D3392" s="408" t="s">
        <v>1318</v>
      </c>
      <c r="E3392" s="277">
        <v>120.52874999999999</v>
      </c>
      <c r="F3392" s="874"/>
      <c r="G3392" s="874"/>
      <c r="H3392" s="874"/>
      <c r="I3392" s="874"/>
      <c r="J3392" s="874"/>
      <c r="K3392" s="874"/>
      <c r="L3392" s="874"/>
      <c r="P3392" s="286">
        <v>43973.666666666664</v>
      </c>
      <c r="Q3392">
        <v>8.438500000000003</v>
      </c>
      <c r="S3392" s="286">
        <v>44566.75</v>
      </c>
      <c r="T3392" s="461">
        <v>2.0549940000000002</v>
      </c>
      <c r="V3392" s="286">
        <v>45015.75</v>
      </c>
      <c r="W3392" t="s">
        <v>1735</v>
      </c>
    </row>
    <row r="3393" spans="4:23" x14ac:dyDescent="0.2">
      <c r="D3393" s="408" t="s">
        <v>1319</v>
      </c>
      <c r="E3393" s="277">
        <v>52.822783333333305</v>
      </c>
      <c r="F3393" s="874"/>
      <c r="G3393" s="874"/>
      <c r="H3393" s="874"/>
      <c r="I3393" s="874"/>
      <c r="J3393" s="874"/>
      <c r="K3393" s="874"/>
      <c r="L3393" s="874"/>
      <c r="P3393" s="286">
        <v>43973.708333333336</v>
      </c>
      <c r="Q3393">
        <v>10.3705</v>
      </c>
      <c r="S3393" s="286">
        <v>44566.791666666664</v>
      </c>
      <c r="T3393" s="461">
        <v>1.802861</v>
      </c>
      <c r="V3393" s="286">
        <v>45015.791666666664</v>
      </c>
      <c r="W3393" t="s">
        <v>1735</v>
      </c>
    </row>
    <row r="3394" spans="4:23" x14ac:dyDescent="0.2">
      <c r="D3394" s="408" t="s">
        <v>1320</v>
      </c>
      <c r="E3394" s="277">
        <v>59.77386666666667</v>
      </c>
      <c r="F3394" s="874"/>
      <c r="G3394" s="874"/>
      <c r="H3394" s="874"/>
      <c r="I3394" s="874"/>
      <c r="J3394" s="874"/>
      <c r="K3394" s="874"/>
      <c r="L3394" s="874"/>
      <c r="P3394" s="286">
        <v>43973.75</v>
      </c>
      <c r="Q3394">
        <v>7.979499999999998</v>
      </c>
      <c r="S3394" s="286">
        <v>44566.833333333336</v>
      </c>
      <c r="T3394" s="461">
        <v>2.0002360000000001</v>
      </c>
      <c r="V3394" s="286">
        <v>45015.833333333336</v>
      </c>
      <c r="W3394" t="s">
        <v>1735</v>
      </c>
    </row>
    <row r="3395" spans="4:23" x14ac:dyDescent="0.2">
      <c r="D3395" s="408" t="s">
        <v>1321</v>
      </c>
      <c r="E3395" s="277">
        <v>85.72163333333333</v>
      </c>
      <c r="F3395" s="874"/>
      <c r="G3395" s="874"/>
      <c r="H3395" s="874"/>
      <c r="I3395" s="874"/>
      <c r="J3395" s="874"/>
      <c r="K3395" s="874"/>
      <c r="L3395" s="874"/>
      <c r="P3395" s="286">
        <v>43973.791666666664</v>
      </c>
      <c r="Q3395">
        <v>9.7114999999999956</v>
      </c>
      <c r="S3395" s="286">
        <v>44566.875</v>
      </c>
      <c r="T3395" s="461">
        <v>1.9260250000000001</v>
      </c>
      <c r="V3395" s="286">
        <v>45015.875</v>
      </c>
      <c r="W3395" t="s">
        <v>1735</v>
      </c>
    </row>
    <row r="3396" spans="4:23" x14ac:dyDescent="0.2">
      <c r="D3396" s="408" t="s">
        <v>1322</v>
      </c>
      <c r="E3396" s="277">
        <v>70.486433333333324</v>
      </c>
      <c r="F3396" s="874"/>
      <c r="G3396" s="874"/>
      <c r="H3396" s="874"/>
      <c r="I3396" s="874"/>
      <c r="J3396" s="874"/>
      <c r="K3396" s="874"/>
      <c r="L3396" s="874"/>
      <c r="P3396" s="286">
        <v>43973.833333333336</v>
      </c>
      <c r="Q3396">
        <v>11.756166666666667</v>
      </c>
      <c r="S3396" s="286">
        <v>44566.916666666664</v>
      </c>
      <c r="T3396" s="461">
        <v>2.093899</v>
      </c>
      <c r="V3396" s="286">
        <v>45016.291666666664</v>
      </c>
      <c r="W3396">
        <v>252.28290000000001</v>
      </c>
    </row>
    <row r="3397" spans="4:23" x14ac:dyDescent="0.2">
      <c r="D3397" s="408" t="s">
        <v>1323</v>
      </c>
      <c r="E3397" s="277">
        <v>56.57331666666667</v>
      </c>
      <c r="F3397" s="874"/>
      <c r="G3397" s="874"/>
      <c r="H3397" s="874"/>
      <c r="I3397" s="874"/>
      <c r="J3397" s="874"/>
      <c r="K3397" s="874"/>
      <c r="L3397" s="874"/>
      <c r="P3397" s="286">
        <v>43973.875</v>
      </c>
      <c r="Q3397">
        <v>11.185000000000002</v>
      </c>
      <c r="S3397" s="286">
        <v>44566.958333333336</v>
      </c>
      <c r="T3397" s="461">
        <v>2.2686259999999998</v>
      </c>
      <c r="V3397" s="286">
        <v>45016.333333333336</v>
      </c>
      <c r="W3397">
        <v>288.02789999999999</v>
      </c>
    </row>
    <row r="3398" spans="4:23" x14ac:dyDescent="0.2">
      <c r="D3398" s="408" t="s">
        <v>1324</v>
      </c>
      <c r="E3398" s="277">
        <v>87.831150000000022</v>
      </c>
      <c r="F3398" s="874"/>
      <c r="G3398" s="874"/>
      <c r="H3398" s="874"/>
      <c r="I3398" s="874"/>
      <c r="J3398" s="874"/>
      <c r="K3398" s="874"/>
      <c r="L3398" s="874"/>
      <c r="P3398" s="286">
        <v>43973.916666666664</v>
      </c>
      <c r="Q3398">
        <v>11.7895</v>
      </c>
      <c r="S3398" s="286">
        <v>44567</v>
      </c>
      <c r="T3398" s="461">
        <v>2.2649119999999998</v>
      </c>
      <c r="V3398" s="286">
        <v>45016.375</v>
      </c>
      <c r="W3398">
        <v>153.32640000000001</v>
      </c>
    </row>
    <row r="3399" spans="4:23" x14ac:dyDescent="0.2">
      <c r="D3399" s="408" t="s">
        <v>1325</v>
      </c>
      <c r="E3399" s="277">
        <v>63.611186666666676</v>
      </c>
      <c r="F3399" s="874"/>
      <c r="G3399" s="874"/>
      <c r="H3399" s="874"/>
      <c r="I3399" s="874"/>
      <c r="J3399" s="874"/>
      <c r="K3399" s="874"/>
      <c r="L3399" s="874"/>
      <c r="P3399" s="286">
        <v>43973.958333333336</v>
      </c>
      <c r="Q3399">
        <v>12.866666666666671</v>
      </c>
      <c r="S3399" s="286">
        <v>44567.041666666664</v>
      </c>
      <c r="T3399" s="461">
        <v>2.232002</v>
      </c>
      <c r="V3399" s="286">
        <v>45016.416666666664</v>
      </c>
      <c r="W3399">
        <v>135.3888</v>
      </c>
    </row>
    <row r="3400" spans="4:23" x14ac:dyDescent="0.2">
      <c r="D3400" s="408" t="s">
        <v>1326</v>
      </c>
      <c r="E3400" s="277">
        <v>3.835371666666668</v>
      </c>
      <c r="F3400" s="874"/>
      <c r="G3400" s="874"/>
      <c r="H3400" s="874"/>
      <c r="I3400" s="874"/>
      <c r="J3400" s="874"/>
      <c r="K3400" s="874"/>
      <c r="L3400" s="874"/>
      <c r="P3400" s="286">
        <v>43974</v>
      </c>
      <c r="Q3400">
        <v>12.379833333333336</v>
      </c>
      <c r="S3400" s="286">
        <v>44567.083333333336</v>
      </c>
      <c r="T3400" s="461">
        <v>1.8682529999999999</v>
      </c>
      <c r="V3400" s="286">
        <v>45016.458333333336</v>
      </c>
      <c r="W3400">
        <v>166.3304</v>
      </c>
    </row>
    <row r="3401" spans="4:23" x14ac:dyDescent="0.2">
      <c r="D3401" s="408" t="s">
        <v>1327</v>
      </c>
      <c r="E3401" s="277">
        <v>2.1585999999999994</v>
      </c>
      <c r="F3401" s="874"/>
      <c r="G3401" s="874"/>
      <c r="H3401" s="874"/>
      <c r="I3401" s="874"/>
      <c r="J3401" s="874"/>
      <c r="K3401" s="874"/>
      <c r="L3401" s="874"/>
      <c r="P3401" s="286">
        <v>43974.041666666664</v>
      </c>
      <c r="Q3401">
        <v>13.696333333333335</v>
      </c>
      <c r="S3401" s="286">
        <v>44567.125</v>
      </c>
      <c r="T3401" s="461">
        <v>1.1291530000000001</v>
      </c>
      <c r="V3401" s="286">
        <v>45016.5</v>
      </c>
      <c r="W3401">
        <v>97.702380000000005</v>
      </c>
    </row>
    <row r="3402" spans="4:23" x14ac:dyDescent="0.2">
      <c r="D3402" s="408" t="s">
        <v>1328</v>
      </c>
      <c r="E3402" s="277">
        <v>1.5885333333333336</v>
      </c>
      <c r="F3402" s="874"/>
      <c r="G3402" s="874"/>
      <c r="H3402" s="874"/>
      <c r="I3402" s="874"/>
      <c r="J3402" s="874"/>
      <c r="K3402" s="874"/>
      <c r="L3402" s="874"/>
      <c r="P3402" s="286">
        <v>43974.083333333336</v>
      </c>
      <c r="Q3402">
        <v>12.90966666666667</v>
      </c>
      <c r="S3402" s="286">
        <v>44567.166666666664</v>
      </c>
      <c r="T3402" s="461">
        <v>1.5844579999999999</v>
      </c>
      <c r="V3402" s="286">
        <v>45016.541666666664</v>
      </c>
      <c r="W3402" t="s">
        <v>1739</v>
      </c>
    </row>
    <row r="3403" spans="4:23" x14ac:dyDescent="0.2">
      <c r="D3403" s="408" t="s">
        <v>1329</v>
      </c>
      <c r="E3403" s="277">
        <v>1.3359116666666671</v>
      </c>
      <c r="F3403" s="874"/>
      <c r="G3403" s="874"/>
      <c r="H3403" s="874"/>
      <c r="I3403" s="874"/>
      <c r="J3403" s="874"/>
      <c r="K3403" s="874"/>
      <c r="L3403" s="874"/>
      <c r="P3403" s="286">
        <v>43974.125</v>
      </c>
      <c r="Q3403">
        <v>286.92333333333329</v>
      </c>
      <c r="S3403" s="286">
        <v>44567.208333333336</v>
      </c>
      <c r="T3403" s="461">
        <v>1.84839</v>
      </c>
      <c r="V3403" s="286">
        <v>45016.583333333336</v>
      </c>
      <c r="W3403" t="s">
        <v>1735</v>
      </c>
    </row>
    <row r="3404" spans="4:23" x14ac:dyDescent="0.2">
      <c r="D3404" s="408" t="s">
        <v>1330</v>
      </c>
      <c r="E3404" s="277">
        <v>1.2220499999999999</v>
      </c>
      <c r="F3404" s="874"/>
      <c r="G3404" s="874"/>
      <c r="H3404" s="874"/>
      <c r="I3404" s="874"/>
      <c r="J3404" s="874"/>
      <c r="K3404" s="874"/>
      <c r="L3404" s="874"/>
      <c r="P3404" s="286">
        <v>43974.166666666664</v>
      </c>
      <c r="Q3404">
        <v>25.760666666666676</v>
      </c>
      <c r="S3404" s="286">
        <v>44567.25</v>
      </c>
      <c r="T3404" s="461">
        <v>2.9558140000000002</v>
      </c>
      <c r="V3404" s="286">
        <v>45016.625</v>
      </c>
      <c r="W3404" t="s">
        <v>1735</v>
      </c>
    </row>
    <row r="3405" spans="4:23" x14ac:dyDescent="0.2">
      <c r="D3405" s="408" t="s">
        <v>1331</v>
      </c>
      <c r="E3405" s="277">
        <v>1.14859</v>
      </c>
      <c r="F3405" s="874"/>
      <c r="G3405" s="874"/>
      <c r="H3405" s="874"/>
      <c r="I3405" s="874"/>
      <c r="J3405" s="874"/>
      <c r="K3405" s="874"/>
      <c r="L3405" s="874"/>
      <c r="P3405" s="286">
        <v>43974.208333333336</v>
      </c>
      <c r="Q3405">
        <v>16.879499999999997</v>
      </c>
      <c r="S3405" s="286">
        <v>44567.291666666664</v>
      </c>
      <c r="T3405" s="461">
        <v>1.4339599999999999</v>
      </c>
      <c r="V3405" s="286">
        <v>45016.666666666664</v>
      </c>
      <c r="W3405" t="s">
        <v>1735</v>
      </c>
    </row>
    <row r="3406" spans="4:23" x14ac:dyDescent="0.2">
      <c r="D3406" s="408" t="s">
        <v>1332</v>
      </c>
      <c r="E3406" s="277">
        <v>1.1868933333333336</v>
      </c>
      <c r="F3406" s="874"/>
      <c r="G3406" s="874"/>
      <c r="H3406" s="874"/>
      <c r="I3406" s="874"/>
      <c r="J3406" s="874"/>
      <c r="K3406" s="874"/>
      <c r="L3406" s="874"/>
      <c r="P3406" s="286">
        <v>43974.25</v>
      </c>
      <c r="Q3406">
        <v>38.412833333333339</v>
      </c>
      <c r="S3406" s="286">
        <v>44567.333333333336</v>
      </c>
      <c r="T3406" s="461">
        <v>1.3356889999999999</v>
      </c>
      <c r="V3406" s="286">
        <v>45016.708333333336</v>
      </c>
      <c r="W3406" t="s">
        <v>1735</v>
      </c>
    </row>
    <row r="3407" spans="4:23" x14ac:dyDescent="0.2">
      <c r="D3407" s="408" t="s">
        <v>1333</v>
      </c>
      <c r="E3407" s="277">
        <v>1.2130661666666669</v>
      </c>
      <c r="F3407" s="874"/>
      <c r="G3407" s="874"/>
      <c r="H3407" s="874"/>
      <c r="I3407" s="874"/>
      <c r="J3407" s="874"/>
      <c r="K3407" s="874"/>
      <c r="L3407" s="874"/>
      <c r="P3407" s="286">
        <v>43974.291666666664</v>
      </c>
      <c r="Q3407">
        <v>158.99100000000001</v>
      </c>
      <c r="S3407" s="286">
        <v>44567.375</v>
      </c>
      <c r="T3407" s="461">
        <v>1.6540760000000001</v>
      </c>
      <c r="V3407" s="286">
        <v>45016.75</v>
      </c>
      <c r="W3407" t="s">
        <v>1735</v>
      </c>
    </row>
    <row r="3408" spans="4:23" x14ac:dyDescent="0.2">
      <c r="D3408" s="408" t="s">
        <v>1334</v>
      </c>
      <c r="E3408" s="277">
        <v>1.3303633333333338</v>
      </c>
      <c r="F3408" s="874"/>
      <c r="G3408" s="874"/>
      <c r="H3408" s="874"/>
      <c r="I3408" s="874"/>
      <c r="J3408" s="874"/>
      <c r="K3408" s="874"/>
      <c r="L3408" s="874"/>
      <c r="P3408" s="286">
        <v>43974.333333333336</v>
      </c>
      <c r="Q3408">
        <v>33.974000000000011</v>
      </c>
      <c r="S3408" s="286">
        <v>44567.416666666664</v>
      </c>
      <c r="T3408" s="461">
        <v>2.5599029999999998</v>
      </c>
      <c r="V3408" s="286">
        <v>45016.791666666664</v>
      </c>
      <c r="W3408" t="s">
        <v>1735</v>
      </c>
    </row>
    <row r="3409" spans="4:23" ht="15" x14ac:dyDescent="0.25">
      <c r="D3409" s="406" t="s">
        <v>1089</v>
      </c>
      <c r="E3409" s="407"/>
      <c r="F3409" s="874"/>
      <c r="G3409" s="874"/>
      <c r="H3409" s="874"/>
      <c r="I3409" s="874"/>
      <c r="J3409" s="874"/>
      <c r="K3409" s="874"/>
      <c r="L3409" s="874"/>
      <c r="P3409" s="286">
        <v>43974.375</v>
      </c>
      <c r="Q3409">
        <v>67.052499999999981</v>
      </c>
      <c r="S3409" s="286">
        <v>44567.458333333336</v>
      </c>
      <c r="T3409" s="461">
        <v>2.1576059999999999</v>
      </c>
      <c r="V3409" s="286">
        <v>45016.833333333336</v>
      </c>
      <c r="W3409" t="s">
        <v>1735</v>
      </c>
    </row>
    <row r="3410" spans="4:23" x14ac:dyDescent="0.2">
      <c r="D3410" s="408" t="s">
        <v>1311</v>
      </c>
      <c r="E3410" s="277">
        <v>1.3125000000000002</v>
      </c>
      <c r="F3410" s="874"/>
      <c r="G3410" s="874"/>
      <c r="H3410" s="874"/>
      <c r="I3410" s="874"/>
      <c r="J3410" s="874"/>
      <c r="K3410" s="874"/>
      <c r="L3410" s="874"/>
      <c r="P3410" s="286">
        <v>43974.416666666664</v>
      </c>
      <c r="Q3410">
        <v>80.642666666666656</v>
      </c>
      <c r="S3410" s="286">
        <v>44567.5</v>
      </c>
      <c r="T3410" s="461">
        <v>2.554322</v>
      </c>
      <c r="V3410" s="286">
        <v>45016.875</v>
      </c>
      <c r="W3410" t="s">
        <v>1735</v>
      </c>
    </row>
    <row r="3411" spans="4:23" x14ac:dyDescent="0.2">
      <c r="D3411" s="408" t="s">
        <v>1312</v>
      </c>
      <c r="E3411" s="277">
        <v>1.2696849999999997</v>
      </c>
      <c r="F3411" s="874"/>
      <c r="G3411" s="874"/>
      <c r="H3411" s="874"/>
      <c r="I3411" s="874"/>
      <c r="J3411" s="874"/>
      <c r="K3411" s="874"/>
      <c r="L3411" s="874"/>
      <c r="P3411" s="286">
        <v>43974.458333333336</v>
      </c>
      <c r="Q3411">
        <v>63.660166666666655</v>
      </c>
      <c r="S3411" s="286">
        <v>44567.541666666664</v>
      </c>
      <c r="T3411" s="461">
        <v>2.6392500000000001</v>
      </c>
      <c r="V3411" s="286">
        <v>45017.291666666664</v>
      </c>
      <c r="W3411" t="s">
        <v>1736</v>
      </c>
    </row>
    <row r="3412" spans="4:23" x14ac:dyDescent="0.2">
      <c r="D3412" s="408" t="s">
        <v>1313</v>
      </c>
      <c r="E3412" s="277">
        <v>1.2254400000000001</v>
      </c>
      <c r="F3412" s="874"/>
      <c r="G3412" s="874"/>
      <c r="H3412" s="874"/>
      <c r="I3412" s="874"/>
      <c r="J3412" s="874"/>
      <c r="K3412" s="874"/>
      <c r="L3412" s="874"/>
      <c r="P3412" s="286">
        <v>43974.5</v>
      </c>
      <c r="Q3412">
        <v>38.119666666666674</v>
      </c>
      <c r="S3412" s="286">
        <v>44567.583333333336</v>
      </c>
      <c r="T3412" s="461">
        <v>2.3316469999999998</v>
      </c>
      <c r="V3412" s="286">
        <v>45017.333333333336</v>
      </c>
      <c r="W3412" t="s">
        <v>1736</v>
      </c>
    </row>
    <row r="3413" spans="4:23" x14ac:dyDescent="0.2">
      <c r="D3413" s="408" t="s">
        <v>1314</v>
      </c>
      <c r="E3413" s="277">
        <v>286.83355399999994</v>
      </c>
      <c r="F3413" s="874"/>
      <c r="G3413" s="874"/>
      <c r="H3413" s="874"/>
      <c r="I3413" s="874"/>
      <c r="J3413" s="874"/>
      <c r="K3413" s="874"/>
      <c r="L3413" s="874"/>
      <c r="P3413" s="286">
        <v>43974.541666666664</v>
      </c>
      <c r="Q3413">
        <v>63.9895</v>
      </c>
      <c r="S3413" s="286">
        <v>44567.625</v>
      </c>
      <c r="T3413" s="461">
        <v>2.0343870000000002</v>
      </c>
      <c r="V3413" s="286">
        <v>45017.375</v>
      </c>
      <c r="W3413" t="s">
        <v>1736</v>
      </c>
    </row>
    <row r="3414" spans="4:23" x14ac:dyDescent="0.2">
      <c r="D3414" s="408" t="s">
        <v>1315</v>
      </c>
      <c r="E3414" s="277">
        <v>3.4710550000000002</v>
      </c>
      <c r="F3414" s="874"/>
      <c r="G3414" s="874"/>
      <c r="H3414" s="874"/>
      <c r="I3414" s="874"/>
      <c r="J3414" s="874"/>
      <c r="K3414" s="874"/>
      <c r="L3414" s="874"/>
      <c r="P3414" s="286">
        <v>43974.583333333336</v>
      </c>
      <c r="Q3414">
        <v>20.088833333333334</v>
      </c>
      <c r="S3414" s="286">
        <v>44567.666666666664</v>
      </c>
      <c r="T3414" s="461">
        <v>2.0048520000000001</v>
      </c>
      <c r="V3414" s="286">
        <v>45017.416666666664</v>
      </c>
      <c r="W3414" t="s">
        <v>1736</v>
      </c>
    </row>
    <row r="3415" spans="4:23" x14ac:dyDescent="0.2">
      <c r="D3415" s="408" t="s">
        <v>1316</v>
      </c>
      <c r="E3415" s="277">
        <v>2.1594466666666667</v>
      </c>
      <c r="F3415" s="874"/>
      <c r="G3415" s="874"/>
      <c r="H3415" s="874"/>
      <c r="I3415" s="874"/>
      <c r="J3415" s="874"/>
      <c r="K3415" s="874"/>
      <c r="L3415" s="874"/>
      <c r="P3415" s="286">
        <v>43974.625</v>
      </c>
      <c r="Q3415">
        <v>20.052666666666671</v>
      </c>
      <c r="S3415" s="286">
        <v>44567.708333333336</v>
      </c>
      <c r="T3415" s="461">
        <v>2.0381719999999999</v>
      </c>
      <c r="V3415" s="286">
        <v>45017.458333333336</v>
      </c>
      <c r="W3415" t="s">
        <v>1736</v>
      </c>
    </row>
    <row r="3416" spans="4:23" x14ac:dyDescent="0.2">
      <c r="D3416" s="408" t="s">
        <v>1317</v>
      </c>
      <c r="E3416" s="277">
        <v>1.8438133333333331</v>
      </c>
      <c r="F3416" s="874"/>
      <c r="G3416" s="874"/>
      <c r="H3416" s="874"/>
      <c r="I3416" s="874"/>
      <c r="J3416" s="874"/>
      <c r="K3416" s="874"/>
      <c r="L3416" s="874"/>
      <c r="P3416" s="286">
        <v>43974.666666666664</v>
      </c>
      <c r="Q3416">
        <v>18.033333333333328</v>
      </c>
      <c r="S3416" s="286">
        <v>44567.75</v>
      </c>
      <c r="T3416" s="461">
        <v>2.2210890000000001</v>
      </c>
      <c r="V3416" s="286">
        <v>45017.5</v>
      </c>
      <c r="W3416" t="s">
        <v>1736</v>
      </c>
    </row>
    <row r="3417" spans="4:23" x14ac:dyDescent="0.2">
      <c r="D3417" s="408" t="s">
        <v>1318</v>
      </c>
      <c r="E3417" s="277">
        <v>1.7458316666666664</v>
      </c>
      <c r="F3417" s="874"/>
      <c r="G3417" s="874"/>
      <c r="H3417" s="874"/>
      <c r="I3417" s="874"/>
      <c r="J3417" s="874"/>
      <c r="K3417" s="874"/>
      <c r="L3417" s="874"/>
      <c r="P3417" s="286">
        <v>43974.708333333336</v>
      </c>
      <c r="Q3417">
        <v>16.763166666666667</v>
      </c>
      <c r="S3417" s="286">
        <v>44567.791666666664</v>
      </c>
      <c r="T3417" s="461">
        <v>2.2003400000000002</v>
      </c>
      <c r="V3417" s="286">
        <v>45017.541666666664</v>
      </c>
      <c r="W3417" t="s">
        <v>1736</v>
      </c>
    </row>
    <row r="3418" spans="4:23" x14ac:dyDescent="0.2">
      <c r="D3418" s="408" t="s">
        <v>1319</v>
      </c>
      <c r="E3418" s="277">
        <v>1.7265116666666664</v>
      </c>
      <c r="F3418" s="874"/>
      <c r="G3418" s="874"/>
      <c r="H3418" s="874"/>
      <c r="I3418" s="874"/>
      <c r="J3418" s="874"/>
      <c r="K3418" s="874"/>
      <c r="L3418" s="874"/>
      <c r="P3418" s="286">
        <v>43974.75</v>
      </c>
      <c r="Q3418">
        <v>13.316166666666664</v>
      </c>
      <c r="S3418" s="286">
        <v>44567.833333333336</v>
      </c>
      <c r="T3418" s="461">
        <v>2.2126570000000001</v>
      </c>
      <c r="V3418" s="286">
        <v>45017.583333333336</v>
      </c>
      <c r="W3418" t="s">
        <v>1736</v>
      </c>
    </row>
    <row r="3419" spans="4:23" x14ac:dyDescent="0.2">
      <c r="D3419" s="408" t="s">
        <v>1320</v>
      </c>
      <c r="E3419" s="277">
        <v>1.6109216666666673</v>
      </c>
      <c r="F3419" s="874"/>
      <c r="G3419" s="874"/>
      <c r="H3419" s="874"/>
      <c r="I3419" s="874"/>
      <c r="J3419" s="874"/>
      <c r="K3419" s="874"/>
      <c r="L3419" s="874"/>
      <c r="P3419" s="286">
        <v>43974.791666666664</v>
      </c>
      <c r="Q3419">
        <v>11.797500000000001</v>
      </c>
      <c r="S3419" s="286">
        <v>44567.875</v>
      </c>
      <c r="T3419" s="461">
        <v>1.992559</v>
      </c>
      <c r="V3419" s="286">
        <v>45017.625</v>
      </c>
      <c r="W3419" t="s">
        <v>1736</v>
      </c>
    </row>
    <row r="3420" spans="4:23" x14ac:dyDescent="0.2">
      <c r="D3420" s="408" t="s">
        <v>1321</v>
      </c>
      <c r="E3420" s="277">
        <v>1.7246133333333336</v>
      </c>
      <c r="F3420" s="874"/>
      <c r="G3420" s="874"/>
      <c r="H3420" s="874"/>
      <c r="I3420" s="874"/>
      <c r="J3420" s="874"/>
      <c r="K3420" s="874"/>
      <c r="L3420" s="874"/>
      <c r="P3420" s="286">
        <v>43974.833333333336</v>
      </c>
      <c r="Q3420">
        <v>10.417833333333334</v>
      </c>
      <c r="S3420" s="286">
        <v>44567.916666666664</v>
      </c>
      <c r="T3420" s="461">
        <v>1.887416</v>
      </c>
      <c r="V3420" s="286">
        <v>45017.666666666664</v>
      </c>
      <c r="W3420" t="s">
        <v>1736</v>
      </c>
    </row>
    <row r="3421" spans="4:23" x14ac:dyDescent="0.2">
      <c r="D3421" s="408" t="s">
        <v>1322</v>
      </c>
      <c r="E3421" s="277">
        <v>1.7906683333333331</v>
      </c>
      <c r="F3421" s="874"/>
      <c r="G3421" s="874"/>
      <c r="H3421" s="874"/>
      <c r="I3421" s="874"/>
      <c r="J3421" s="874"/>
      <c r="K3421" s="874"/>
      <c r="L3421" s="874"/>
      <c r="P3421" s="286">
        <v>43974.875</v>
      </c>
      <c r="Q3421">
        <v>9.5961666666666652</v>
      </c>
      <c r="S3421" s="286">
        <v>44567.958333333336</v>
      </c>
      <c r="T3421" s="461">
        <v>2.8764240000000001</v>
      </c>
      <c r="V3421" s="286">
        <v>45017.708333333336</v>
      </c>
      <c r="W3421" t="s">
        <v>1736</v>
      </c>
    </row>
    <row r="3422" spans="4:23" x14ac:dyDescent="0.2">
      <c r="D3422" s="408" t="s">
        <v>1323</v>
      </c>
      <c r="E3422" s="277">
        <v>1.8484783333333332</v>
      </c>
      <c r="F3422" s="874"/>
      <c r="G3422" s="874"/>
      <c r="H3422" s="874"/>
      <c r="I3422" s="874"/>
      <c r="J3422" s="874"/>
      <c r="K3422" s="874"/>
      <c r="L3422" s="874"/>
      <c r="P3422" s="286">
        <v>43974.916666666664</v>
      </c>
      <c r="Q3422">
        <v>9.0818333333333303</v>
      </c>
      <c r="S3422" s="286">
        <v>44568</v>
      </c>
      <c r="T3422" s="461">
        <v>0.19531989999999999</v>
      </c>
      <c r="V3422" s="286">
        <v>45017.75</v>
      </c>
      <c r="W3422" t="s">
        <v>1736</v>
      </c>
    </row>
    <row r="3423" spans="4:23" x14ac:dyDescent="0.2">
      <c r="D3423" s="408" t="s">
        <v>1324</v>
      </c>
      <c r="E3423" s="277">
        <v>1.9439050000000007</v>
      </c>
      <c r="F3423" s="874"/>
      <c r="G3423" s="874"/>
      <c r="H3423" s="874"/>
      <c r="I3423" s="874"/>
      <c r="J3423" s="874"/>
      <c r="K3423" s="874"/>
      <c r="L3423" s="874"/>
      <c r="P3423" s="286">
        <v>43974.958333333336</v>
      </c>
      <c r="Q3423">
        <v>8.908666666666667</v>
      </c>
      <c r="S3423" s="286">
        <v>44568.041666666664</v>
      </c>
      <c r="T3423" s="461">
        <v>1.7350000000000001</v>
      </c>
      <c r="V3423" s="286">
        <v>45017.791666666664</v>
      </c>
      <c r="W3423" t="s">
        <v>1736</v>
      </c>
    </row>
    <row r="3424" spans="4:23" x14ac:dyDescent="0.2">
      <c r="D3424" s="408" t="s">
        <v>1325</v>
      </c>
      <c r="E3424" s="277">
        <v>2.2583866666666665</v>
      </c>
      <c r="F3424" s="874"/>
      <c r="G3424" s="874"/>
      <c r="H3424" s="874"/>
      <c r="I3424" s="874"/>
      <c r="J3424" s="874"/>
      <c r="K3424" s="874"/>
      <c r="L3424" s="874"/>
      <c r="P3424" s="286">
        <v>43975</v>
      </c>
      <c r="Q3424">
        <v>10.481500000000002</v>
      </c>
      <c r="S3424" s="286">
        <v>44568.083333333336</v>
      </c>
      <c r="T3424" s="461">
        <v>2.7659739999999999</v>
      </c>
      <c r="V3424" s="286">
        <v>45017.833333333336</v>
      </c>
      <c r="W3424" t="s">
        <v>1736</v>
      </c>
    </row>
    <row r="3425" spans="4:23" x14ac:dyDescent="0.2">
      <c r="D3425" s="408" t="s">
        <v>1326</v>
      </c>
      <c r="E3425" s="277">
        <v>2.3081266666666664</v>
      </c>
      <c r="F3425" s="874"/>
      <c r="G3425" s="874"/>
      <c r="H3425" s="874"/>
      <c r="I3425" s="874"/>
      <c r="J3425" s="874"/>
      <c r="K3425" s="874"/>
      <c r="L3425" s="874"/>
      <c r="P3425" s="286">
        <v>43975.041666666664</v>
      </c>
      <c r="Q3425">
        <v>7.4911666666666683</v>
      </c>
      <c r="S3425" s="286">
        <v>44568.125</v>
      </c>
      <c r="T3425" s="461">
        <v>1.9935659999999999</v>
      </c>
      <c r="V3425" s="286">
        <v>45017.875</v>
      </c>
      <c r="W3425" t="s">
        <v>1736</v>
      </c>
    </row>
    <row r="3426" spans="4:23" x14ac:dyDescent="0.2">
      <c r="D3426" s="408" t="s">
        <v>1327</v>
      </c>
      <c r="E3426" s="277">
        <v>2.1956016666666671</v>
      </c>
      <c r="F3426" s="874"/>
      <c r="G3426" s="874"/>
      <c r="H3426" s="874"/>
      <c r="I3426" s="874"/>
      <c r="J3426" s="874"/>
      <c r="K3426" s="874"/>
      <c r="L3426" s="874"/>
      <c r="P3426" s="286">
        <v>43975.083333333336</v>
      </c>
      <c r="Q3426">
        <v>9.1573333333333338</v>
      </c>
      <c r="S3426" s="286">
        <v>44568.166666666664</v>
      </c>
      <c r="T3426" s="461">
        <v>2.964458</v>
      </c>
      <c r="V3426" s="286">
        <v>45018.291666666664</v>
      </c>
      <c r="W3426" t="s">
        <v>1736</v>
      </c>
    </row>
    <row r="3427" spans="4:23" x14ac:dyDescent="0.2">
      <c r="D3427" s="408" t="s">
        <v>1328</v>
      </c>
      <c r="E3427" s="277">
        <v>2.1213666666666664</v>
      </c>
      <c r="F3427" s="874"/>
      <c r="G3427" s="874"/>
      <c r="H3427" s="874"/>
      <c r="I3427" s="874"/>
      <c r="J3427" s="874"/>
      <c r="K3427" s="874"/>
      <c r="L3427" s="874"/>
      <c r="P3427" s="286">
        <v>43975.125</v>
      </c>
      <c r="Q3427">
        <v>275.608</v>
      </c>
      <c r="S3427" s="286">
        <v>44568.208333333336</v>
      </c>
      <c r="T3427" s="461">
        <v>3.1052200000000001</v>
      </c>
      <c r="V3427" s="286">
        <v>45018.333333333336</v>
      </c>
      <c r="W3427" t="s">
        <v>1736</v>
      </c>
    </row>
    <row r="3428" spans="4:23" x14ac:dyDescent="0.2">
      <c r="D3428" s="408" t="s">
        <v>1329</v>
      </c>
      <c r="E3428" s="277">
        <v>1.9720333333333337</v>
      </c>
      <c r="F3428" s="874"/>
      <c r="G3428" s="874"/>
      <c r="H3428" s="874"/>
      <c r="I3428" s="874"/>
      <c r="J3428" s="874"/>
      <c r="K3428" s="874"/>
      <c r="L3428" s="874"/>
      <c r="P3428" s="286">
        <v>43975.166666666664</v>
      </c>
      <c r="Q3428">
        <v>19.046500000000005</v>
      </c>
      <c r="S3428" s="286">
        <v>44568.25</v>
      </c>
      <c r="T3428" s="461">
        <v>3.115443</v>
      </c>
      <c r="V3428" s="286">
        <v>45018.375</v>
      </c>
      <c r="W3428" t="s">
        <v>1736</v>
      </c>
    </row>
    <row r="3429" spans="4:23" x14ac:dyDescent="0.2">
      <c r="D3429" s="408" t="s">
        <v>1330</v>
      </c>
      <c r="E3429" s="277">
        <v>1.8449333333333333</v>
      </c>
      <c r="F3429" s="874"/>
      <c r="G3429" s="874"/>
      <c r="H3429" s="874"/>
      <c r="I3429" s="874"/>
      <c r="J3429" s="874"/>
      <c r="K3429" s="874"/>
      <c r="L3429" s="874"/>
      <c r="P3429" s="286">
        <v>43975.208333333336</v>
      </c>
      <c r="Q3429">
        <v>14.217499999999999</v>
      </c>
      <c r="S3429" s="286">
        <v>44568.291666666664</v>
      </c>
      <c r="T3429" s="461">
        <v>3.2928459999999999</v>
      </c>
      <c r="V3429" s="286">
        <v>45018.416666666664</v>
      </c>
      <c r="W3429" t="s">
        <v>1736</v>
      </c>
    </row>
    <row r="3430" spans="4:23" x14ac:dyDescent="0.2">
      <c r="D3430" s="408" t="s">
        <v>1331</v>
      </c>
      <c r="E3430" s="277">
        <v>1.8061316666666662</v>
      </c>
      <c r="F3430" s="874"/>
      <c r="G3430" s="874"/>
      <c r="H3430" s="874"/>
      <c r="I3430" s="874"/>
      <c r="J3430" s="874"/>
      <c r="K3430" s="874"/>
      <c r="L3430" s="874"/>
      <c r="P3430" s="286">
        <v>43975.25</v>
      </c>
      <c r="Q3430">
        <v>9.8835000000000033</v>
      </c>
      <c r="S3430" s="286">
        <v>44568.333333333336</v>
      </c>
      <c r="T3430" s="461">
        <v>3.4539110000000002</v>
      </c>
      <c r="V3430" s="286">
        <v>45018.458333333336</v>
      </c>
      <c r="W3430" t="s">
        <v>1736</v>
      </c>
    </row>
    <row r="3431" spans="4:23" x14ac:dyDescent="0.2">
      <c r="D3431" s="408" t="s">
        <v>1332</v>
      </c>
      <c r="E3431" s="277">
        <v>1.6043950000000002</v>
      </c>
      <c r="F3431" s="874"/>
      <c r="G3431" s="874"/>
      <c r="H3431" s="874"/>
      <c r="I3431" s="874"/>
      <c r="J3431" s="874"/>
      <c r="K3431" s="874"/>
      <c r="L3431" s="874"/>
      <c r="P3431" s="286">
        <v>43975.291666666664</v>
      </c>
      <c r="Q3431">
        <v>10.267333333333335</v>
      </c>
      <c r="S3431" s="286">
        <v>44568.375</v>
      </c>
      <c r="T3431" s="461">
        <v>3.006424</v>
      </c>
      <c r="V3431" s="286">
        <v>45018.5</v>
      </c>
      <c r="W3431" t="s">
        <v>1736</v>
      </c>
    </row>
    <row r="3432" spans="4:23" x14ac:dyDescent="0.2">
      <c r="D3432" s="408" t="s">
        <v>1333</v>
      </c>
      <c r="E3432" s="277">
        <v>1.4748633333333327</v>
      </c>
      <c r="F3432" s="874"/>
      <c r="G3432" s="874"/>
      <c r="H3432" s="874"/>
      <c r="I3432" s="874"/>
      <c r="J3432" s="874"/>
      <c r="K3432" s="874"/>
      <c r="L3432" s="874"/>
      <c r="P3432" s="286">
        <v>43975.333333333336</v>
      </c>
      <c r="Q3432">
        <v>26.989000000000001</v>
      </c>
      <c r="S3432" s="286">
        <v>44568.416666666664</v>
      </c>
      <c r="T3432" s="461">
        <v>3.136584</v>
      </c>
      <c r="V3432" s="286">
        <v>45018.541666666664</v>
      </c>
      <c r="W3432" t="s">
        <v>1736</v>
      </c>
    </row>
    <row r="3433" spans="4:23" x14ac:dyDescent="0.2">
      <c r="D3433" s="408" t="s">
        <v>1334</v>
      </c>
      <c r="E3433" s="277">
        <v>1.3550249999999999</v>
      </c>
      <c r="F3433" s="874"/>
      <c r="G3433" s="874"/>
      <c r="H3433" s="874"/>
      <c r="I3433" s="874"/>
      <c r="J3433" s="874"/>
      <c r="K3433" s="874"/>
      <c r="L3433" s="874"/>
      <c r="P3433" s="286">
        <v>43975.375</v>
      </c>
      <c r="Q3433">
        <v>12.801499999999995</v>
      </c>
      <c r="S3433" s="286">
        <v>44568.458333333336</v>
      </c>
      <c r="T3433" s="461">
        <v>3.1392410000000002</v>
      </c>
      <c r="V3433" s="286">
        <v>45018.583333333336</v>
      </c>
      <c r="W3433" t="s">
        <v>1736</v>
      </c>
    </row>
    <row r="3434" spans="4:23" ht="15" x14ac:dyDescent="0.25">
      <c r="D3434" s="406" t="s">
        <v>1090</v>
      </c>
      <c r="E3434" s="407"/>
      <c r="F3434" s="874"/>
      <c r="G3434" s="874"/>
      <c r="H3434" s="874"/>
      <c r="I3434" s="874"/>
      <c r="J3434" s="874"/>
      <c r="K3434" s="874"/>
      <c r="L3434" s="874"/>
      <c r="P3434" s="286">
        <v>43975.416666666664</v>
      </c>
      <c r="Q3434">
        <v>15.898166666666667</v>
      </c>
      <c r="S3434" s="286">
        <v>44568.5</v>
      </c>
      <c r="T3434" s="461">
        <v>3.221854</v>
      </c>
      <c r="V3434" s="286">
        <v>45018.625</v>
      </c>
      <c r="W3434" t="s">
        <v>1736</v>
      </c>
    </row>
    <row r="3435" spans="4:23" x14ac:dyDescent="0.2">
      <c r="D3435" s="408" t="s">
        <v>1311</v>
      </c>
      <c r="E3435" s="277">
        <v>1.2850500000000005</v>
      </c>
      <c r="F3435" s="874"/>
      <c r="G3435" s="874"/>
      <c r="H3435" s="874"/>
      <c r="I3435" s="874"/>
      <c r="J3435" s="874"/>
      <c r="K3435" s="874"/>
      <c r="L3435" s="874"/>
      <c r="P3435" s="286">
        <v>43975.458333333336</v>
      </c>
      <c r="Q3435">
        <v>10.860166666666668</v>
      </c>
      <c r="S3435" s="286">
        <v>44568.541666666664</v>
      </c>
      <c r="T3435" s="461">
        <v>3.7449880000000002</v>
      </c>
      <c r="V3435" s="286">
        <v>45018.666666666664</v>
      </c>
      <c r="W3435" t="s">
        <v>1736</v>
      </c>
    </row>
    <row r="3436" spans="4:23" x14ac:dyDescent="0.2">
      <c r="D3436" s="408" t="s">
        <v>1312</v>
      </c>
      <c r="E3436" s="277">
        <v>1.2476683333333332</v>
      </c>
      <c r="F3436" s="874"/>
      <c r="G3436" s="874"/>
      <c r="H3436" s="874"/>
      <c r="I3436" s="874"/>
      <c r="J3436" s="874"/>
      <c r="K3436" s="874"/>
      <c r="L3436" s="874"/>
      <c r="P3436" s="286">
        <v>43975.5</v>
      </c>
      <c r="Q3436">
        <v>9.5295000000000023</v>
      </c>
      <c r="S3436" s="286">
        <v>44568.583333333336</v>
      </c>
      <c r="T3436" s="461">
        <v>3.6017779999999999</v>
      </c>
      <c r="V3436" s="286">
        <v>45018.708333333336</v>
      </c>
      <c r="W3436" t="s">
        <v>1736</v>
      </c>
    </row>
    <row r="3437" spans="4:23" x14ac:dyDescent="0.2">
      <c r="D3437" s="408" t="s">
        <v>1313</v>
      </c>
      <c r="E3437" s="277">
        <v>1.2279783333333334</v>
      </c>
      <c r="F3437" s="874"/>
      <c r="G3437" s="874"/>
      <c r="H3437" s="874"/>
      <c r="I3437" s="874"/>
      <c r="J3437" s="874"/>
      <c r="K3437" s="874"/>
      <c r="L3437" s="874"/>
      <c r="P3437" s="286">
        <v>43975.541666666664</v>
      </c>
      <c r="Q3437">
        <v>8.8328333333333315</v>
      </c>
      <c r="S3437" s="286">
        <v>44568.625</v>
      </c>
      <c r="T3437" s="461">
        <v>2.5892119999999998</v>
      </c>
      <c r="V3437" s="286">
        <v>45018.75</v>
      </c>
      <c r="W3437" t="s">
        <v>1736</v>
      </c>
    </row>
    <row r="3438" spans="4:23" x14ac:dyDescent="0.2">
      <c r="D3438" s="408" t="s">
        <v>1314</v>
      </c>
      <c r="E3438" s="277">
        <v>283.82721816666657</v>
      </c>
      <c r="F3438" s="874"/>
      <c r="G3438" s="874"/>
      <c r="H3438" s="874"/>
      <c r="I3438" s="874"/>
      <c r="J3438" s="874"/>
      <c r="K3438" s="874"/>
      <c r="L3438" s="874"/>
      <c r="P3438" s="286">
        <v>43975.583333333336</v>
      </c>
      <c r="Q3438">
        <v>9.1171666666666678</v>
      </c>
      <c r="S3438" s="286">
        <v>44568.666666666664</v>
      </c>
      <c r="T3438" s="461">
        <v>3.012721</v>
      </c>
      <c r="V3438" s="286">
        <v>45018.791666666664</v>
      </c>
      <c r="W3438" t="s">
        <v>1736</v>
      </c>
    </row>
    <row r="3439" spans="4:23" x14ac:dyDescent="0.2">
      <c r="D3439" s="408" t="s">
        <v>1315</v>
      </c>
      <c r="E3439" s="277">
        <v>3.3674799999999991</v>
      </c>
      <c r="F3439" s="874"/>
      <c r="G3439" s="874"/>
      <c r="H3439" s="874"/>
      <c r="I3439" s="874"/>
      <c r="J3439" s="874"/>
      <c r="K3439" s="874"/>
      <c r="L3439" s="874"/>
      <c r="P3439" s="286">
        <v>43975.625</v>
      </c>
      <c r="Q3439">
        <v>10.354333333333331</v>
      </c>
      <c r="S3439" s="286">
        <v>44568.708333333336</v>
      </c>
      <c r="T3439" s="461">
        <v>4.8990629999999999</v>
      </c>
      <c r="V3439" s="286">
        <v>45018.833333333336</v>
      </c>
      <c r="W3439" t="s">
        <v>1736</v>
      </c>
    </row>
    <row r="3440" spans="4:23" x14ac:dyDescent="0.2">
      <c r="D3440" s="408" t="s">
        <v>1316</v>
      </c>
      <c r="E3440" s="277">
        <v>2.1995666666666662</v>
      </c>
      <c r="F3440" s="874"/>
      <c r="G3440" s="874"/>
      <c r="H3440" s="874"/>
      <c r="I3440" s="874"/>
      <c r="J3440" s="874"/>
      <c r="K3440" s="874"/>
      <c r="L3440" s="874"/>
      <c r="P3440" s="286">
        <v>43975.666666666664</v>
      </c>
      <c r="Q3440">
        <v>9.087666666666669</v>
      </c>
      <c r="S3440" s="286">
        <v>44568.75</v>
      </c>
      <c r="T3440" s="461">
        <v>3.6487500000000002</v>
      </c>
      <c r="V3440" s="286">
        <v>45018.875</v>
      </c>
      <c r="W3440" t="s">
        <v>1736</v>
      </c>
    </row>
    <row r="3441" spans="4:23" x14ac:dyDescent="0.2">
      <c r="D3441" s="408" t="s">
        <v>1317</v>
      </c>
      <c r="E3441" s="277">
        <v>1.8034966666666665</v>
      </c>
      <c r="F3441" s="874"/>
      <c r="G3441" s="874"/>
      <c r="H3441" s="874"/>
      <c r="I3441" s="874"/>
      <c r="J3441" s="874"/>
      <c r="K3441" s="874"/>
      <c r="L3441" s="874"/>
      <c r="P3441" s="286">
        <v>43975.708333333336</v>
      </c>
      <c r="Q3441">
        <v>8.5524999999999984</v>
      </c>
      <c r="S3441" s="286">
        <v>44568.791666666664</v>
      </c>
      <c r="T3441" s="461">
        <v>18.122810000000001</v>
      </c>
      <c r="V3441" s="286">
        <v>45019.291666666664</v>
      </c>
      <c r="W3441">
        <v>310.39350000000002</v>
      </c>
    </row>
    <row r="3442" spans="4:23" x14ac:dyDescent="0.2">
      <c r="D3442" s="408" t="s">
        <v>1318</v>
      </c>
      <c r="E3442" s="277">
        <v>1.6247266666666664</v>
      </c>
      <c r="F3442" s="874"/>
      <c r="G3442" s="874"/>
      <c r="H3442" s="874"/>
      <c r="I3442" s="874"/>
      <c r="J3442" s="874"/>
      <c r="K3442" s="874"/>
      <c r="L3442" s="874"/>
      <c r="P3442" s="286">
        <v>43975.75</v>
      </c>
      <c r="Q3442">
        <v>7.9006666666666652</v>
      </c>
      <c r="S3442" s="286">
        <v>44568.833333333336</v>
      </c>
      <c r="T3442" s="461">
        <v>4.8188700000000004</v>
      </c>
      <c r="V3442" s="286">
        <v>45019.333333333336</v>
      </c>
      <c r="W3442">
        <v>87.781989999999993</v>
      </c>
    </row>
    <row r="3443" spans="4:23" x14ac:dyDescent="0.2">
      <c r="D3443" s="408" t="s">
        <v>1319</v>
      </c>
      <c r="E3443" s="277">
        <v>1.5916650000000001</v>
      </c>
      <c r="F3443" s="874"/>
      <c r="G3443" s="874"/>
      <c r="H3443" s="874"/>
      <c r="I3443" s="874"/>
      <c r="J3443" s="874"/>
      <c r="K3443" s="874"/>
      <c r="L3443" s="874"/>
      <c r="P3443" s="286">
        <v>43975.791666666664</v>
      </c>
      <c r="Q3443">
        <v>5.6968333333333341</v>
      </c>
      <c r="S3443" s="286">
        <v>44568.875</v>
      </c>
      <c r="T3443" s="461">
        <v>3.9066519999999998</v>
      </c>
      <c r="V3443" s="286">
        <v>45019.375</v>
      </c>
      <c r="W3443">
        <v>185.98269999999999</v>
      </c>
    </row>
    <row r="3444" spans="4:23" x14ac:dyDescent="0.2">
      <c r="D3444" s="408" t="s">
        <v>1320</v>
      </c>
      <c r="E3444" s="277">
        <v>1.6065399999999999</v>
      </c>
      <c r="F3444" s="874"/>
      <c r="G3444" s="874"/>
      <c r="H3444" s="874"/>
      <c r="I3444" s="874"/>
      <c r="J3444" s="874"/>
      <c r="K3444" s="874"/>
      <c r="L3444" s="874"/>
      <c r="P3444" s="286">
        <v>43975.833333333336</v>
      </c>
      <c r="Q3444">
        <v>3.7591666666666668</v>
      </c>
      <c r="S3444" s="286">
        <v>44568.916666666664</v>
      </c>
      <c r="T3444" s="461">
        <v>2.9123749999999999</v>
      </c>
      <c r="V3444" s="286">
        <v>45019.416666666664</v>
      </c>
      <c r="W3444">
        <v>147.684</v>
      </c>
    </row>
    <row r="3445" spans="4:23" x14ac:dyDescent="0.2">
      <c r="D3445" s="408" t="s">
        <v>1321</v>
      </c>
      <c r="E3445" s="277">
        <v>1.6364699999999999</v>
      </c>
      <c r="F3445" s="874"/>
      <c r="G3445" s="874"/>
      <c r="H3445" s="874"/>
      <c r="I3445" s="874"/>
      <c r="J3445" s="874"/>
      <c r="K3445" s="874"/>
      <c r="L3445" s="874"/>
      <c r="P3445" s="286">
        <v>43975.875</v>
      </c>
      <c r="Q3445">
        <v>8.0519999999999996</v>
      </c>
      <c r="S3445" s="286">
        <v>44568.958333333336</v>
      </c>
      <c r="T3445" s="461">
        <v>4.2220089999999999</v>
      </c>
      <c r="V3445" s="286">
        <v>45019.458333333336</v>
      </c>
      <c r="W3445">
        <v>107.8383</v>
      </c>
    </row>
    <row r="3446" spans="4:23" x14ac:dyDescent="0.2">
      <c r="D3446" s="408" t="s">
        <v>1322</v>
      </c>
      <c r="E3446" s="277">
        <v>1.7913666666666672</v>
      </c>
      <c r="F3446" s="874"/>
      <c r="G3446" s="874"/>
      <c r="H3446" s="874"/>
      <c r="I3446" s="874"/>
      <c r="J3446" s="874"/>
      <c r="K3446" s="874"/>
      <c r="L3446" s="874"/>
      <c r="P3446" s="286">
        <v>43975.916666666664</v>
      </c>
      <c r="Q3446">
        <v>8.254999999999999</v>
      </c>
      <c r="S3446" s="286">
        <v>44569</v>
      </c>
      <c r="T3446" s="461">
        <v>17.754180000000002</v>
      </c>
      <c r="V3446" s="286">
        <v>45019.5</v>
      </c>
      <c r="W3446">
        <v>103.4508</v>
      </c>
    </row>
    <row r="3447" spans="4:23" x14ac:dyDescent="0.2">
      <c r="D3447" s="408" t="s">
        <v>1323</v>
      </c>
      <c r="E3447" s="277">
        <v>1.8402066666666661</v>
      </c>
      <c r="F3447" s="874"/>
      <c r="G3447" s="874"/>
      <c r="H3447" s="874"/>
      <c r="I3447" s="874"/>
      <c r="J3447" s="874"/>
      <c r="K3447" s="874"/>
      <c r="L3447" s="874"/>
      <c r="P3447" s="286">
        <v>43975.958333333336</v>
      </c>
      <c r="Q3447">
        <v>5.3145000000000007</v>
      </c>
      <c r="S3447" s="286">
        <v>44569.041666666664</v>
      </c>
      <c r="T3447" s="461">
        <v>4.1531900000000004</v>
      </c>
      <c r="V3447" s="286">
        <v>45019.541666666664</v>
      </c>
      <c r="W3447">
        <v>67.629620000000003</v>
      </c>
    </row>
    <row r="3448" spans="4:23" x14ac:dyDescent="0.2">
      <c r="D3448" s="408" t="s">
        <v>1324</v>
      </c>
      <c r="E3448" s="277">
        <v>2.0685583333333333</v>
      </c>
      <c r="F3448" s="874"/>
      <c r="G3448" s="874"/>
      <c r="H3448" s="874"/>
      <c r="I3448" s="874"/>
      <c r="J3448" s="874"/>
      <c r="K3448" s="874"/>
      <c r="L3448" s="874"/>
      <c r="P3448" s="286">
        <v>43976</v>
      </c>
      <c r="Q3448">
        <v>5.7263333333333319</v>
      </c>
      <c r="S3448" s="286">
        <v>44569.083333333336</v>
      </c>
      <c r="T3448" s="461">
        <v>3.8033600000000001</v>
      </c>
      <c r="V3448" s="286">
        <v>45019.583333333336</v>
      </c>
      <c r="W3448" t="s">
        <v>1735</v>
      </c>
    </row>
    <row r="3449" spans="4:23" x14ac:dyDescent="0.2">
      <c r="D3449" s="408" t="s">
        <v>1325</v>
      </c>
      <c r="E3449" s="277">
        <v>2.1701899999999994</v>
      </c>
      <c r="F3449" s="874"/>
      <c r="G3449" s="874"/>
      <c r="H3449" s="874"/>
      <c r="I3449" s="874"/>
      <c r="J3449" s="874"/>
      <c r="K3449" s="874"/>
      <c r="L3449" s="874"/>
      <c r="P3449" s="286">
        <v>43976.041666666664</v>
      </c>
      <c r="Q3449">
        <v>5.7468333333333321</v>
      </c>
      <c r="S3449" s="286">
        <v>44569.125</v>
      </c>
      <c r="T3449" s="461">
        <v>4.2712300000000001</v>
      </c>
      <c r="V3449" s="286">
        <v>45019.625</v>
      </c>
      <c r="W3449" t="s">
        <v>1735</v>
      </c>
    </row>
    <row r="3450" spans="4:23" x14ac:dyDescent="0.2">
      <c r="D3450" s="408" t="s">
        <v>1326</v>
      </c>
      <c r="E3450" s="277">
        <v>2.1204800000000001</v>
      </c>
      <c r="F3450" s="874"/>
      <c r="G3450" s="874"/>
      <c r="H3450" s="874"/>
      <c r="I3450" s="874"/>
      <c r="J3450" s="874"/>
      <c r="K3450" s="874"/>
      <c r="L3450" s="874"/>
      <c r="P3450" s="286">
        <v>43976.083333333336</v>
      </c>
      <c r="Q3450">
        <v>6.5216666666666647</v>
      </c>
      <c r="S3450" s="286">
        <v>44569.166666666664</v>
      </c>
      <c r="T3450" s="461">
        <v>3.8862000000000001</v>
      </c>
      <c r="V3450" s="286">
        <v>45019.666666666664</v>
      </c>
      <c r="W3450" t="s">
        <v>1735</v>
      </c>
    </row>
    <row r="3451" spans="4:23" x14ac:dyDescent="0.2">
      <c r="D3451" s="408" t="s">
        <v>1327</v>
      </c>
      <c r="E3451" s="277">
        <v>2.1294316666666666</v>
      </c>
      <c r="F3451" s="874"/>
      <c r="G3451" s="874"/>
      <c r="H3451" s="874"/>
      <c r="I3451" s="874"/>
      <c r="J3451" s="874"/>
      <c r="K3451" s="874"/>
      <c r="L3451" s="874"/>
      <c r="P3451" s="286">
        <v>43976.125</v>
      </c>
      <c r="Q3451">
        <v>301.83666666666653</v>
      </c>
      <c r="S3451" s="286">
        <v>44569.208333333336</v>
      </c>
      <c r="T3451" s="461">
        <v>3.8606180000000001</v>
      </c>
      <c r="V3451" s="286">
        <v>45019.708333333336</v>
      </c>
      <c r="W3451" t="s">
        <v>1735</v>
      </c>
    </row>
    <row r="3452" spans="4:23" x14ac:dyDescent="0.2">
      <c r="D3452" s="408" t="s">
        <v>1328</v>
      </c>
      <c r="E3452" s="277">
        <v>1.9074283333333333</v>
      </c>
      <c r="F3452" s="874"/>
      <c r="G3452" s="874"/>
      <c r="H3452" s="874"/>
      <c r="I3452" s="874"/>
      <c r="J3452" s="874"/>
      <c r="K3452" s="874"/>
      <c r="L3452" s="874"/>
      <c r="P3452" s="286">
        <v>43976.166666666664</v>
      </c>
      <c r="Q3452">
        <v>18.851500000000001</v>
      </c>
      <c r="S3452" s="286">
        <v>44569.25</v>
      </c>
      <c r="T3452" s="461">
        <v>3.9928900000000001</v>
      </c>
      <c r="V3452" s="286">
        <v>45019.75</v>
      </c>
      <c r="W3452" t="s">
        <v>1735</v>
      </c>
    </row>
    <row r="3453" spans="4:23" x14ac:dyDescent="0.2">
      <c r="D3453" s="408" t="s">
        <v>1329</v>
      </c>
      <c r="E3453" s="277">
        <v>1.7759166666666666</v>
      </c>
      <c r="F3453" s="874"/>
      <c r="G3453" s="874"/>
      <c r="H3453" s="874"/>
      <c r="I3453" s="874"/>
      <c r="J3453" s="874"/>
      <c r="K3453" s="874"/>
      <c r="L3453" s="874"/>
      <c r="P3453" s="286">
        <v>43976.208333333336</v>
      </c>
      <c r="Q3453">
        <v>11.503666666666668</v>
      </c>
      <c r="S3453" s="286">
        <v>44569.291666666664</v>
      </c>
      <c r="T3453" s="461">
        <v>4.6123260000000004</v>
      </c>
      <c r="V3453" s="286">
        <v>45019.791666666664</v>
      </c>
      <c r="W3453" t="s">
        <v>1735</v>
      </c>
    </row>
    <row r="3454" spans="4:23" x14ac:dyDescent="0.2">
      <c r="D3454" s="408" t="s">
        <v>1330</v>
      </c>
      <c r="E3454" s="277">
        <v>1.6942333333333335</v>
      </c>
      <c r="F3454" s="874"/>
      <c r="G3454" s="874"/>
      <c r="H3454" s="874"/>
      <c r="I3454" s="874"/>
      <c r="J3454" s="874"/>
      <c r="K3454" s="874"/>
      <c r="L3454" s="874"/>
      <c r="P3454" s="286">
        <v>43976.25</v>
      </c>
      <c r="Q3454">
        <v>34.393333333333331</v>
      </c>
      <c r="S3454" s="286">
        <v>44569.333333333336</v>
      </c>
      <c r="T3454" s="461">
        <v>4.7646750000000004</v>
      </c>
      <c r="V3454" s="286">
        <v>45019.833333333336</v>
      </c>
      <c r="W3454" t="s">
        <v>1735</v>
      </c>
    </row>
    <row r="3455" spans="4:23" x14ac:dyDescent="0.2">
      <c r="D3455" s="408" t="s">
        <v>1331</v>
      </c>
      <c r="E3455" s="277">
        <v>1.6097566666666665</v>
      </c>
      <c r="F3455" s="874"/>
      <c r="G3455" s="874"/>
      <c r="H3455" s="874"/>
      <c r="I3455" s="874"/>
      <c r="J3455" s="874"/>
      <c r="K3455" s="874"/>
      <c r="L3455" s="874"/>
      <c r="P3455" s="286">
        <v>43976.291666666664</v>
      </c>
      <c r="Q3455">
        <v>194.62649999999996</v>
      </c>
      <c r="S3455" s="286">
        <v>44569.375</v>
      </c>
      <c r="T3455" s="461">
        <v>4.8754929999999996</v>
      </c>
      <c r="V3455" s="286">
        <v>45019.875</v>
      </c>
      <c r="W3455" t="s">
        <v>1735</v>
      </c>
    </row>
    <row r="3456" spans="4:23" x14ac:dyDescent="0.2">
      <c r="D3456" s="408" t="s">
        <v>1332</v>
      </c>
      <c r="E3456" s="277">
        <v>1.3847933333333335</v>
      </c>
      <c r="F3456" s="874"/>
      <c r="G3456" s="874"/>
      <c r="H3456" s="874"/>
      <c r="I3456" s="874"/>
      <c r="J3456" s="874"/>
      <c r="K3456" s="874"/>
      <c r="L3456" s="874"/>
      <c r="P3456" s="286">
        <v>43976.333333333336</v>
      </c>
      <c r="Q3456">
        <v>100.88816666666671</v>
      </c>
      <c r="S3456" s="286">
        <v>44569.416666666664</v>
      </c>
      <c r="T3456" s="461">
        <v>4.9584530000000004</v>
      </c>
      <c r="V3456" s="286">
        <v>45020.291666666664</v>
      </c>
      <c r="W3456">
        <v>286.12819999999999</v>
      </c>
    </row>
    <row r="3457" spans="4:23" x14ac:dyDescent="0.2">
      <c r="D3457" s="408" t="s">
        <v>1333</v>
      </c>
      <c r="E3457" s="277">
        <v>1.3277466666666671</v>
      </c>
      <c r="F3457" s="874"/>
      <c r="G3457" s="874"/>
      <c r="H3457" s="874"/>
      <c r="I3457" s="874"/>
      <c r="J3457" s="874"/>
      <c r="K3457" s="874"/>
      <c r="L3457" s="874"/>
      <c r="P3457" s="286">
        <v>43976.375</v>
      </c>
      <c r="Q3457">
        <v>93.380833333333342</v>
      </c>
      <c r="S3457" s="286">
        <v>44569.458333333336</v>
      </c>
      <c r="T3457" s="461">
        <v>4.1618110000000001</v>
      </c>
      <c r="V3457" s="286">
        <v>45020.333333333336</v>
      </c>
      <c r="W3457">
        <v>170.70949999999999</v>
      </c>
    </row>
    <row r="3458" spans="4:23" x14ac:dyDescent="0.2">
      <c r="D3458" s="408" t="s">
        <v>1334</v>
      </c>
      <c r="E3458" s="277">
        <v>1.2304633333333335</v>
      </c>
      <c r="F3458" s="874"/>
      <c r="G3458" s="874"/>
      <c r="H3458" s="874"/>
      <c r="I3458" s="874"/>
      <c r="J3458" s="874"/>
      <c r="K3458" s="874"/>
      <c r="L3458" s="874"/>
      <c r="P3458" s="286">
        <v>43976.416666666664</v>
      </c>
      <c r="Q3458">
        <v>104.20233333333334</v>
      </c>
      <c r="S3458" s="286">
        <v>44569.5</v>
      </c>
      <c r="T3458" s="461">
        <v>1.2202599999999999</v>
      </c>
      <c r="V3458" s="286">
        <v>45020.375</v>
      </c>
      <c r="W3458">
        <v>128.9332</v>
      </c>
    </row>
    <row r="3459" spans="4:23" ht="15" x14ac:dyDescent="0.25">
      <c r="D3459" s="406" t="s">
        <v>1091</v>
      </c>
      <c r="E3459" s="407"/>
      <c r="F3459" s="874"/>
      <c r="G3459" s="874"/>
      <c r="H3459" s="874"/>
      <c r="I3459" s="874"/>
      <c r="J3459" s="874"/>
      <c r="K3459" s="874"/>
      <c r="L3459" s="874"/>
      <c r="P3459" s="286">
        <v>43976.458333333336</v>
      </c>
      <c r="Q3459">
        <v>67.399000000000001</v>
      </c>
      <c r="S3459" s="286">
        <v>44569.541666666664</v>
      </c>
      <c r="T3459" s="461">
        <v>4.8153129999999997</v>
      </c>
      <c r="V3459" s="286">
        <v>45020.416666666664</v>
      </c>
      <c r="W3459">
        <v>50.90813</v>
      </c>
    </row>
    <row r="3460" spans="4:23" x14ac:dyDescent="0.2">
      <c r="D3460" s="408" t="s">
        <v>1311</v>
      </c>
      <c r="E3460" s="277">
        <v>1.1305833333333331</v>
      </c>
      <c r="F3460" s="874"/>
      <c r="G3460" s="874"/>
      <c r="H3460" s="874"/>
      <c r="I3460" s="874"/>
      <c r="J3460" s="874"/>
      <c r="K3460" s="874"/>
      <c r="L3460" s="874"/>
      <c r="P3460" s="286">
        <v>43976.5</v>
      </c>
      <c r="Q3460">
        <v>124.86666666666662</v>
      </c>
      <c r="S3460" s="286">
        <v>44569.583333333336</v>
      </c>
      <c r="T3460" s="461">
        <v>7.0568049999999998</v>
      </c>
      <c r="V3460" s="286">
        <v>45020.458333333336</v>
      </c>
      <c r="W3460">
        <v>71.417860000000005</v>
      </c>
    </row>
    <row r="3461" spans="4:23" x14ac:dyDescent="0.2">
      <c r="D3461" s="408" t="s">
        <v>1312</v>
      </c>
      <c r="E3461" s="277">
        <v>1.1246069999999997</v>
      </c>
      <c r="F3461" s="874"/>
      <c r="G3461" s="874"/>
      <c r="H3461" s="874"/>
      <c r="I3461" s="874"/>
      <c r="J3461" s="874"/>
      <c r="K3461" s="874"/>
      <c r="L3461" s="874"/>
      <c r="P3461" s="286">
        <v>43976.541666666664</v>
      </c>
      <c r="Q3461">
        <v>100.69800000000002</v>
      </c>
      <c r="S3461" s="286">
        <v>44569.625</v>
      </c>
      <c r="T3461" s="461">
        <v>8.9028910000000003</v>
      </c>
      <c r="V3461" s="286">
        <v>45020.5</v>
      </c>
      <c r="W3461">
        <v>38.396639999999998</v>
      </c>
    </row>
    <row r="3462" spans="4:23" x14ac:dyDescent="0.2">
      <c r="D3462" s="408" t="s">
        <v>1313</v>
      </c>
      <c r="E3462" s="277">
        <v>1.1584000000000005</v>
      </c>
      <c r="F3462" s="874"/>
      <c r="G3462" s="874"/>
      <c r="H3462" s="874"/>
      <c r="I3462" s="874"/>
      <c r="J3462" s="874"/>
      <c r="K3462" s="874"/>
      <c r="L3462" s="874"/>
      <c r="P3462" s="286">
        <v>43976.583333333336</v>
      </c>
      <c r="Q3462">
        <v>91.063333333333347</v>
      </c>
      <c r="S3462" s="286">
        <v>44569.666666666664</v>
      </c>
      <c r="T3462" s="461">
        <v>1.463384</v>
      </c>
      <c r="V3462" s="286">
        <v>45020.541666666664</v>
      </c>
      <c r="W3462">
        <v>47.041229999999999</v>
      </c>
    </row>
    <row r="3463" spans="4:23" x14ac:dyDescent="0.2">
      <c r="D3463" s="408" t="s">
        <v>1314</v>
      </c>
      <c r="E3463" s="277">
        <v>287.01624083333331</v>
      </c>
      <c r="F3463" s="874"/>
      <c r="G3463" s="874"/>
      <c r="H3463" s="874"/>
      <c r="I3463" s="874"/>
      <c r="J3463" s="874"/>
      <c r="K3463" s="874"/>
      <c r="L3463" s="874"/>
      <c r="P3463" s="286">
        <v>43976.625</v>
      </c>
      <c r="Q3463">
        <v>127.29066666666664</v>
      </c>
      <c r="S3463" s="286">
        <v>44569.708333333336</v>
      </c>
      <c r="T3463" s="461">
        <v>26.508610000000001</v>
      </c>
      <c r="V3463" s="286">
        <v>45020.583333333336</v>
      </c>
      <c r="W3463" t="s">
        <v>1735</v>
      </c>
    </row>
    <row r="3464" spans="4:23" x14ac:dyDescent="0.2">
      <c r="D3464" s="408" t="s">
        <v>1315</v>
      </c>
      <c r="E3464" s="277">
        <v>3.3255200000000005</v>
      </c>
      <c r="F3464" s="874"/>
      <c r="G3464" s="874"/>
      <c r="H3464" s="874"/>
      <c r="I3464" s="874"/>
      <c r="J3464" s="874"/>
      <c r="K3464" s="874"/>
      <c r="L3464" s="874"/>
      <c r="P3464" s="286">
        <v>43976.666666666664</v>
      </c>
      <c r="Q3464">
        <v>95.52549999999998</v>
      </c>
      <c r="S3464" s="286">
        <v>44569.75</v>
      </c>
      <c r="T3464" s="461">
        <v>8.3739840000000001</v>
      </c>
      <c r="V3464" s="286">
        <v>45020.625</v>
      </c>
      <c r="W3464" t="s">
        <v>1735</v>
      </c>
    </row>
    <row r="3465" spans="4:23" x14ac:dyDescent="0.2">
      <c r="D3465" s="408" t="s">
        <v>1316</v>
      </c>
      <c r="E3465" s="277">
        <v>2.1303750000000004</v>
      </c>
      <c r="F3465" s="874"/>
      <c r="G3465" s="874"/>
      <c r="H3465" s="874"/>
      <c r="I3465" s="874"/>
      <c r="J3465" s="874"/>
      <c r="K3465" s="874"/>
      <c r="L3465" s="874"/>
      <c r="P3465" s="286">
        <v>43976.708333333336</v>
      </c>
      <c r="Q3465">
        <v>68.319333333333347</v>
      </c>
      <c r="S3465" s="286">
        <v>44569.791666666664</v>
      </c>
      <c r="T3465" s="461">
        <v>7.9817580000000001</v>
      </c>
      <c r="V3465" s="286">
        <v>45020.666666666664</v>
      </c>
      <c r="W3465" t="s">
        <v>1735</v>
      </c>
    </row>
    <row r="3466" spans="4:23" x14ac:dyDescent="0.2">
      <c r="D3466" s="408" t="s">
        <v>1317</v>
      </c>
      <c r="E3466" s="277">
        <v>15.579588333333341</v>
      </c>
      <c r="F3466" s="874"/>
      <c r="G3466" s="874"/>
      <c r="H3466" s="874"/>
      <c r="I3466" s="874"/>
      <c r="J3466" s="874"/>
      <c r="K3466" s="874"/>
      <c r="L3466" s="874"/>
      <c r="P3466" s="286">
        <v>43976.75</v>
      </c>
      <c r="Q3466">
        <v>109.99116666666663</v>
      </c>
      <c r="S3466" s="286">
        <v>44569.833333333336</v>
      </c>
      <c r="T3466" s="461">
        <v>6.4580919999999997</v>
      </c>
      <c r="V3466" s="286">
        <v>45020.708333333336</v>
      </c>
      <c r="W3466" t="s">
        <v>1735</v>
      </c>
    </row>
    <row r="3467" spans="4:23" x14ac:dyDescent="0.2">
      <c r="D3467" s="408" t="s">
        <v>1318</v>
      </c>
      <c r="E3467" s="277">
        <v>55.694199999999995</v>
      </c>
      <c r="F3467" s="874"/>
      <c r="G3467" s="874"/>
      <c r="H3467" s="874"/>
      <c r="I3467" s="874"/>
      <c r="J3467" s="874"/>
      <c r="K3467" s="874"/>
      <c r="L3467" s="874"/>
      <c r="P3467" s="286">
        <v>43976.791666666664</v>
      </c>
      <c r="Q3467">
        <v>145.89683333333326</v>
      </c>
      <c r="S3467" s="286">
        <v>44569.875</v>
      </c>
      <c r="T3467" s="461">
        <v>5.1794390000000003</v>
      </c>
      <c r="V3467" s="286">
        <v>45020.75</v>
      </c>
      <c r="W3467" t="s">
        <v>1735</v>
      </c>
    </row>
    <row r="3468" spans="4:23" x14ac:dyDescent="0.2">
      <c r="D3468" s="408" t="s">
        <v>1319</v>
      </c>
      <c r="E3468" s="277">
        <v>77.240500000000026</v>
      </c>
      <c r="F3468" s="874"/>
      <c r="G3468" s="874"/>
      <c r="H3468" s="874"/>
      <c r="I3468" s="874"/>
      <c r="J3468" s="874"/>
      <c r="K3468" s="874"/>
      <c r="L3468" s="874"/>
      <c r="P3468" s="286">
        <v>43976.833333333336</v>
      </c>
      <c r="Q3468">
        <v>137.751</v>
      </c>
      <c r="S3468" s="286">
        <v>44569.916666666664</v>
      </c>
      <c r="T3468" s="461">
        <v>4.0982529999999997</v>
      </c>
      <c r="V3468" s="286">
        <v>45020.791666666664</v>
      </c>
      <c r="W3468" t="s">
        <v>1735</v>
      </c>
    </row>
    <row r="3469" spans="4:23" x14ac:dyDescent="0.2">
      <c r="D3469" s="408" t="s">
        <v>1320</v>
      </c>
      <c r="E3469" s="277">
        <v>78.772216666666694</v>
      </c>
      <c r="F3469" s="874"/>
      <c r="G3469" s="874"/>
      <c r="H3469" s="874"/>
      <c r="I3469" s="874"/>
      <c r="J3469" s="874"/>
      <c r="K3469" s="874"/>
      <c r="L3469" s="874"/>
      <c r="P3469" s="286">
        <v>43976.875</v>
      </c>
      <c r="Q3469">
        <v>91.814166666666651</v>
      </c>
      <c r="S3469" s="286">
        <v>44569.958333333336</v>
      </c>
      <c r="T3469" s="461">
        <v>3.3401239999999999</v>
      </c>
      <c r="V3469" s="286">
        <v>45020.833333333336</v>
      </c>
      <c r="W3469" t="s">
        <v>1735</v>
      </c>
    </row>
    <row r="3470" spans="4:23" x14ac:dyDescent="0.2">
      <c r="D3470" s="408" t="s">
        <v>1321</v>
      </c>
      <c r="E3470" s="277">
        <v>10.981858333333332</v>
      </c>
      <c r="F3470" s="874"/>
      <c r="G3470" s="874"/>
      <c r="H3470" s="874"/>
      <c r="I3470" s="874"/>
      <c r="J3470" s="874"/>
      <c r="K3470" s="874"/>
      <c r="L3470" s="874"/>
      <c r="P3470" s="286">
        <v>43976.916666666664</v>
      </c>
      <c r="Q3470">
        <v>21.822166666666668</v>
      </c>
      <c r="S3470" s="286">
        <v>44570</v>
      </c>
      <c r="T3470" s="461">
        <v>3.461849</v>
      </c>
      <c r="V3470" s="286">
        <v>45020.875</v>
      </c>
      <c r="W3470" t="s">
        <v>1735</v>
      </c>
    </row>
    <row r="3471" spans="4:23" x14ac:dyDescent="0.2">
      <c r="D3471" s="408" t="s">
        <v>1322</v>
      </c>
      <c r="E3471" s="277">
        <v>9.1053623333333338</v>
      </c>
      <c r="F3471" s="874"/>
      <c r="G3471" s="874"/>
      <c r="H3471" s="874"/>
      <c r="I3471" s="874"/>
      <c r="J3471" s="874"/>
      <c r="K3471" s="874"/>
      <c r="L3471" s="874"/>
      <c r="P3471" s="286">
        <v>43976.958333333336</v>
      </c>
      <c r="Q3471">
        <v>11.738</v>
      </c>
      <c r="S3471" s="286">
        <v>44570.041666666664</v>
      </c>
      <c r="T3471" s="461">
        <v>3.2051970000000001</v>
      </c>
      <c r="V3471" s="286">
        <v>45021.291666666664</v>
      </c>
      <c r="W3471">
        <v>210.1276</v>
      </c>
    </row>
    <row r="3472" spans="4:23" x14ac:dyDescent="0.2">
      <c r="D3472" s="408" t="s">
        <v>1323</v>
      </c>
      <c r="E3472" s="277">
        <v>40.316516666666665</v>
      </c>
      <c r="F3472" s="874"/>
      <c r="G3472" s="874"/>
      <c r="H3472" s="874"/>
      <c r="I3472" s="874"/>
      <c r="J3472" s="874"/>
      <c r="K3472" s="874"/>
      <c r="L3472" s="874"/>
      <c r="P3472" s="286">
        <v>43977</v>
      </c>
      <c r="Q3472">
        <v>9.1518333333333306</v>
      </c>
      <c r="S3472" s="286">
        <v>44570.083333333336</v>
      </c>
      <c r="T3472" s="461">
        <v>2.939206</v>
      </c>
      <c r="V3472" s="286">
        <v>45021.333333333336</v>
      </c>
      <c r="W3472">
        <v>76.691149999999993</v>
      </c>
    </row>
    <row r="3473" spans="4:23" x14ac:dyDescent="0.2">
      <c r="D3473" s="408" t="s">
        <v>1324</v>
      </c>
      <c r="E3473" s="277">
        <v>94.644150000000025</v>
      </c>
      <c r="F3473" s="874"/>
      <c r="G3473" s="874"/>
      <c r="H3473" s="874"/>
      <c r="I3473" s="874"/>
      <c r="J3473" s="874"/>
      <c r="K3473" s="874"/>
      <c r="L3473" s="874"/>
      <c r="P3473" s="286">
        <v>43977.041666666664</v>
      </c>
      <c r="Q3473">
        <v>7.9688333333333317</v>
      </c>
      <c r="S3473" s="286">
        <v>44570.125</v>
      </c>
      <c r="T3473" s="461">
        <v>3.1681439999999998</v>
      </c>
      <c r="V3473" s="286">
        <v>45021.375</v>
      </c>
      <c r="W3473">
        <v>53.961579999999998</v>
      </c>
    </row>
    <row r="3474" spans="4:23" x14ac:dyDescent="0.2">
      <c r="D3474" s="408" t="s">
        <v>1325</v>
      </c>
      <c r="E3474" s="277">
        <v>65.925370000000015</v>
      </c>
      <c r="F3474" s="874"/>
      <c r="G3474" s="874"/>
      <c r="H3474" s="874"/>
      <c r="I3474" s="874"/>
      <c r="J3474" s="874"/>
      <c r="K3474" s="874"/>
      <c r="L3474" s="874"/>
      <c r="P3474" s="286">
        <v>43977.083333333336</v>
      </c>
      <c r="Q3474">
        <v>7.3903333333333316</v>
      </c>
      <c r="S3474" s="286">
        <v>44570.166666666664</v>
      </c>
      <c r="T3474" s="461">
        <v>2.5678420000000002</v>
      </c>
      <c r="V3474" s="286">
        <v>45021.416666666664</v>
      </c>
      <c r="W3474">
        <v>68.227599999999995</v>
      </c>
    </row>
    <row r="3475" spans="4:23" x14ac:dyDescent="0.2">
      <c r="D3475" s="408" t="s">
        <v>1326</v>
      </c>
      <c r="E3475" s="277">
        <v>1.9503750000000002</v>
      </c>
      <c r="F3475" s="874"/>
      <c r="G3475" s="874"/>
      <c r="H3475" s="874"/>
      <c r="I3475" s="874"/>
      <c r="J3475" s="874"/>
      <c r="K3475" s="874"/>
      <c r="L3475" s="874"/>
      <c r="P3475" s="286">
        <v>43977.125</v>
      </c>
      <c r="Q3475">
        <v>271.47516666666667</v>
      </c>
      <c r="S3475" s="286">
        <v>44570.208333333336</v>
      </c>
      <c r="T3475" s="461">
        <v>2.7431779999999999</v>
      </c>
      <c r="V3475" s="286">
        <v>45021.458333333336</v>
      </c>
      <c r="W3475">
        <v>36.236310000000003</v>
      </c>
    </row>
    <row r="3476" spans="4:23" x14ac:dyDescent="0.2">
      <c r="D3476" s="408" t="s">
        <v>1327</v>
      </c>
      <c r="E3476" s="277">
        <v>1.1786933333333338</v>
      </c>
      <c r="F3476" s="874"/>
      <c r="G3476" s="874"/>
      <c r="H3476" s="874"/>
      <c r="I3476" s="874"/>
      <c r="J3476" s="874"/>
      <c r="K3476" s="874"/>
      <c r="L3476" s="874"/>
      <c r="P3476" s="286">
        <v>43977.166666666664</v>
      </c>
      <c r="Q3476">
        <v>22.695666666666661</v>
      </c>
      <c r="S3476" s="286">
        <v>44570.25</v>
      </c>
      <c r="T3476" s="461">
        <v>2.511552</v>
      </c>
      <c r="V3476" s="286">
        <v>45021.5</v>
      </c>
      <c r="W3476">
        <v>38.952500000000001</v>
      </c>
    </row>
    <row r="3477" spans="4:23" x14ac:dyDescent="0.2">
      <c r="D3477" s="408" t="s">
        <v>1328</v>
      </c>
      <c r="E3477" s="277">
        <v>1.2502000000000002</v>
      </c>
      <c r="F3477" s="874"/>
      <c r="G3477" s="874"/>
      <c r="H3477" s="874"/>
      <c r="I3477" s="874"/>
      <c r="J3477" s="874"/>
      <c r="K3477" s="874"/>
      <c r="L3477" s="874"/>
      <c r="P3477" s="286">
        <v>43977.208333333336</v>
      </c>
      <c r="Q3477">
        <v>11.998333333333331</v>
      </c>
      <c r="S3477" s="286">
        <v>44570.291666666664</v>
      </c>
      <c r="T3477" s="461">
        <v>2.9244330000000001</v>
      </c>
      <c r="V3477" s="286">
        <v>45021.541666666664</v>
      </c>
      <c r="W3477">
        <v>4.1221870000000003</v>
      </c>
    </row>
    <row r="3478" spans="4:23" x14ac:dyDescent="0.2">
      <c r="D3478" s="408" t="s">
        <v>1329</v>
      </c>
      <c r="E3478" s="277">
        <v>1.3870616666666669</v>
      </c>
      <c r="F3478" s="874"/>
      <c r="G3478" s="874"/>
      <c r="H3478" s="874"/>
      <c r="I3478" s="874"/>
      <c r="J3478" s="874"/>
      <c r="K3478" s="874"/>
      <c r="L3478" s="874"/>
      <c r="P3478" s="286">
        <v>43977.25</v>
      </c>
      <c r="Q3478">
        <v>38.362333333333339</v>
      </c>
      <c r="S3478" s="286">
        <v>44570.333333333336</v>
      </c>
      <c r="T3478" s="461">
        <v>1.216693</v>
      </c>
      <c r="V3478" s="286">
        <v>45021.583333333336</v>
      </c>
      <c r="W3478" t="s">
        <v>1735</v>
      </c>
    </row>
    <row r="3479" spans="4:23" x14ac:dyDescent="0.2">
      <c r="D3479" s="408" t="s">
        <v>1330</v>
      </c>
      <c r="E3479" s="277">
        <v>1.6389099999999994</v>
      </c>
      <c r="F3479" s="874"/>
      <c r="G3479" s="874"/>
      <c r="H3479" s="874"/>
      <c r="I3479" s="874"/>
      <c r="J3479" s="874"/>
      <c r="K3479" s="874"/>
      <c r="L3479" s="874"/>
      <c r="P3479" s="286">
        <v>43977.291666666664</v>
      </c>
      <c r="Q3479">
        <v>181.13333333333333</v>
      </c>
      <c r="S3479" s="286">
        <v>44570.375</v>
      </c>
      <c r="T3479" s="461">
        <v>9.3150449999999996</v>
      </c>
      <c r="V3479" s="286">
        <v>45021.625</v>
      </c>
      <c r="W3479" t="s">
        <v>1735</v>
      </c>
    </row>
    <row r="3480" spans="4:23" x14ac:dyDescent="0.2">
      <c r="D3480" s="408" t="s">
        <v>1331</v>
      </c>
      <c r="E3480" s="277">
        <v>1.6674516666666661</v>
      </c>
      <c r="F3480" s="874"/>
      <c r="G3480" s="874"/>
      <c r="H3480" s="874"/>
      <c r="I3480" s="874"/>
      <c r="J3480" s="874"/>
      <c r="K3480" s="874"/>
      <c r="L3480" s="874"/>
      <c r="P3480" s="286">
        <v>43977.333333333336</v>
      </c>
      <c r="Q3480">
        <v>69.320166666666665</v>
      </c>
      <c r="S3480" s="286">
        <v>44570.416666666664</v>
      </c>
      <c r="T3480" s="461">
        <v>4.0412860000000004</v>
      </c>
      <c r="V3480" s="286">
        <v>45021.666666666664</v>
      </c>
      <c r="W3480" t="s">
        <v>1735</v>
      </c>
    </row>
    <row r="3481" spans="4:23" x14ac:dyDescent="0.2">
      <c r="D3481" s="408" t="s">
        <v>1332</v>
      </c>
      <c r="E3481" s="277">
        <v>1.6616350000000004</v>
      </c>
      <c r="F3481" s="874"/>
      <c r="G3481" s="874"/>
      <c r="H3481" s="874"/>
      <c r="I3481" s="874"/>
      <c r="J3481" s="874"/>
      <c r="K3481" s="874"/>
      <c r="L3481" s="874"/>
      <c r="P3481" s="286">
        <v>43977.375</v>
      </c>
      <c r="Q3481">
        <v>75.927833333333339</v>
      </c>
      <c r="S3481" s="286">
        <v>44570.458333333336</v>
      </c>
      <c r="T3481" s="461">
        <v>1.8458639999999999</v>
      </c>
      <c r="V3481" s="286">
        <v>45021.708333333336</v>
      </c>
      <c r="W3481" t="s">
        <v>1735</v>
      </c>
    </row>
    <row r="3482" spans="4:23" x14ac:dyDescent="0.2">
      <c r="D3482" s="408" t="s">
        <v>1333</v>
      </c>
      <c r="E3482" s="277">
        <v>1.5384833333333328</v>
      </c>
      <c r="F3482" s="874"/>
      <c r="G3482" s="874"/>
      <c r="H3482" s="874"/>
      <c r="I3482" s="874"/>
      <c r="J3482" s="874"/>
      <c r="K3482" s="874"/>
      <c r="L3482" s="874"/>
      <c r="P3482" s="286">
        <v>43977.416666666664</v>
      </c>
      <c r="Q3482">
        <v>97.255000000000024</v>
      </c>
      <c r="S3482" s="286">
        <v>44570.5</v>
      </c>
      <c r="T3482" s="461">
        <v>5.3276560000000002</v>
      </c>
      <c r="V3482" s="286">
        <v>45021.75</v>
      </c>
      <c r="W3482" t="s">
        <v>1735</v>
      </c>
    </row>
    <row r="3483" spans="4:23" x14ac:dyDescent="0.2">
      <c r="D3483" s="408" t="s">
        <v>1334</v>
      </c>
      <c r="E3483" s="277">
        <v>1.4568883333333333</v>
      </c>
      <c r="F3483" s="874"/>
      <c r="G3483" s="874"/>
      <c r="H3483" s="874"/>
      <c r="I3483" s="874"/>
      <c r="J3483" s="874"/>
      <c r="K3483" s="874"/>
      <c r="L3483" s="874"/>
      <c r="P3483" s="286">
        <v>43977.458333333336</v>
      </c>
      <c r="Q3483">
        <v>97.703000000000017</v>
      </c>
      <c r="S3483" s="286">
        <v>44570.541666666664</v>
      </c>
      <c r="T3483" s="461">
        <v>6.1175750000000004</v>
      </c>
      <c r="V3483" s="286">
        <v>45021.791666666664</v>
      </c>
      <c r="W3483" t="s">
        <v>1735</v>
      </c>
    </row>
    <row r="3484" spans="4:23" ht="15" x14ac:dyDescent="0.25">
      <c r="D3484" s="406" t="s">
        <v>1092</v>
      </c>
      <c r="E3484" s="407"/>
      <c r="F3484" s="874"/>
      <c r="G3484" s="874"/>
      <c r="H3484" s="874"/>
      <c r="I3484" s="874"/>
      <c r="J3484" s="874"/>
      <c r="K3484" s="874"/>
      <c r="L3484" s="874"/>
      <c r="P3484" s="286">
        <v>43977.5</v>
      </c>
      <c r="Q3484">
        <v>121.74333333333334</v>
      </c>
      <c r="S3484" s="286">
        <v>44570.583333333336</v>
      </c>
      <c r="T3484" s="461">
        <v>6.218102</v>
      </c>
      <c r="V3484" s="286">
        <v>45021.833333333336</v>
      </c>
      <c r="W3484" t="s">
        <v>1735</v>
      </c>
    </row>
    <row r="3485" spans="4:23" x14ac:dyDescent="0.2">
      <c r="D3485" s="408" t="s">
        <v>1311</v>
      </c>
      <c r="E3485" s="277">
        <v>1.3867883333333337</v>
      </c>
      <c r="F3485" s="874"/>
      <c r="G3485" s="874"/>
      <c r="H3485" s="874"/>
      <c r="I3485" s="874"/>
      <c r="J3485" s="874"/>
      <c r="K3485" s="874"/>
      <c r="L3485" s="874"/>
      <c r="P3485" s="286">
        <v>43977.541666666664</v>
      </c>
      <c r="Q3485">
        <v>101.64</v>
      </c>
      <c r="S3485" s="286">
        <v>44570.625</v>
      </c>
      <c r="T3485" s="461">
        <v>7.6834160000000002</v>
      </c>
      <c r="V3485" s="286">
        <v>45021.875</v>
      </c>
      <c r="W3485" t="s">
        <v>1735</v>
      </c>
    </row>
    <row r="3486" spans="4:23" x14ac:dyDescent="0.2">
      <c r="D3486" s="408" t="s">
        <v>1312</v>
      </c>
      <c r="E3486" s="277">
        <v>1.3938416666666666</v>
      </c>
      <c r="F3486" s="874"/>
      <c r="G3486" s="874"/>
      <c r="H3486" s="874"/>
      <c r="I3486" s="874"/>
      <c r="J3486" s="874"/>
      <c r="K3486" s="874"/>
      <c r="L3486" s="874"/>
      <c r="P3486" s="286">
        <v>43977.583333333336</v>
      </c>
      <c r="Q3486">
        <v>96.276499999999984</v>
      </c>
      <c r="S3486" s="286">
        <v>44570.666666666664</v>
      </c>
      <c r="T3486" s="461">
        <v>7.8486310000000001</v>
      </c>
      <c r="V3486" s="286">
        <v>45022.291666666664</v>
      </c>
      <c r="W3486">
        <v>260.45960000000002</v>
      </c>
    </row>
    <row r="3487" spans="4:23" x14ac:dyDescent="0.2">
      <c r="D3487" s="408" t="s">
        <v>1313</v>
      </c>
      <c r="E3487" s="277">
        <v>1.3583616666666662</v>
      </c>
      <c r="F3487" s="874"/>
      <c r="G3487" s="874"/>
      <c r="H3487" s="874"/>
      <c r="I3487" s="874"/>
      <c r="J3487" s="874"/>
      <c r="K3487" s="874"/>
      <c r="L3487" s="874"/>
      <c r="P3487" s="286">
        <v>43977.625</v>
      </c>
      <c r="Q3487">
        <v>98.13000000000001</v>
      </c>
      <c r="S3487" s="286">
        <v>44570.708333333336</v>
      </c>
      <c r="T3487" s="461">
        <v>8.4350670000000001</v>
      </c>
      <c r="V3487" s="286">
        <v>45022.333333333336</v>
      </c>
      <c r="W3487">
        <v>41.225479999999997</v>
      </c>
    </row>
    <row r="3488" spans="4:23" x14ac:dyDescent="0.2">
      <c r="D3488" s="408" t="s">
        <v>1314</v>
      </c>
      <c r="E3488" s="277">
        <v>289.59483183333327</v>
      </c>
      <c r="F3488" s="874"/>
      <c r="G3488" s="874"/>
      <c r="H3488" s="874"/>
      <c r="I3488" s="874"/>
      <c r="J3488" s="874"/>
      <c r="K3488" s="874"/>
      <c r="L3488" s="874"/>
      <c r="P3488" s="286">
        <v>43977.666666666664</v>
      </c>
      <c r="Q3488">
        <v>84.301499999999976</v>
      </c>
      <c r="S3488" s="286">
        <v>44570.75</v>
      </c>
      <c r="T3488" s="461">
        <v>8.2918299999999991</v>
      </c>
      <c r="V3488" s="286">
        <v>45022.375</v>
      </c>
      <c r="W3488">
        <v>61.010509999999996</v>
      </c>
    </row>
    <row r="3489" spans="4:23" x14ac:dyDescent="0.2">
      <c r="D3489" s="408" t="s">
        <v>1315</v>
      </c>
      <c r="E3489" s="277">
        <v>3.4229916666666673</v>
      </c>
      <c r="F3489" s="874"/>
      <c r="G3489" s="874"/>
      <c r="H3489" s="874"/>
      <c r="I3489" s="874"/>
      <c r="J3489" s="874"/>
      <c r="K3489" s="874"/>
      <c r="L3489" s="874"/>
      <c r="P3489" s="286">
        <v>43977.708333333336</v>
      </c>
      <c r="Q3489">
        <v>106.9701666666667</v>
      </c>
      <c r="S3489" s="286">
        <v>44570.791666666664</v>
      </c>
      <c r="T3489" s="461">
        <v>8.5643399999999996</v>
      </c>
      <c r="V3489" s="286">
        <v>45022.416666666664</v>
      </c>
      <c r="W3489">
        <v>18.919260000000001</v>
      </c>
    </row>
    <row r="3490" spans="4:23" x14ac:dyDescent="0.2">
      <c r="D3490" s="408" t="s">
        <v>1316</v>
      </c>
      <c r="E3490" s="277">
        <v>2.1646900000000002</v>
      </c>
      <c r="F3490" s="874"/>
      <c r="G3490" s="874"/>
      <c r="H3490" s="874"/>
      <c r="I3490" s="874"/>
      <c r="J3490" s="874"/>
      <c r="K3490" s="874"/>
      <c r="L3490" s="874"/>
      <c r="P3490" s="286">
        <v>43977.75</v>
      </c>
      <c r="Q3490">
        <v>148.96983333333336</v>
      </c>
      <c r="S3490" s="286">
        <v>44570.833333333336</v>
      </c>
      <c r="T3490" s="461">
        <v>7.7288790000000001</v>
      </c>
      <c r="V3490" s="286">
        <v>45022.458333333336</v>
      </c>
      <c r="W3490">
        <v>24.438410000000001</v>
      </c>
    </row>
    <row r="3491" spans="4:23" x14ac:dyDescent="0.2">
      <c r="D3491" s="408" t="s">
        <v>1317</v>
      </c>
      <c r="E3491" s="277">
        <v>27.908920000000006</v>
      </c>
      <c r="F3491" s="874"/>
      <c r="G3491" s="874"/>
      <c r="H3491" s="874"/>
      <c r="I3491" s="874"/>
      <c r="J3491" s="874"/>
      <c r="K3491" s="874"/>
      <c r="L3491" s="874"/>
      <c r="P3491" s="286">
        <v>43977.791666666664</v>
      </c>
      <c r="Q3491">
        <v>135.61466666666669</v>
      </c>
      <c r="S3491" s="286">
        <v>44570.875</v>
      </c>
      <c r="T3491" s="461">
        <v>6.6482789999999996</v>
      </c>
      <c r="V3491" s="286">
        <v>45022.5</v>
      </c>
      <c r="W3491">
        <v>17.982320000000001</v>
      </c>
    </row>
    <row r="3492" spans="4:23" x14ac:dyDescent="0.2">
      <c r="D3492" s="408" t="s">
        <v>1318</v>
      </c>
      <c r="E3492" s="277">
        <v>80.736166666666634</v>
      </c>
      <c r="F3492" s="874"/>
      <c r="G3492" s="874"/>
      <c r="H3492" s="874"/>
      <c r="I3492" s="874"/>
      <c r="J3492" s="874"/>
      <c r="K3492" s="874"/>
      <c r="L3492" s="874"/>
      <c r="P3492" s="286">
        <v>43977.833333333336</v>
      </c>
      <c r="Q3492">
        <v>158.14316666666676</v>
      </c>
      <c r="S3492" s="286">
        <v>44570.916666666664</v>
      </c>
      <c r="T3492" s="461">
        <v>4.3327260000000001</v>
      </c>
      <c r="V3492" s="286">
        <v>45022.541666666664</v>
      </c>
      <c r="W3492" t="s">
        <v>1739</v>
      </c>
    </row>
    <row r="3493" spans="4:23" x14ac:dyDescent="0.2">
      <c r="D3493" s="408" t="s">
        <v>1319</v>
      </c>
      <c r="E3493" s="277">
        <v>99.938233333333329</v>
      </c>
      <c r="F3493" s="874"/>
      <c r="G3493" s="874"/>
      <c r="H3493" s="874"/>
      <c r="I3493" s="874"/>
      <c r="J3493" s="874"/>
      <c r="K3493" s="874"/>
      <c r="L3493" s="874"/>
      <c r="P3493" s="286">
        <v>43977.875</v>
      </c>
      <c r="Q3493">
        <v>102.91283333333335</v>
      </c>
      <c r="S3493" s="286">
        <v>44570.958333333336</v>
      </c>
      <c r="T3493" s="461">
        <v>4.8608279999999997</v>
      </c>
      <c r="V3493" s="286">
        <v>45022.583333333336</v>
      </c>
      <c r="W3493" t="s">
        <v>1735</v>
      </c>
    </row>
    <row r="3494" spans="4:23" x14ac:dyDescent="0.2">
      <c r="D3494" s="408" t="s">
        <v>1320</v>
      </c>
      <c r="E3494" s="277">
        <v>93.401800000000023</v>
      </c>
      <c r="F3494" s="874"/>
      <c r="G3494" s="874"/>
      <c r="H3494" s="874"/>
      <c r="I3494" s="874"/>
      <c r="J3494" s="874"/>
      <c r="K3494" s="874"/>
      <c r="L3494" s="874"/>
      <c r="P3494" s="286">
        <v>43977.916666666664</v>
      </c>
      <c r="Q3494">
        <v>26.540166666666661</v>
      </c>
      <c r="S3494" s="286">
        <v>44571</v>
      </c>
      <c r="T3494" s="461">
        <v>2.5149569999999999</v>
      </c>
      <c r="V3494" s="286">
        <v>45022.625</v>
      </c>
      <c r="W3494" t="s">
        <v>1735</v>
      </c>
    </row>
    <row r="3495" spans="4:23" x14ac:dyDescent="0.2">
      <c r="D3495" s="408" t="s">
        <v>1321</v>
      </c>
      <c r="E3495" s="277">
        <v>71.031716666666668</v>
      </c>
      <c r="F3495" s="874"/>
      <c r="G3495" s="874"/>
      <c r="H3495" s="874"/>
      <c r="I3495" s="874"/>
      <c r="J3495" s="874"/>
      <c r="K3495" s="874"/>
      <c r="L3495" s="874"/>
      <c r="P3495" s="286">
        <v>43977.958333333336</v>
      </c>
      <c r="Q3495">
        <v>10.474500000000004</v>
      </c>
      <c r="S3495" s="286">
        <v>44571.041666666664</v>
      </c>
      <c r="T3495" s="461">
        <v>11.42412</v>
      </c>
      <c r="V3495" s="286">
        <v>45022.666666666664</v>
      </c>
      <c r="W3495" t="s">
        <v>1735</v>
      </c>
    </row>
    <row r="3496" spans="4:23" x14ac:dyDescent="0.2">
      <c r="D3496" s="408" t="s">
        <v>1322</v>
      </c>
      <c r="E3496" s="277">
        <v>69.016349999999974</v>
      </c>
      <c r="F3496" s="874"/>
      <c r="G3496" s="874"/>
      <c r="H3496" s="874"/>
      <c r="I3496" s="874"/>
      <c r="J3496" s="874"/>
      <c r="K3496" s="874"/>
      <c r="L3496" s="874"/>
      <c r="P3496" s="286">
        <v>43978</v>
      </c>
      <c r="Q3496">
        <v>7.4669999999999996</v>
      </c>
      <c r="S3496" s="286">
        <v>44571.083333333336</v>
      </c>
      <c r="T3496" s="461">
        <v>2.0948220000000002</v>
      </c>
      <c r="V3496" s="286">
        <v>45022.708333333336</v>
      </c>
      <c r="W3496" t="s">
        <v>1735</v>
      </c>
    </row>
    <row r="3497" spans="4:23" x14ac:dyDescent="0.2">
      <c r="D3497" s="408" t="s">
        <v>1323</v>
      </c>
      <c r="E3497" s="277">
        <v>84.0729166666667</v>
      </c>
      <c r="F3497" s="874"/>
      <c r="G3497" s="874"/>
      <c r="H3497" s="874"/>
      <c r="I3497" s="874"/>
      <c r="J3497" s="874"/>
      <c r="K3497" s="874"/>
      <c r="L3497" s="874"/>
      <c r="P3497" s="286">
        <v>43978.041666666664</v>
      </c>
      <c r="Q3497">
        <v>10.440166666666663</v>
      </c>
      <c r="S3497" s="286">
        <v>44571.125</v>
      </c>
      <c r="T3497" s="461">
        <v>1.2406060000000001</v>
      </c>
      <c r="V3497" s="286">
        <v>45022.75</v>
      </c>
      <c r="W3497" t="s">
        <v>1735</v>
      </c>
    </row>
    <row r="3498" spans="4:23" x14ac:dyDescent="0.2">
      <c r="D3498" s="408" t="s">
        <v>1324</v>
      </c>
      <c r="E3498" s="277">
        <v>98.067500000000024</v>
      </c>
      <c r="F3498" s="874"/>
      <c r="G3498" s="874"/>
      <c r="H3498" s="874"/>
      <c r="I3498" s="874"/>
      <c r="J3498" s="874"/>
      <c r="K3498" s="874"/>
      <c r="L3498" s="874"/>
      <c r="P3498" s="286">
        <v>43978.083333333336</v>
      </c>
      <c r="Q3498">
        <v>9.718833333333329</v>
      </c>
      <c r="S3498" s="286">
        <v>44571.166666666664</v>
      </c>
      <c r="T3498" s="461">
        <v>3.297504</v>
      </c>
      <c r="V3498" s="286">
        <v>45022.791666666664</v>
      </c>
      <c r="W3498" t="s">
        <v>1735</v>
      </c>
    </row>
    <row r="3499" spans="4:23" x14ac:dyDescent="0.2">
      <c r="D3499" s="408" t="s">
        <v>1325</v>
      </c>
      <c r="E3499" s="277">
        <v>87.810133333333368</v>
      </c>
      <c r="F3499" s="874"/>
      <c r="G3499" s="874"/>
      <c r="H3499" s="874"/>
      <c r="I3499" s="874"/>
      <c r="J3499" s="874"/>
      <c r="K3499" s="874"/>
      <c r="L3499" s="874"/>
      <c r="P3499" s="286">
        <v>43978.125</v>
      </c>
      <c r="Q3499">
        <v>279.76533333333316</v>
      </c>
      <c r="S3499" s="286">
        <v>44571.208333333336</v>
      </c>
      <c r="T3499" s="461">
        <v>2.4163480000000002</v>
      </c>
      <c r="V3499" s="286">
        <v>45022.833333333336</v>
      </c>
      <c r="W3499" t="s">
        <v>1735</v>
      </c>
    </row>
    <row r="3500" spans="4:23" x14ac:dyDescent="0.2">
      <c r="D3500" s="408" t="s">
        <v>1326</v>
      </c>
      <c r="E3500" s="277">
        <v>88.548833333333306</v>
      </c>
      <c r="F3500" s="874"/>
      <c r="G3500" s="874"/>
      <c r="H3500" s="874"/>
      <c r="I3500" s="874"/>
      <c r="J3500" s="874"/>
      <c r="K3500" s="874"/>
      <c r="L3500" s="874"/>
      <c r="P3500" s="286">
        <v>43978.166666666664</v>
      </c>
      <c r="Q3500">
        <v>12.284666666666661</v>
      </c>
      <c r="S3500" s="286">
        <v>44571.25</v>
      </c>
      <c r="T3500" s="461">
        <v>341.30439999999999</v>
      </c>
      <c r="V3500" s="286">
        <v>45022.875</v>
      </c>
      <c r="W3500" t="s">
        <v>1735</v>
      </c>
    </row>
    <row r="3501" spans="4:23" x14ac:dyDescent="0.2">
      <c r="D3501" s="408" t="s">
        <v>1327</v>
      </c>
      <c r="E3501" s="277">
        <v>17.55446833333334</v>
      </c>
      <c r="F3501" s="874"/>
      <c r="G3501" s="874"/>
      <c r="H3501" s="874"/>
      <c r="I3501" s="874"/>
      <c r="J3501" s="874"/>
      <c r="K3501" s="874"/>
      <c r="L3501" s="874"/>
      <c r="P3501" s="286">
        <v>43978.208333333336</v>
      </c>
      <c r="Q3501">
        <v>8.8985000000000003</v>
      </c>
      <c r="S3501" s="286">
        <v>44571.291666666664</v>
      </c>
      <c r="T3501" s="461">
        <v>82.524929999999998</v>
      </c>
      <c r="V3501" s="286">
        <v>45023.291666666664</v>
      </c>
      <c r="W3501" t="s">
        <v>1736</v>
      </c>
    </row>
    <row r="3502" spans="4:23" x14ac:dyDescent="0.2">
      <c r="D3502" s="408" t="s">
        <v>1328</v>
      </c>
      <c r="E3502" s="277">
        <v>2.5454650000000001</v>
      </c>
      <c r="F3502" s="874"/>
      <c r="G3502" s="874"/>
      <c r="H3502" s="874"/>
      <c r="I3502" s="874"/>
      <c r="J3502" s="874"/>
      <c r="K3502" s="874"/>
      <c r="L3502" s="874"/>
      <c r="P3502" s="286">
        <v>43978.25</v>
      </c>
      <c r="Q3502">
        <v>36.494833333333339</v>
      </c>
      <c r="S3502" s="286">
        <v>44571.333333333336</v>
      </c>
      <c r="T3502" s="461">
        <v>247.64410000000001</v>
      </c>
      <c r="V3502" s="286">
        <v>45023.333333333336</v>
      </c>
      <c r="W3502" t="s">
        <v>1736</v>
      </c>
    </row>
    <row r="3503" spans="4:23" x14ac:dyDescent="0.2">
      <c r="D3503" s="408" t="s">
        <v>1329</v>
      </c>
      <c r="E3503" s="277">
        <v>1.6291533333333332</v>
      </c>
      <c r="F3503" s="874"/>
      <c r="G3503" s="874"/>
      <c r="H3503" s="874"/>
      <c r="I3503" s="874"/>
      <c r="J3503" s="874"/>
      <c r="K3503" s="874"/>
      <c r="L3503" s="874"/>
      <c r="P3503" s="286">
        <v>43978.291666666664</v>
      </c>
      <c r="Q3503">
        <v>190.3065</v>
      </c>
      <c r="S3503" s="286">
        <v>44571.375</v>
      </c>
      <c r="T3503" s="461">
        <v>184.5686</v>
      </c>
      <c r="V3503" s="286">
        <v>45023.375</v>
      </c>
      <c r="W3503" t="s">
        <v>1736</v>
      </c>
    </row>
    <row r="3504" spans="4:23" x14ac:dyDescent="0.2">
      <c r="D3504" s="408" t="s">
        <v>1330</v>
      </c>
      <c r="E3504" s="277">
        <v>1.3078849999999997</v>
      </c>
      <c r="F3504" s="874"/>
      <c r="G3504" s="874"/>
      <c r="H3504" s="874"/>
      <c r="I3504" s="874"/>
      <c r="J3504" s="874"/>
      <c r="K3504" s="874"/>
      <c r="L3504" s="874"/>
      <c r="P3504" s="286">
        <v>43978.333333333336</v>
      </c>
      <c r="Q3504">
        <v>78.926166666666674</v>
      </c>
      <c r="S3504" s="286">
        <v>44571.416666666664</v>
      </c>
      <c r="T3504" s="461">
        <v>185.19640000000001</v>
      </c>
      <c r="V3504" s="286">
        <v>45023.416666666664</v>
      </c>
      <c r="W3504" t="s">
        <v>1736</v>
      </c>
    </row>
    <row r="3505" spans="4:23" x14ac:dyDescent="0.2">
      <c r="D3505" s="408" t="s">
        <v>1331</v>
      </c>
      <c r="E3505" s="277">
        <v>1.1394116666666669</v>
      </c>
      <c r="F3505" s="874"/>
      <c r="G3505" s="874"/>
      <c r="H3505" s="874"/>
      <c r="I3505" s="874"/>
      <c r="J3505" s="874"/>
      <c r="K3505" s="874"/>
      <c r="L3505" s="874"/>
      <c r="P3505" s="286">
        <v>43978.375</v>
      </c>
      <c r="Q3505">
        <v>93.59099999999998</v>
      </c>
      <c r="S3505" s="286">
        <v>44571.458333333336</v>
      </c>
      <c r="T3505" s="461">
        <v>184.27850000000001</v>
      </c>
      <c r="V3505" s="286">
        <v>45023.458333333336</v>
      </c>
      <c r="W3505" t="s">
        <v>1736</v>
      </c>
    </row>
    <row r="3506" spans="4:23" x14ac:dyDescent="0.2">
      <c r="D3506" s="408" t="s">
        <v>1332</v>
      </c>
      <c r="E3506" s="277">
        <v>1.1684366666666672</v>
      </c>
      <c r="F3506" s="874"/>
      <c r="G3506" s="874"/>
      <c r="H3506" s="874"/>
      <c r="I3506" s="874"/>
      <c r="J3506" s="874"/>
      <c r="K3506" s="874"/>
      <c r="L3506" s="874"/>
      <c r="P3506" s="286">
        <v>43978.416666666664</v>
      </c>
      <c r="Q3506">
        <v>85.811499999999995</v>
      </c>
      <c r="S3506" s="286">
        <v>44571.5</v>
      </c>
      <c r="T3506" s="461">
        <v>133.84639999999999</v>
      </c>
      <c r="V3506" s="286">
        <v>45023.5</v>
      </c>
      <c r="W3506" t="s">
        <v>1736</v>
      </c>
    </row>
    <row r="3507" spans="4:23" x14ac:dyDescent="0.2">
      <c r="D3507" s="408" t="s">
        <v>1333</v>
      </c>
      <c r="E3507" s="277">
        <v>1.1089766666666665</v>
      </c>
      <c r="F3507" s="874"/>
      <c r="G3507" s="874"/>
      <c r="H3507" s="874"/>
      <c r="I3507" s="874"/>
      <c r="J3507" s="874"/>
      <c r="K3507" s="874"/>
      <c r="L3507" s="874"/>
      <c r="P3507" s="286">
        <v>43978.458333333336</v>
      </c>
      <c r="Q3507">
        <v>185.93683333333337</v>
      </c>
      <c r="S3507" s="286">
        <v>44571.541666666664</v>
      </c>
      <c r="T3507" s="461">
        <v>158.63550000000001</v>
      </c>
      <c r="V3507" s="286">
        <v>45023.541666666664</v>
      </c>
      <c r="W3507" t="s">
        <v>1736</v>
      </c>
    </row>
    <row r="3508" spans="4:23" x14ac:dyDescent="0.2">
      <c r="D3508" s="408" t="s">
        <v>1334</v>
      </c>
      <c r="E3508" s="277">
        <v>1.105869666666667</v>
      </c>
      <c r="F3508" s="874"/>
      <c r="G3508" s="874"/>
      <c r="H3508" s="874"/>
      <c r="I3508" s="874"/>
      <c r="J3508" s="874"/>
      <c r="K3508" s="874"/>
      <c r="L3508" s="874"/>
      <c r="P3508" s="286">
        <v>43978.5</v>
      </c>
      <c r="Q3508">
        <v>106.80400000000002</v>
      </c>
      <c r="S3508" s="286">
        <v>44571.583333333336</v>
      </c>
      <c r="T3508" s="461">
        <v>240.05</v>
      </c>
      <c r="V3508" s="286">
        <v>45023.583333333336</v>
      </c>
      <c r="W3508" t="s">
        <v>1736</v>
      </c>
    </row>
    <row r="3509" spans="4:23" ht="15" x14ac:dyDescent="0.25">
      <c r="D3509" s="406" t="s">
        <v>1093</v>
      </c>
      <c r="E3509" s="407"/>
      <c r="F3509" s="874"/>
      <c r="G3509" s="874"/>
      <c r="H3509" s="874"/>
      <c r="I3509" s="874"/>
      <c r="J3509" s="874"/>
      <c r="K3509" s="874"/>
      <c r="L3509" s="874"/>
      <c r="P3509" s="286">
        <v>43978.541666666664</v>
      </c>
      <c r="Q3509">
        <v>88.173500000000033</v>
      </c>
      <c r="S3509" s="286">
        <v>44571.625</v>
      </c>
      <c r="T3509" s="461">
        <v>131.0086</v>
      </c>
      <c r="V3509" s="286">
        <v>45023.625</v>
      </c>
      <c r="W3509" t="s">
        <v>1736</v>
      </c>
    </row>
    <row r="3510" spans="4:23" x14ac:dyDescent="0.2">
      <c r="D3510" s="408" t="s">
        <v>1311</v>
      </c>
      <c r="E3510" s="277">
        <v>1.1134358333333332</v>
      </c>
      <c r="F3510" s="874"/>
      <c r="G3510" s="874"/>
      <c r="H3510" s="874"/>
      <c r="I3510" s="874"/>
      <c r="J3510" s="874"/>
      <c r="K3510" s="874"/>
      <c r="L3510" s="874"/>
      <c r="P3510" s="286">
        <v>43978.583333333336</v>
      </c>
      <c r="Q3510">
        <v>124.75383333333335</v>
      </c>
      <c r="S3510" s="286">
        <v>44571.666666666664</v>
      </c>
      <c r="T3510" s="461">
        <v>126.5544</v>
      </c>
      <c r="V3510" s="286">
        <v>45023.666666666664</v>
      </c>
      <c r="W3510" t="s">
        <v>1736</v>
      </c>
    </row>
    <row r="3511" spans="4:23" x14ac:dyDescent="0.2">
      <c r="D3511" s="408" t="s">
        <v>1312</v>
      </c>
      <c r="E3511" s="277">
        <v>1.0711335</v>
      </c>
      <c r="F3511" s="874"/>
      <c r="G3511" s="874"/>
      <c r="H3511" s="874"/>
      <c r="I3511" s="874"/>
      <c r="J3511" s="874"/>
      <c r="K3511" s="874"/>
      <c r="L3511" s="874"/>
      <c r="P3511" s="286">
        <v>43978.625</v>
      </c>
      <c r="Q3511">
        <v>97.221666666666664</v>
      </c>
      <c r="S3511" s="286">
        <v>44571.708333333336</v>
      </c>
      <c r="T3511" s="461">
        <v>171.43989999999999</v>
      </c>
      <c r="V3511" s="286">
        <v>45023.708333333336</v>
      </c>
      <c r="W3511" t="s">
        <v>1736</v>
      </c>
    </row>
    <row r="3512" spans="4:23" x14ac:dyDescent="0.2">
      <c r="D3512" s="408" t="s">
        <v>1313</v>
      </c>
      <c r="E3512" s="277">
        <v>1.0322945000000001</v>
      </c>
      <c r="F3512" s="874"/>
      <c r="G3512" s="874"/>
      <c r="H3512" s="874"/>
      <c r="I3512" s="874"/>
      <c r="J3512" s="874"/>
      <c r="K3512" s="874"/>
      <c r="L3512" s="874"/>
      <c r="P3512" s="286">
        <v>43978.666666666664</v>
      </c>
      <c r="Q3512">
        <v>101.79966666666664</v>
      </c>
      <c r="S3512" s="286">
        <v>44571.75</v>
      </c>
      <c r="T3512" s="461">
        <v>164.71709999999999</v>
      </c>
      <c r="V3512" s="286">
        <v>45023.75</v>
      </c>
      <c r="W3512" t="s">
        <v>1736</v>
      </c>
    </row>
    <row r="3513" spans="4:23" x14ac:dyDescent="0.2">
      <c r="D3513" s="408" t="s">
        <v>1314</v>
      </c>
      <c r="E3513" s="277">
        <v>292.73076399999991</v>
      </c>
      <c r="F3513" s="874"/>
      <c r="G3513" s="874"/>
      <c r="H3513" s="874"/>
      <c r="I3513" s="874"/>
      <c r="J3513" s="874"/>
      <c r="K3513" s="874"/>
      <c r="L3513" s="874"/>
      <c r="P3513" s="286">
        <v>43978.708333333336</v>
      </c>
      <c r="Q3513">
        <v>78.987499999999997</v>
      </c>
      <c r="S3513" s="286">
        <v>44571.791666666664</v>
      </c>
      <c r="T3513" s="461">
        <v>116.2658</v>
      </c>
      <c r="V3513" s="286">
        <v>45023.791666666664</v>
      </c>
      <c r="W3513" t="s">
        <v>1736</v>
      </c>
    </row>
    <row r="3514" spans="4:23" x14ac:dyDescent="0.2">
      <c r="D3514" s="408" t="s">
        <v>1315</v>
      </c>
      <c r="E3514" s="277">
        <v>3.2726616666666657</v>
      </c>
      <c r="F3514" s="874"/>
      <c r="G3514" s="874"/>
      <c r="H3514" s="874"/>
      <c r="I3514" s="874"/>
      <c r="J3514" s="874"/>
      <c r="K3514" s="874"/>
      <c r="L3514" s="874"/>
      <c r="P3514" s="286">
        <v>43978.75</v>
      </c>
      <c r="Q3514">
        <v>83.180666666666696</v>
      </c>
      <c r="S3514" s="286">
        <v>44571.833333333336</v>
      </c>
      <c r="T3514" s="461">
        <v>58.218820000000001</v>
      </c>
      <c r="V3514" s="286">
        <v>45023.833333333336</v>
      </c>
      <c r="W3514" t="s">
        <v>1736</v>
      </c>
    </row>
    <row r="3515" spans="4:23" x14ac:dyDescent="0.2">
      <c r="D3515" s="408" t="s">
        <v>1316</v>
      </c>
      <c r="E3515" s="277">
        <v>2.0265066666666671</v>
      </c>
      <c r="F3515" s="874"/>
      <c r="G3515" s="874"/>
      <c r="H3515" s="874"/>
      <c r="I3515" s="874"/>
      <c r="J3515" s="874"/>
      <c r="K3515" s="874"/>
      <c r="L3515" s="874"/>
      <c r="P3515" s="286">
        <v>43978.791666666664</v>
      </c>
      <c r="Q3515">
        <v>172.7093333333334</v>
      </c>
      <c r="S3515" s="286">
        <v>44571.875</v>
      </c>
      <c r="T3515" s="461">
        <v>15.75882</v>
      </c>
      <c r="V3515" s="286">
        <v>45023.875</v>
      </c>
      <c r="W3515" t="s">
        <v>1736</v>
      </c>
    </row>
    <row r="3516" spans="4:23" x14ac:dyDescent="0.2">
      <c r="D3516" s="408" t="s">
        <v>1317</v>
      </c>
      <c r="E3516" s="277">
        <v>26.50314666666668</v>
      </c>
      <c r="F3516" s="874"/>
      <c r="G3516" s="874"/>
      <c r="H3516" s="874"/>
      <c r="I3516" s="874"/>
      <c r="J3516" s="874"/>
      <c r="K3516" s="874"/>
      <c r="L3516" s="874"/>
      <c r="P3516" s="286">
        <v>43978.833333333336</v>
      </c>
      <c r="Q3516">
        <v>90.526166666666668</v>
      </c>
      <c r="S3516" s="286">
        <v>44571.916666666664</v>
      </c>
      <c r="T3516" s="461">
        <v>8.0036009999999997</v>
      </c>
      <c r="V3516" s="286">
        <v>45024.291666666664</v>
      </c>
      <c r="W3516" t="s">
        <v>1736</v>
      </c>
    </row>
    <row r="3517" spans="4:23" x14ac:dyDescent="0.2">
      <c r="D3517" s="408" t="s">
        <v>1318</v>
      </c>
      <c r="E3517" s="277">
        <v>77.82196666666664</v>
      </c>
      <c r="F3517" s="874"/>
      <c r="G3517" s="874"/>
      <c r="H3517" s="874"/>
      <c r="I3517" s="874"/>
      <c r="J3517" s="874"/>
      <c r="K3517" s="874"/>
      <c r="L3517" s="874"/>
      <c r="P3517" s="286">
        <v>43978.875</v>
      </c>
      <c r="Q3517">
        <v>63.867833333333316</v>
      </c>
      <c r="S3517" s="286">
        <v>44571.958333333336</v>
      </c>
      <c r="T3517" s="461">
        <v>8.5564710000000002</v>
      </c>
      <c r="V3517" s="286">
        <v>45024.333333333336</v>
      </c>
      <c r="W3517" t="s">
        <v>1736</v>
      </c>
    </row>
    <row r="3518" spans="4:23" x14ac:dyDescent="0.2">
      <c r="D3518" s="408" t="s">
        <v>1319</v>
      </c>
      <c r="E3518" s="277">
        <v>130.01666666666659</v>
      </c>
      <c r="F3518" s="874"/>
      <c r="G3518" s="874"/>
      <c r="H3518" s="874"/>
      <c r="I3518" s="874"/>
      <c r="J3518" s="874"/>
      <c r="K3518" s="874"/>
      <c r="L3518" s="874"/>
      <c r="P3518" s="286">
        <v>43978.916666666664</v>
      </c>
      <c r="Q3518">
        <v>49.470999999999997</v>
      </c>
      <c r="S3518" s="286">
        <v>44572</v>
      </c>
      <c r="T3518" s="461">
        <v>12.76168</v>
      </c>
      <c r="V3518" s="286">
        <v>45024.375</v>
      </c>
      <c r="W3518" t="s">
        <v>1736</v>
      </c>
    </row>
    <row r="3519" spans="4:23" x14ac:dyDescent="0.2">
      <c r="D3519" s="408" t="s">
        <v>1320</v>
      </c>
      <c r="E3519" s="277">
        <v>87.462500000000006</v>
      </c>
      <c r="F3519" s="874"/>
      <c r="G3519" s="874"/>
      <c r="H3519" s="874"/>
      <c r="I3519" s="874"/>
      <c r="J3519" s="874"/>
      <c r="K3519" s="874"/>
      <c r="L3519" s="874"/>
      <c r="P3519" s="286">
        <v>43978.958333333336</v>
      </c>
      <c r="Q3519">
        <v>29.075333333333337</v>
      </c>
      <c r="S3519" s="286">
        <v>44572.041666666664</v>
      </c>
      <c r="T3519" s="461">
        <v>7.0374939999999997</v>
      </c>
      <c r="V3519" s="286">
        <v>45024.416666666664</v>
      </c>
      <c r="W3519" t="s">
        <v>1736</v>
      </c>
    </row>
    <row r="3520" spans="4:23" x14ac:dyDescent="0.2">
      <c r="D3520" s="408" t="s">
        <v>1321</v>
      </c>
      <c r="E3520" s="277">
        <v>81.442983333333345</v>
      </c>
      <c r="F3520" s="874"/>
      <c r="G3520" s="874"/>
      <c r="H3520" s="874"/>
      <c r="I3520" s="874"/>
      <c r="J3520" s="874"/>
      <c r="K3520" s="874"/>
      <c r="L3520" s="874"/>
      <c r="P3520" s="286">
        <v>43979</v>
      </c>
      <c r="Q3520">
        <v>19.973333333333336</v>
      </c>
      <c r="S3520" s="286">
        <v>44572.083333333336</v>
      </c>
      <c r="T3520" s="461">
        <v>5.0778569999999998</v>
      </c>
      <c r="V3520" s="286">
        <v>45024.458333333336</v>
      </c>
      <c r="W3520" t="s">
        <v>1736</v>
      </c>
    </row>
    <row r="3521" spans="4:23" x14ac:dyDescent="0.2">
      <c r="D3521" s="408" t="s">
        <v>1322</v>
      </c>
      <c r="E3521" s="277">
        <v>95.255950000000013</v>
      </c>
      <c r="F3521" s="874"/>
      <c r="G3521" s="874"/>
      <c r="H3521" s="874"/>
      <c r="I3521" s="874"/>
      <c r="J3521" s="874"/>
      <c r="K3521" s="874"/>
      <c r="L3521" s="874"/>
      <c r="P3521" s="286">
        <v>43979.041666666664</v>
      </c>
      <c r="Q3521">
        <v>15.072000000000005</v>
      </c>
      <c r="S3521" s="286">
        <v>44572.125</v>
      </c>
      <c r="T3521" s="461">
        <v>5.3111329999999999</v>
      </c>
      <c r="V3521" s="286">
        <v>45024.5</v>
      </c>
      <c r="W3521" t="s">
        <v>1736</v>
      </c>
    </row>
    <row r="3522" spans="4:23" x14ac:dyDescent="0.2">
      <c r="D3522" s="408" t="s">
        <v>1323</v>
      </c>
      <c r="E3522" s="277">
        <v>77.209216666666691</v>
      </c>
      <c r="F3522" s="874"/>
      <c r="G3522" s="874"/>
      <c r="H3522" s="874"/>
      <c r="I3522" s="874"/>
      <c r="J3522" s="874"/>
      <c r="K3522" s="874"/>
      <c r="L3522" s="874"/>
      <c r="P3522" s="286">
        <v>43979.083333333336</v>
      </c>
      <c r="Q3522">
        <v>13.5405</v>
      </c>
      <c r="S3522" s="286">
        <v>44572.166666666664</v>
      </c>
      <c r="T3522" s="461">
        <v>4.8949629999999997</v>
      </c>
      <c r="V3522" s="286">
        <v>45024.541666666664</v>
      </c>
      <c r="W3522" t="s">
        <v>1736</v>
      </c>
    </row>
    <row r="3523" spans="4:23" x14ac:dyDescent="0.2">
      <c r="D3523" s="408" t="s">
        <v>1324</v>
      </c>
      <c r="E3523" s="277">
        <v>97.841100000000012</v>
      </c>
      <c r="F3523" s="874"/>
      <c r="G3523" s="874"/>
      <c r="H3523" s="874"/>
      <c r="I3523" s="874"/>
      <c r="J3523" s="874"/>
      <c r="K3523" s="874"/>
      <c r="L3523" s="874"/>
      <c r="P3523" s="286">
        <v>43979.125</v>
      </c>
      <c r="Q3523">
        <v>290.63216666666659</v>
      </c>
      <c r="S3523" s="286">
        <v>44572.208333333336</v>
      </c>
      <c r="T3523" s="461">
        <v>31.384620000000002</v>
      </c>
      <c r="V3523" s="286">
        <v>45024.583333333336</v>
      </c>
      <c r="W3523" t="s">
        <v>1736</v>
      </c>
    </row>
    <row r="3524" spans="4:23" x14ac:dyDescent="0.2">
      <c r="D3524" s="408" t="s">
        <v>1325</v>
      </c>
      <c r="E3524" s="277">
        <v>76.258766666666645</v>
      </c>
      <c r="F3524" s="874"/>
      <c r="G3524" s="874"/>
      <c r="H3524" s="874"/>
      <c r="I3524" s="874"/>
      <c r="J3524" s="874"/>
      <c r="K3524" s="874"/>
      <c r="L3524" s="874"/>
      <c r="P3524" s="286">
        <v>43979.166666666664</v>
      </c>
      <c r="Q3524">
        <v>20.536166666666666</v>
      </c>
      <c r="S3524" s="286">
        <v>44572.25</v>
      </c>
      <c r="T3524" s="461">
        <v>200.98490000000001</v>
      </c>
      <c r="V3524" s="286">
        <v>45024.625</v>
      </c>
      <c r="W3524" t="s">
        <v>1736</v>
      </c>
    </row>
    <row r="3525" spans="4:23" x14ac:dyDescent="0.2">
      <c r="D3525" s="408" t="s">
        <v>1326</v>
      </c>
      <c r="E3525" s="277">
        <v>59.663645000000038</v>
      </c>
      <c r="F3525" s="874"/>
      <c r="G3525" s="874"/>
      <c r="H3525" s="874"/>
      <c r="I3525" s="874"/>
      <c r="J3525" s="874"/>
      <c r="K3525" s="874"/>
      <c r="L3525" s="874"/>
      <c r="P3525" s="286">
        <v>43979.208333333336</v>
      </c>
      <c r="Q3525">
        <v>14.087000000000005</v>
      </c>
      <c r="S3525" s="286">
        <v>44572.291666666664</v>
      </c>
      <c r="T3525" s="461">
        <v>182.15309999999999</v>
      </c>
      <c r="V3525" s="286">
        <v>45024.666666666664</v>
      </c>
      <c r="W3525" t="s">
        <v>1736</v>
      </c>
    </row>
    <row r="3526" spans="4:23" x14ac:dyDescent="0.2">
      <c r="D3526" s="408" t="s">
        <v>1327</v>
      </c>
      <c r="E3526" s="277">
        <v>2.5390466666666671</v>
      </c>
      <c r="F3526" s="874"/>
      <c r="G3526" s="874"/>
      <c r="H3526" s="874"/>
      <c r="I3526" s="874"/>
      <c r="J3526" s="874"/>
      <c r="K3526" s="874"/>
      <c r="L3526" s="874"/>
      <c r="P3526" s="286">
        <v>43979.25</v>
      </c>
      <c r="Q3526">
        <v>39.922666666666672</v>
      </c>
      <c r="S3526" s="286">
        <v>44572.333333333336</v>
      </c>
      <c r="T3526" s="461">
        <v>206.64070000000001</v>
      </c>
      <c r="V3526" s="286">
        <v>45024.708333333336</v>
      </c>
      <c r="W3526" t="s">
        <v>1736</v>
      </c>
    </row>
    <row r="3527" spans="4:23" x14ac:dyDescent="0.2">
      <c r="D3527" s="408" t="s">
        <v>1328</v>
      </c>
      <c r="E3527" s="277">
        <v>2.0938349999999994</v>
      </c>
      <c r="F3527" s="874"/>
      <c r="G3527" s="874"/>
      <c r="H3527" s="874"/>
      <c r="I3527" s="874"/>
      <c r="J3527" s="874"/>
      <c r="K3527" s="874"/>
      <c r="L3527" s="874"/>
      <c r="P3527" s="286">
        <v>43979.291666666664</v>
      </c>
      <c r="Q3527">
        <v>169.21083333333328</v>
      </c>
      <c r="S3527" s="286">
        <v>44572.375</v>
      </c>
      <c r="T3527" s="461">
        <v>309.20679999999999</v>
      </c>
      <c r="V3527" s="286">
        <v>45024.75</v>
      </c>
      <c r="W3527" t="s">
        <v>1736</v>
      </c>
    </row>
    <row r="3528" spans="4:23" x14ac:dyDescent="0.2">
      <c r="D3528" s="408" t="s">
        <v>1329</v>
      </c>
      <c r="E3528" s="277">
        <v>1.6872633333333331</v>
      </c>
      <c r="F3528" s="874"/>
      <c r="G3528" s="874"/>
      <c r="H3528" s="874"/>
      <c r="I3528" s="874"/>
      <c r="J3528" s="874"/>
      <c r="K3528" s="874"/>
      <c r="L3528" s="874"/>
      <c r="P3528" s="286">
        <v>43979.333333333336</v>
      </c>
      <c r="Q3528">
        <v>110.50966666666667</v>
      </c>
      <c r="S3528" s="286">
        <v>44572.416666666664</v>
      </c>
      <c r="T3528" s="461">
        <v>225.74119999999999</v>
      </c>
      <c r="V3528" s="286">
        <v>45024.791666666664</v>
      </c>
      <c r="W3528" t="s">
        <v>1736</v>
      </c>
    </row>
    <row r="3529" spans="4:23" x14ac:dyDescent="0.2">
      <c r="D3529" s="408" t="s">
        <v>1330</v>
      </c>
      <c r="E3529" s="277">
        <v>1.5534233333333327</v>
      </c>
      <c r="F3529" s="874"/>
      <c r="G3529" s="874"/>
      <c r="H3529" s="874"/>
      <c r="I3529" s="874"/>
      <c r="J3529" s="874"/>
      <c r="K3529" s="874"/>
      <c r="L3529" s="874"/>
      <c r="P3529" s="286">
        <v>43979.375</v>
      </c>
      <c r="Q3529">
        <v>57.665499999999973</v>
      </c>
      <c r="S3529" s="286">
        <v>44572.458333333336</v>
      </c>
      <c r="T3529" s="461">
        <v>330.84809999999999</v>
      </c>
      <c r="V3529" s="286">
        <v>45024.833333333336</v>
      </c>
      <c r="W3529" t="s">
        <v>1736</v>
      </c>
    </row>
    <row r="3530" spans="4:23" x14ac:dyDescent="0.2">
      <c r="D3530" s="408" t="s">
        <v>1331</v>
      </c>
      <c r="E3530" s="277">
        <v>1.3452666666666666</v>
      </c>
      <c r="F3530" s="874"/>
      <c r="G3530" s="874"/>
      <c r="H3530" s="874"/>
      <c r="I3530" s="874"/>
      <c r="J3530" s="874"/>
      <c r="K3530" s="874"/>
      <c r="L3530" s="874"/>
      <c r="P3530" s="286">
        <v>43979.416666666664</v>
      </c>
      <c r="Q3530">
        <v>73.824666666666673</v>
      </c>
      <c r="S3530" s="286">
        <v>44572.5</v>
      </c>
      <c r="T3530" s="461">
        <v>264.49579999999997</v>
      </c>
      <c r="V3530" s="286">
        <v>45024.875</v>
      </c>
      <c r="W3530" t="s">
        <v>1736</v>
      </c>
    </row>
    <row r="3531" spans="4:23" x14ac:dyDescent="0.2">
      <c r="D3531" s="408" t="s">
        <v>1332</v>
      </c>
      <c r="E3531" s="277">
        <v>1.2598149999999997</v>
      </c>
      <c r="F3531" s="874"/>
      <c r="G3531" s="874"/>
      <c r="H3531" s="874"/>
      <c r="I3531" s="874"/>
      <c r="J3531" s="874"/>
      <c r="K3531" s="874"/>
      <c r="L3531" s="874"/>
      <c r="P3531" s="286">
        <v>43979.458333333336</v>
      </c>
      <c r="Q3531">
        <v>306.63783333333333</v>
      </c>
      <c r="S3531" s="286">
        <v>44572.541666666664</v>
      </c>
      <c r="T3531" s="461">
        <v>197.91319999999999</v>
      </c>
      <c r="V3531" s="286">
        <v>45025.291666666664</v>
      </c>
      <c r="W3531" t="s">
        <v>1736</v>
      </c>
    </row>
    <row r="3532" spans="4:23" x14ac:dyDescent="0.2">
      <c r="D3532" s="408" t="s">
        <v>1333</v>
      </c>
      <c r="E3532" s="277">
        <v>1.1667051666666666</v>
      </c>
      <c r="F3532" s="874"/>
      <c r="G3532" s="874"/>
      <c r="H3532" s="874"/>
      <c r="I3532" s="874"/>
      <c r="J3532" s="874"/>
      <c r="K3532" s="874"/>
      <c r="L3532" s="874"/>
      <c r="P3532" s="286">
        <v>43979.5</v>
      </c>
      <c r="Q3532">
        <v>127.53199999999993</v>
      </c>
      <c r="S3532" s="286">
        <v>44572.583333333336</v>
      </c>
      <c r="T3532" s="461">
        <v>290.6069</v>
      </c>
      <c r="V3532" s="286">
        <v>45025.333333333336</v>
      </c>
      <c r="W3532" t="s">
        <v>1736</v>
      </c>
    </row>
    <row r="3533" spans="4:23" x14ac:dyDescent="0.2">
      <c r="D3533" s="408" t="s">
        <v>1334</v>
      </c>
      <c r="E3533" s="277">
        <v>1.0773101666666667</v>
      </c>
      <c r="F3533" s="874"/>
      <c r="G3533" s="874"/>
      <c r="H3533" s="874"/>
      <c r="I3533" s="874"/>
      <c r="J3533" s="874"/>
      <c r="K3533" s="874"/>
      <c r="L3533" s="874"/>
      <c r="P3533" s="286">
        <v>43979.541666666664</v>
      </c>
      <c r="Q3533">
        <v>185.26216666666667</v>
      </c>
      <c r="S3533" s="286">
        <v>44572.625</v>
      </c>
      <c r="T3533" s="461">
        <v>233.55240000000001</v>
      </c>
      <c r="V3533" s="286">
        <v>45025.375</v>
      </c>
      <c r="W3533" t="s">
        <v>1736</v>
      </c>
    </row>
    <row r="3534" spans="4:23" ht="15" x14ac:dyDescent="0.25">
      <c r="D3534" s="406" t="s">
        <v>1094</v>
      </c>
      <c r="E3534" s="407"/>
      <c r="F3534" s="874"/>
      <c r="G3534" s="874"/>
      <c r="H3534" s="874"/>
      <c r="I3534" s="874"/>
      <c r="J3534" s="874"/>
      <c r="K3534" s="874"/>
      <c r="L3534" s="874"/>
      <c r="P3534" s="286">
        <v>43979.583333333336</v>
      </c>
      <c r="Q3534">
        <v>135.29750000000004</v>
      </c>
      <c r="S3534" s="286">
        <v>44572.666666666664</v>
      </c>
      <c r="T3534" s="461">
        <v>235.19200000000001</v>
      </c>
      <c r="V3534" s="286">
        <v>45025.416666666664</v>
      </c>
      <c r="W3534" t="s">
        <v>1736</v>
      </c>
    </row>
    <row r="3535" spans="4:23" x14ac:dyDescent="0.2">
      <c r="D3535" s="408" t="s">
        <v>1311</v>
      </c>
      <c r="E3535" s="277">
        <v>1.1066398333333332</v>
      </c>
      <c r="F3535" s="874"/>
      <c r="G3535" s="874"/>
      <c r="H3535" s="874"/>
      <c r="I3535" s="874"/>
      <c r="J3535" s="874"/>
      <c r="K3535" s="874"/>
      <c r="L3535" s="874"/>
      <c r="P3535" s="286">
        <v>43979.625</v>
      </c>
      <c r="Q3535">
        <v>184.7163333333333</v>
      </c>
      <c r="S3535" s="286">
        <v>44572.708333333336</v>
      </c>
      <c r="T3535" s="461">
        <v>207.2381</v>
      </c>
      <c r="V3535" s="286">
        <v>45025.458333333336</v>
      </c>
      <c r="W3535" t="s">
        <v>1736</v>
      </c>
    </row>
    <row r="3536" spans="4:23" x14ac:dyDescent="0.2">
      <c r="D3536" s="408" t="s">
        <v>1312</v>
      </c>
      <c r="E3536" s="277">
        <v>1.0520609999999997</v>
      </c>
      <c r="F3536" s="874"/>
      <c r="G3536" s="874"/>
      <c r="H3536" s="874"/>
      <c r="I3536" s="874"/>
      <c r="J3536" s="874"/>
      <c r="K3536" s="874"/>
      <c r="L3536" s="874"/>
      <c r="P3536" s="286">
        <v>43979.666666666664</v>
      </c>
      <c r="Q3536">
        <v>49.091499999999996</v>
      </c>
      <c r="S3536" s="286">
        <v>44572.75</v>
      </c>
      <c r="T3536" s="461">
        <v>215.3184</v>
      </c>
      <c r="V3536" s="286">
        <v>45025.5</v>
      </c>
      <c r="W3536" t="s">
        <v>1736</v>
      </c>
    </row>
    <row r="3537" spans="4:23" x14ac:dyDescent="0.2">
      <c r="D3537" s="408" t="s">
        <v>1313</v>
      </c>
      <c r="E3537" s="277">
        <v>1.0703936666666665</v>
      </c>
      <c r="F3537" s="874"/>
      <c r="G3537" s="874"/>
      <c r="H3537" s="874"/>
      <c r="I3537" s="874"/>
      <c r="J3537" s="874"/>
      <c r="K3537" s="874"/>
      <c r="L3537" s="874"/>
      <c r="P3537" s="286">
        <v>43979.708333333336</v>
      </c>
      <c r="Q3537">
        <v>58.670166666666674</v>
      </c>
      <c r="S3537" s="286">
        <v>44572.791666666664</v>
      </c>
      <c r="T3537" s="461">
        <v>138.4</v>
      </c>
      <c r="V3537" s="286">
        <v>45025.541666666664</v>
      </c>
      <c r="W3537" t="s">
        <v>1736</v>
      </c>
    </row>
    <row r="3538" spans="4:23" x14ac:dyDescent="0.2">
      <c r="D3538" s="408" t="s">
        <v>1314</v>
      </c>
      <c r="E3538" s="277">
        <v>290.43447066666675</v>
      </c>
      <c r="F3538" s="874"/>
      <c r="G3538" s="874"/>
      <c r="H3538" s="874"/>
      <c r="I3538" s="874"/>
      <c r="J3538" s="874"/>
      <c r="K3538" s="874"/>
      <c r="L3538" s="874"/>
      <c r="P3538" s="286">
        <v>43979.75</v>
      </c>
      <c r="Q3538">
        <v>71.136999999999972</v>
      </c>
      <c r="S3538" s="286">
        <v>44572.833333333336</v>
      </c>
      <c r="T3538" s="461">
        <v>142.04679999999999</v>
      </c>
      <c r="V3538" s="286">
        <v>45025.583333333336</v>
      </c>
      <c r="W3538" t="s">
        <v>1736</v>
      </c>
    </row>
    <row r="3539" spans="4:23" x14ac:dyDescent="0.2">
      <c r="D3539" s="408" t="s">
        <v>1315</v>
      </c>
      <c r="E3539" s="277">
        <v>2.9335916666666666</v>
      </c>
      <c r="F3539" s="874"/>
      <c r="G3539" s="874"/>
      <c r="H3539" s="874"/>
      <c r="I3539" s="874"/>
      <c r="J3539" s="874"/>
      <c r="K3539" s="874"/>
      <c r="L3539" s="874"/>
      <c r="P3539" s="286">
        <v>43979.791666666664</v>
      </c>
      <c r="Q3539">
        <v>52.243833333333335</v>
      </c>
      <c r="S3539" s="286">
        <v>44572.875</v>
      </c>
      <c r="T3539" s="461">
        <v>48.833970000000001</v>
      </c>
      <c r="V3539" s="286">
        <v>45025.625</v>
      </c>
      <c r="W3539" t="s">
        <v>1736</v>
      </c>
    </row>
    <row r="3540" spans="4:23" x14ac:dyDescent="0.2">
      <c r="D3540" s="408" t="s">
        <v>1316</v>
      </c>
      <c r="E3540" s="277">
        <v>1.8899049999999993</v>
      </c>
      <c r="F3540" s="874"/>
      <c r="G3540" s="874"/>
      <c r="H3540" s="874"/>
      <c r="I3540" s="874"/>
      <c r="J3540" s="874"/>
      <c r="K3540" s="874"/>
      <c r="L3540" s="874"/>
      <c r="P3540" s="286">
        <v>43979.833333333336</v>
      </c>
      <c r="Q3540">
        <v>96.469833333333341</v>
      </c>
      <c r="S3540" s="286">
        <v>44572.916666666664</v>
      </c>
      <c r="T3540" s="461">
        <v>43.688870000000001</v>
      </c>
      <c r="V3540" s="286">
        <v>45025.666666666664</v>
      </c>
      <c r="W3540" t="s">
        <v>1736</v>
      </c>
    </row>
    <row r="3541" spans="4:23" x14ac:dyDescent="0.2">
      <c r="D3541" s="408" t="s">
        <v>1317</v>
      </c>
      <c r="E3541" s="277">
        <v>23.993177166666669</v>
      </c>
      <c r="F3541" s="874"/>
      <c r="G3541" s="874"/>
      <c r="H3541" s="874"/>
      <c r="I3541" s="874"/>
      <c r="J3541" s="874"/>
      <c r="K3541" s="874"/>
      <c r="L3541" s="874"/>
      <c r="P3541" s="286">
        <v>43979.875</v>
      </c>
      <c r="Q3541">
        <v>57.565500000000014</v>
      </c>
      <c r="S3541" s="286">
        <v>44572.958333333336</v>
      </c>
      <c r="T3541" s="461">
        <v>31.378889999999998</v>
      </c>
      <c r="V3541" s="286">
        <v>45025.708333333336</v>
      </c>
      <c r="W3541" t="s">
        <v>1736</v>
      </c>
    </row>
    <row r="3542" spans="4:23" x14ac:dyDescent="0.2">
      <c r="D3542" s="408" t="s">
        <v>1318</v>
      </c>
      <c r="E3542" s="277">
        <v>185.04049999999998</v>
      </c>
      <c r="F3542" s="874"/>
      <c r="G3542" s="874"/>
      <c r="H3542" s="874"/>
      <c r="I3542" s="874"/>
      <c r="J3542" s="874"/>
      <c r="K3542" s="874"/>
      <c r="L3542" s="874"/>
      <c r="P3542" s="286">
        <v>43979.916666666664</v>
      </c>
      <c r="Q3542">
        <v>21.668166666666661</v>
      </c>
      <c r="S3542" s="286">
        <v>44573</v>
      </c>
      <c r="T3542" s="461">
        <v>13.999510000000001</v>
      </c>
      <c r="V3542" s="286">
        <v>45025.75</v>
      </c>
      <c r="W3542" t="s">
        <v>1736</v>
      </c>
    </row>
    <row r="3543" spans="4:23" x14ac:dyDescent="0.2">
      <c r="D3543" s="408" t="s">
        <v>1319</v>
      </c>
      <c r="E3543" s="277">
        <v>95.987133333333347</v>
      </c>
      <c r="F3543" s="874"/>
      <c r="G3543" s="874"/>
      <c r="H3543" s="874"/>
      <c r="I3543" s="874"/>
      <c r="J3543" s="874"/>
      <c r="K3543" s="874"/>
      <c r="L3543" s="874"/>
      <c r="P3543" s="286">
        <v>43979.958333333336</v>
      </c>
      <c r="Q3543">
        <v>14.325499999999996</v>
      </c>
      <c r="S3543" s="286">
        <v>44573.041666666664</v>
      </c>
      <c r="T3543" s="461">
        <v>7.249994</v>
      </c>
      <c r="V3543" s="286">
        <v>45025.791666666664</v>
      </c>
      <c r="W3543" t="s">
        <v>1736</v>
      </c>
    </row>
    <row r="3544" spans="4:23" x14ac:dyDescent="0.2">
      <c r="D3544" s="408" t="s">
        <v>1320</v>
      </c>
      <c r="E3544" s="277">
        <v>88.818950000000015</v>
      </c>
      <c r="F3544" s="874"/>
      <c r="G3544" s="874"/>
      <c r="H3544" s="874"/>
      <c r="I3544" s="874"/>
      <c r="J3544" s="874"/>
      <c r="K3544" s="874"/>
      <c r="L3544" s="874"/>
      <c r="P3544" s="286">
        <v>43980</v>
      </c>
      <c r="Q3544">
        <v>10.747333333333334</v>
      </c>
      <c r="S3544" s="286">
        <v>44573.083333333336</v>
      </c>
      <c r="T3544" s="461">
        <v>5.1403980000000002</v>
      </c>
      <c r="V3544" s="286">
        <v>45025.833333333336</v>
      </c>
      <c r="W3544" t="s">
        <v>1736</v>
      </c>
    </row>
    <row r="3545" spans="4:23" x14ac:dyDescent="0.2">
      <c r="D3545" s="408" t="s">
        <v>1321</v>
      </c>
      <c r="E3545" s="277">
        <v>138.7406666666667</v>
      </c>
      <c r="F3545" s="874"/>
      <c r="G3545" s="874"/>
      <c r="H3545" s="874"/>
      <c r="I3545" s="874"/>
      <c r="J3545" s="874"/>
      <c r="K3545" s="874"/>
      <c r="L3545" s="874"/>
      <c r="P3545" s="286">
        <v>43980.041666666664</v>
      </c>
      <c r="Q3545">
        <v>9.1391666666666644</v>
      </c>
      <c r="S3545" s="286">
        <v>44573.125</v>
      </c>
      <c r="T3545" s="461">
        <v>4.4524369999999998</v>
      </c>
      <c r="V3545" s="286">
        <v>45025.875</v>
      </c>
      <c r="W3545" t="s">
        <v>1736</v>
      </c>
    </row>
    <row r="3546" spans="4:23" x14ac:dyDescent="0.2">
      <c r="D3546" s="408" t="s">
        <v>1322</v>
      </c>
      <c r="E3546" s="277">
        <v>84.095216666666673</v>
      </c>
      <c r="F3546" s="874"/>
      <c r="G3546" s="874"/>
      <c r="H3546" s="874"/>
      <c r="I3546" s="874"/>
      <c r="J3546" s="874"/>
      <c r="K3546" s="874"/>
      <c r="L3546" s="874"/>
      <c r="P3546" s="286">
        <v>43980.083333333336</v>
      </c>
      <c r="Q3546">
        <v>9.1296666666666688</v>
      </c>
      <c r="S3546" s="286">
        <v>44573.166666666664</v>
      </c>
      <c r="T3546" s="461">
        <v>3.9433600000000002</v>
      </c>
      <c r="V3546" s="286">
        <v>45026.291666666664</v>
      </c>
      <c r="W3546" t="s">
        <v>1736</v>
      </c>
    </row>
    <row r="3547" spans="4:23" x14ac:dyDescent="0.2">
      <c r="D3547" s="408" t="s">
        <v>1323</v>
      </c>
      <c r="E3547" s="277">
        <v>101.01715</v>
      </c>
      <c r="F3547" s="874"/>
      <c r="G3547" s="874"/>
      <c r="H3547" s="874"/>
      <c r="I3547" s="874"/>
      <c r="J3547" s="874"/>
      <c r="K3547" s="874"/>
      <c r="L3547" s="874"/>
      <c r="P3547" s="286">
        <v>43980.125</v>
      </c>
      <c r="Q3547">
        <v>291.4016666666667</v>
      </c>
      <c r="S3547" s="286">
        <v>44573.208333333336</v>
      </c>
      <c r="T3547" s="461">
        <v>30.996980000000001</v>
      </c>
      <c r="V3547" s="286">
        <v>45026.333333333336</v>
      </c>
      <c r="W3547" t="s">
        <v>1736</v>
      </c>
    </row>
    <row r="3548" spans="4:23" x14ac:dyDescent="0.2">
      <c r="D3548" s="408" t="s">
        <v>1324</v>
      </c>
      <c r="E3548" s="277">
        <v>557.47243666666657</v>
      </c>
      <c r="F3548" s="874"/>
      <c r="G3548" s="874"/>
      <c r="H3548" s="874"/>
      <c r="I3548" s="874"/>
      <c r="J3548" s="874"/>
      <c r="K3548" s="874"/>
      <c r="L3548" s="874"/>
      <c r="P3548" s="286">
        <v>43980.166666666664</v>
      </c>
      <c r="Q3548">
        <v>20.081500000000009</v>
      </c>
      <c r="S3548" s="286">
        <v>44573.25</v>
      </c>
      <c r="T3548" s="461">
        <v>100.5676</v>
      </c>
      <c r="V3548" s="286">
        <v>45026.375</v>
      </c>
      <c r="W3548" t="s">
        <v>1736</v>
      </c>
    </row>
    <row r="3549" spans="4:23" x14ac:dyDescent="0.2">
      <c r="D3549" s="408" t="s">
        <v>1325</v>
      </c>
      <c r="E3549" s="277">
        <v>22.723125</v>
      </c>
      <c r="F3549" s="874"/>
      <c r="G3549" s="874"/>
      <c r="H3549" s="874"/>
      <c r="I3549" s="874"/>
      <c r="J3549" s="874"/>
      <c r="K3549" s="874"/>
      <c r="L3549" s="874"/>
      <c r="P3549" s="286">
        <v>43980.208333333336</v>
      </c>
      <c r="Q3549">
        <v>11.909833333333333</v>
      </c>
      <c r="S3549" s="286">
        <v>44573.291666666664</v>
      </c>
      <c r="T3549" s="461">
        <v>247.87200000000001</v>
      </c>
      <c r="V3549" s="286">
        <v>45026.416666666664</v>
      </c>
      <c r="W3549" t="s">
        <v>1736</v>
      </c>
    </row>
    <row r="3550" spans="4:23" x14ac:dyDescent="0.2">
      <c r="D3550" s="408" t="s">
        <v>1326</v>
      </c>
      <c r="E3550" s="277">
        <v>6.370648454054054</v>
      </c>
      <c r="F3550" s="874"/>
      <c r="G3550" s="874"/>
      <c r="H3550" s="874"/>
      <c r="I3550" s="874"/>
      <c r="J3550" s="874"/>
      <c r="K3550" s="874"/>
      <c r="L3550" s="874"/>
      <c r="P3550" s="286">
        <v>43980.25</v>
      </c>
      <c r="Q3550">
        <v>36.835999999999999</v>
      </c>
      <c r="S3550" s="286">
        <v>44573.333333333336</v>
      </c>
      <c r="T3550" s="461">
        <v>245.2287</v>
      </c>
      <c r="V3550" s="286">
        <v>45026.458333333336</v>
      </c>
      <c r="W3550" t="s">
        <v>1736</v>
      </c>
    </row>
    <row r="3551" spans="4:23" x14ac:dyDescent="0.2">
      <c r="D3551" s="408" t="s">
        <v>1327</v>
      </c>
      <c r="E3551" s="277"/>
      <c r="F3551" s="875" t="s">
        <v>1335</v>
      </c>
      <c r="G3551" s="874"/>
      <c r="H3551" s="874"/>
      <c r="I3551" s="874"/>
      <c r="J3551" s="874"/>
      <c r="K3551" s="874"/>
      <c r="L3551" s="874"/>
      <c r="P3551" s="286">
        <v>43980.291666666664</v>
      </c>
      <c r="Q3551">
        <v>192.56100000000004</v>
      </c>
      <c r="S3551" s="286">
        <v>44573.375</v>
      </c>
      <c r="T3551" s="461">
        <v>181.62270000000001</v>
      </c>
      <c r="V3551" s="286">
        <v>45026.5</v>
      </c>
      <c r="W3551" t="s">
        <v>1736</v>
      </c>
    </row>
    <row r="3552" spans="4:23" x14ac:dyDescent="0.2">
      <c r="D3552" s="408" t="s">
        <v>1328</v>
      </c>
      <c r="E3552" s="277"/>
      <c r="F3552" s="875" t="s">
        <v>1335</v>
      </c>
      <c r="G3552" s="874"/>
      <c r="H3552" s="874"/>
      <c r="I3552" s="874"/>
      <c r="J3552" s="874"/>
      <c r="K3552" s="874"/>
      <c r="L3552" s="874"/>
      <c r="P3552" s="286">
        <v>43980.333333333336</v>
      </c>
      <c r="Q3552">
        <v>471.8383333333332</v>
      </c>
      <c r="S3552" s="286">
        <v>44573.416666666664</v>
      </c>
      <c r="T3552" s="461">
        <v>257.17110000000002</v>
      </c>
      <c r="V3552" s="286">
        <v>45026.541666666664</v>
      </c>
      <c r="W3552" t="s">
        <v>1736</v>
      </c>
    </row>
    <row r="3553" spans="4:23" x14ac:dyDescent="0.2">
      <c r="D3553" s="408" t="s">
        <v>1329</v>
      </c>
      <c r="E3553" s="277"/>
      <c r="F3553" s="875" t="s">
        <v>1335</v>
      </c>
      <c r="G3553" s="874"/>
      <c r="H3553" s="874"/>
      <c r="I3553" s="874"/>
      <c r="J3553" s="874"/>
      <c r="K3553" s="874"/>
      <c r="L3553" s="874"/>
      <c r="P3553" s="286">
        <v>43980.375</v>
      </c>
      <c r="Q3553">
        <v>47.461166666666685</v>
      </c>
      <c r="S3553" s="286">
        <v>44573.458333333336</v>
      </c>
      <c r="T3553" s="461">
        <v>211.92939999999999</v>
      </c>
      <c r="V3553" s="286">
        <v>45026.583333333336</v>
      </c>
      <c r="W3553" t="s">
        <v>1736</v>
      </c>
    </row>
    <row r="3554" spans="4:23" x14ac:dyDescent="0.2">
      <c r="D3554" s="408" t="s">
        <v>1330</v>
      </c>
      <c r="E3554" s="277"/>
      <c r="F3554" s="875" t="s">
        <v>1335</v>
      </c>
      <c r="G3554" s="874"/>
      <c r="H3554" s="874"/>
      <c r="I3554" s="874"/>
      <c r="J3554" s="874"/>
      <c r="K3554" s="874"/>
      <c r="L3554" s="874"/>
      <c r="P3554" s="286">
        <v>43980.416666666664</v>
      </c>
      <c r="Q3554">
        <v>50.111000000000004</v>
      </c>
      <c r="S3554" s="286">
        <v>44573.5</v>
      </c>
      <c r="T3554" s="461">
        <v>157.0806</v>
      </c>
      <c r="V3554" s="286">
        <v>45026.625</v>
      </c>
      <c r="W3554" t="s">
        <v>1736</v>
      </c>
    </row>
    <row r="3555" spans="4:23" x14ac:dyDescent="0.2">
      <c r="D3555" s="408" t="s">
        <v>1331</v>
      </c>
      <c r="E3555" s="277"/>
      <c r="F3555" s="875" t="s">
        <v>1335</v>
      </c>
      <c r="G3555" s="874"/>
      <c r="H3555" s="874"/>
      <c r="I3555" s="874"/>
      <c r="J3555" s="874"/>
      <c r="K3555" s="874"/>
      <c r="L3555" s="874"/>
      <c r="P3555" s="286">
        <v>43980.458333333336</v>
      </c>
      <c r="Q3555">
        <v>38.403166666666692</v>
      </c>
      <c r="S3555" s="286">
        <v>44573.541666666664</v>
      </c>
      <c r="T3555" s="461">
        <v>164.7251</v>
      </c>
      <c r="V3555" s="286">
        <v>45026.666666666664</v>
      </c>
      <c r="W3555" t="s">
        <v>1736</v>
      </c>
    </row>
    <row r="3556" spans="4:23" x14ac:dyDescent="0.2">
      <c r="D3556" s="408" t="s">
        <v>1332</v>
      </c>
      <c r="E3556" s="277"/>
      <c r="F3556" s="875" t="s">
        <v>1335</v>
      </c>
      <c r="G3556" s="874"/>
      <c r="H3556" s="874"/>
      <c r="I3556" s="874"/>
      <c r="J3556" s="874"/>
      <c r="K3556" s="874"/>
      <c r="L3556" s="874"/>
      <c r="P3556" s="286">
        <v>43980.5</v>
      </c>
      <c r="Q3556">
        <v>56.809166666666663</v>
      </c>
      <c r="S3556" s="286">
        <v>44573.583333333336</v>
      </c>
      <c r="T3556" s="461">
        <v>295.649</v>
      </c>
      <c r="V3556" s="286">
        <v>45026.708333333336</v>
      </c>
      <c r="W3556" t="s">
        <v>1736</v>
      </c>
    </row>
    <row r="3557" spans="4:23" x14ac:dyDescent="0.2">
      <c r="D3557" s="408" t="s">
        <v>1333</v>
      </c>
      <c r="E3557" s="277"/>
      <c r="F3557" s="875" t="s">
        <v>1335</v>
      </c>
      <c r="G3557" s="874"/>
      <c r="H3557" s="874"/>
      <c r="I3557" s="874"/>
      <c r="J3557" s="874"/>
      <c r="K3557" s="874"/>
      <c r="L3557" s="874"/>
      <c r="P3557" s="286">
        <v>43980.541666666664</v>
      </c>
      <c r="Q3557">
        <v>59.082166666666673</v>
      </c>
      <c r="S3557" s="286">
        <v>44573.625</v>
      </c>
      <c r="T3557" s="461">
        <v>227.05500000000001</v>
      </c>
      <c r="V3557" s="286">
        <v>45026.75</v>
      </c>
      <c r="W3557" t="s">
        <v>1736</v>
      </c>
    </row>
    <row r="3558" spans="4:23" x14ac:dyDescent="0.2">
      <c r="D3558" s="408" t="s">
        <v>1334</v>
      </c>
      <c r="E3558" s="277"/>
      <c r="F3558" s="875" t="s">
        <v>1335</v>
      </c>
      <c r="G3558" s="874"/>
      <c r="H3558" s="874"/>
      <c r="I3558" s="874"/>
      <c r="J3558" s="874"/>
      <c r="K3558" s="874"/>
      <c r="L3558" s="874"/>
      <c r="P3558" s="286">
        <v>43980.583333333336</v>
      </c>
      <c r="Q3558">
        <v>73.167333333333318</v>
      </c>
      <c r="S3558" s="286">
        <v>44573.666666666664</v>
      </c>
      <c r="T3558" s="461">
        <v>71.711280000000002</v>
      </c>
      <c r="V3558" s="286">
        <v>45026.791666666664</v>
      </c>
      <c r="W3558" t="s">
        <v>1736</v>
      </c>
    </row>
    <row r="3559" spans="4:23" ht="15" x14ac:dyDescent="0.25">
      <c r="D3559" s="406" t="s">
        <v>1095</v>
      </c>
      <c r="E3559" s="407"/>
      <c r="F3559" s="875" t="s">
        <v>1335</v>
      </c>
      <c r="G3559" s="874"/>
      <c r="H3559" s="874"/>
      <c r="I3559" s="874"/>
      <c r="J3559" s="874"/>
      <c r="K3559" s="874"/>
      <c r="L3559" s="874"/>
      <c r="P3559" s="286">
        <v>43980.625</v>
      </c>
      <c r="Q3559">
        <v>36.136500000000019</v>
      </c>
      <c r="S3559" s="286">
        <v>44573.708333333336</v>
      </c>
      <c r="T3559" s="461">
        <v>85.256320000000002</v>
      </c>
      <c r="V3559" s="286">
        <v>45026.833333333336</v>
      </c>
      <c r="W3559" t="s">
        <v>1736</v>
      </c>
    </row>
    <row r="3560" spans="4:23" x14ac:dyDescent="0.2">
      <c r="D3560" s="408" t="s">
        <v>1311</v>
      </c>
      <c r="E3560" s="277"/>
      <c r="F3560" s="875" t="s">
        <v>1335</v>
      </c>
      <c r="G3560" s="874"/>
      <c r="H3560" s="874"/>
      <c r="I3560" s="874"/>
      <c r="J3560" s="874"/>
      <c r="K3560" s="874"/>
      <c r="L3560" s="874"/>
      <c r="P3560" s="286">
        <v>43980.666666666664</v>
      </c>
      <c r="Q3560">
        <v>87.257166666666691</v>
      </c>
      <c r="S3560" s="286">
        <v>44573.75</v>
      </c>
      <c r="T3560" s="461">
        <v>83.345179999999999</v>
      </c>
      <c r="V3560" s="286">
        <v>45026.875</v>
      </c>
      <c r="W3560" t="s">
        <v>1736</v>
      </c>
    </row>
    <row r="3561" spans="4:23" x14ac:dyDescent="0.2">
      <c r="D3561" s="408" t="s">
        <v>1312</v>
      </c>
      <c r="E3561" s="277"/>
      <c r="F3561" s="875" t="s">
        <v>1335</v>
      </c>
      <c r="G3561" s="874"/>
      <c r="H3561" s="874"/>
      <c r="I3561" s="874"/>
      <c r="J3561" s="874"/>
      <c r="K3561" s="874"/>
      <c r="L3561" s="874"/>
      <c r="P3561" s="286">
        <v>43980.708333333336</v>
      </c>
      <c r="Q3561">
        <v>31.271333333333342</v>
      </c>
      <c r="S3561" s="286">
        <v>44573.791666666664</v>
      </c>
      <c r="T3561" s="461">
        <v>52.256810000000002</v>
      </c>
      <c r="V3561" s="286">
        <v>45027.291666666664</v>
      </c>
      <c r="W3561" t="s">
        <v>1736</v>
      </c>
    </row>
    <row r="3562" spans="4:23" x14ac:dyDescent="0.2">
      <c r="D3562" s="408" t="s">
        <v>1313</v>
      </c>
      <c r="E3562" s="277"/>
      <c r="F3562" s="875" t="s">
        <v>1335</v>
      </c>
      <c r="G3562" s="874"/>
      <c r="H3562" s="874"/>
      <c r="I3562" s="874"/>
      <c r="J3562" s="874"/>
      <c r="K3562" s="874"/>
      <c r="L3562" s="874"/>
      <c r="P3562" s="286">
        <v>43980.75</v>
      </c>
      <c r="Q3562">
        <v>93.191833333333321</v>
      </c>
      <c r="S3562" s="286">
        <v>44573.833333333336</v>
      </c>
      <c r="T3562" s="461">
        <v>65.354680000000002</v>
      </c>
      <c r="V3562" s="286">
        <v>45027.333333333336</v>
      </c>
      <c r="W3562" t="s">
        <v>1736</v>
      </c>
    </row>
    <row r="3563" spans="4:23" x14ac:dyDescent="0.2">
      <c r="D3563" s="408" t="s">
        <v>1314</v>
      </c>
      <c r="E3563" s="277"/>
      <c r="F3563" s="875" t="s">
        <v>1335</v>
      </c>
      <c r="G3563" s="874"/>
      <c r="H3563" s="874"/>
      <c r="I3563" s="874"/>
      <c r="J3563" s="874"/>
      <c r="K3563" s="874"/>
      <c r="L3563" s="874"/>
      <c r="P3563" s="286">
        <v>43980.791666666664</v>
      </c>
      <c r="Q3563">
        <v>106.95083333333329</v>
      </c>
      <c r="S3563" s="286">
        <v>44573.875</v>
      </c>
      <c r="T3563" s="461">
        <v>48.60324</v>
      </c>
      <c r="V3563" s="286">
        <v>45027.375</v>
      </c>
      <c r="W3563" t="s">
        <v>1736</v>
      </c>
    </row>
    <row r="3564" spans="4:23" x14ac:dyDescent="0.2">
      <c r="D3564" s="408" t="s">
        <v>1315</v>
      </c>
      <c r="E3564" s="277"/>
      <c r="F3564" s="875" t="s">
        <v>1335</v>
      </c>
      <c r="G3564" s="874"/>
      <c r="H3564" s="874"/>
      <c r="I3564" s="874"/>
      <c r="J3564" s="874"/>
      <c r="K3564" s="874"/>
      <c r="L3564" s="874"/>
      <c r="P3564" s="286">
        <v>43980.833333333336</v>
      </c>
      <c r="Q3564">
        <v>114.91650000000001</v>
      </c>
      <c r="S3564" s="286">
        <v>44573.916666666664</v>
      </c>
      <c r="T3564" s="461">
        <v>49.399909999999998</v>
      </c>
      <c r="V3564" s="286">
        <v>45027.416666666664</v>
      </c>
      <c r="W3564" t="s">
        <v>1736</v>
      </c>
    </row>
    <row r="3565" spans="4:23" x14ac:dyDescent="0.2">
      <c r="D3565" s="408" t="s">
        <v>1316</v>
      </c>
      <c r="E3565" s="277"/>
      <c r="F3565" s="875" t="s">
        <v>1335</v>
      </c>
      <c r="G3565" s="874"/>
      <c r="H3565" s="874"/>
      <c r="I3565" s="874"/>
      <c r="J3565" s="874"/>
      <c r="K3565" s="874"/>
      <c r="L3565" s="874"/>
      <c r="P3565" s="286">
        <v>43980.875</v>
      </c>
      <c r="Q3565">
        <v>79.981333333333311</v>
      </c>
      <c r="S3565" s="286">
        <v>44573.958333333336</v>
      </c>
      <c r="T3565" s="461">
        <v>48.005009999999999</v>
      </c>
      <c r="V3565" s="286">
        <v>45027.458333333336</v>
      </c>
      <c r="W3565" t="s">
        <v>1736</v>
      </c>
    </row>
    <row r="3566" spans="4:23" x14ac:dyDescent="0.2">
      <c r="D3566" s="408" t="s">
        <v>1317</v>
      </c>
      <c r="E3566" s="277"/>
      <c r="F3566" s="875" t="s">
        <v>1335</v>
      </c>
      <c r="G3566" s="874"/>
      <c r="H3566" s="874"/>
      <c r="I3566" s="874"/>
      <c r="J3566" s="874"/>
      <c r="K3566" s="874"/>
      <c r="L3566" s="874"/>
      <c r="P3566" s="286">
        <v>43980.916666666664</v>
      </c>
      <c r="Q3566">
        <v>25.326999999999995</v>
      </c>
      <c r="S3566" s="286">
        <v>44574</v>
      </c>
      <c r="T3566" s="461">
        <v>55.300469999999997</v>
      </c>
      <c r="V3566" s="286">
        <v>45027.5</v>
      </c>
      <c r="W3566" t="s">
        <v>1736</v>
      </c>
    </row>
    <row r="3567" spans="4:23" x14ac:dyDescent="0.2">
      <c r="D3567" s="408" t="s">
        <v>1318</v>
      </c>
      <c r="E3567" s="277"/>
      <c r="F3567" s="875" t="s">
        <v>1335</v>
      </c>
      <c r="G3567" s="874"/>
      <c r="H3567" s="874"/>
      <c r="I3567" s="874"/>
      <c r="J3567" s="874"/>
      <c r="K3567" s="874"/>
      <c r="L3567" s="874"/>
      <c r="P3567" s="286">
        <v>43980.958333333336</v>
      </c>
      <c r="Q3567">
        <v>13.467500000000001</v>
      </c>
      <c r="S3567" s="286">
        <v>44574.041666666664</v>
      </c>
      <c r="T3567" s="461">
        <v>30.990870000000001</v>
      </c>
      <c r="V3567" s="286">
        <v>45027.541666666664</v>
      </c>
      <c r="W3567" t="s">
        <v>1736</v>
      </c>
    </row>
    <row r="3568" spans="4:23" x14ac:dyDescent="0.2">
      <c r="D3568" s="408" t="s">
        <v>1319</v>
      </c>
      <c r="E3568" s="277"/>
      <c r="F3568" s="875" t="s">
        <v>1335</v>
      </c>
      <c r="G3568" s="874"/>
      <c r="H3568" s="874"/>
      <c r="I3568" s="874"/>
      <c r="J3568" s="874"/>
      <c r="K3568" s="874"/>
      <c r="L3568" s="874"/>
      <c r="P3568" s="286">
        <v>43981</v>
      </c>
      <c r="Q3568">
        <v>9.1288333333333345</v>
      </c>
      <c r="S3568" s="286">
        <v>44574.083333333336</v>
      </c>
      <c r="T3568" s="461">
        <v>15.73002</v>
      </c>
      <c r="V3568" s="286">
        <v>45027.583333333336</v>
      </c>
      <c r="W3568" t="s">
        <v>1736</v>
      </c>
    </row>
    <row r="3569" spans="4:23" x14ac:dyDescent="0.2">
      <c r="D3569" s="408" t="s">
        <v>1320</v>
      </c>
      <c r="E3569" s="277"/>
      <c r="F3569" s="875" t="s">
        <v>1335</v>
      </c>
      <c r="G3569" s="874"/>
      <c r="H3569" s="874"/>
      <c r="I3569" s="874"/>
      <c r="J3569" s="874"/>
      <c r="K3569" s="874"/>
      <c r="L3569" s="874"/>
      <c r="P3569" s="286">
        <v>43981.041666666664</v>
      </c>
      <c r="Q3569">
        <v>7.5356666666666685</v>
      </c>
      <c r="S3569" s="286">
        <v>44574.125</v>
      </c>
      <c r="T3569" s="461">
        <v>6.8297400000000001</v>
      </c>
      <c r="V3569" s="286">
        <v>45027.625</v>
      </c>
      <c r="W3569" t="s">
        <v>1736</v>
      </c>
    </row>
    <row r="3570" spans="4:23" x14ac:dyDescent="0.2">
      <c r="D3570" s="408" t="s">
        <v>1321</v>
      </c>
      <c r="E3570" s="277"/>
      <c r="F3570" s="875" t="s">
        <v>1335</v>
      </c>
      <c r="G3570" s="874"/>
      <c r="H3570" s="874"/>
      <c r="I3570" s="874"/>
      <c r="J3570" s="874"/>
      <c r="K3570" s="874"/>
      <c r="L3570" s="874"/>
      <c r="P3570" s="286">
        <v>43981.083333333336</v>
      </c>
      <c r="Q3570">
        <v>7.554833333333332</v>
      </c>
      <c r="S3570" s="286">
        <v>44574.166666666664</v>
      </c>
      <c r="T3570" s="461">
        <v>4.6061500000000004</v>
      </c>
      <c r="V3570" s="286">
        <v>45027.666666666664</v>
      </c>
      <c r="W3570" t="s">
        <v>1736</v>
      </c>
    </row>
    <row r="3571" spans="4:23" x14ac:dyDescent="0.2">
      <c r="D3571" s="408" t="s">
        <v>1322</v>
      </c>
      <c r="E3571" s="277"/>
      <c r="F3571" s="875" t="s">
        <v>1335</v>
      </c>
      <c r="G3571" s="874"/>
      <c r="H3571" s="874"/>
      <c r="I3571" s="874"/>
      <c r="J3571" s="874"/>
      <c r="K3571" s="874"/>
      <c r="L3571" s="874"/>
      <c r="P3571" s="286">
        <v>43981.125</v>
      </c>
      <c r="Q3571">
        <v>266.19549999999998</v>
      </c>
      <c r="S3571" s="286">
        <v>44574.208333333336</v>
      </c>
      <c r="T3571" s="461">
        <v>117.0407</v>
      </c>
      <c r="V3571" s="286">
        <v>45027.708333333336</v>
      </c>
      <c r="W3571" t="s">
        <v>1736</v>
      </c>
    </row>
    <row r="3572" spans="4:23" x14ac:dyDescent="0.2">
      <c r="D3572" s="408" t="s">
        <v>1323</v>
      </c>
      <c r="E3572" s="277"/>
      <c r="F3572" s="875" t="s">
        <v>1335</v>
      </c>
      <c r="G3572" s="874"/>
      <c r="H3572" s="874"/>
      <c r="I3572" s="874"/>
      <c r="J3572" s="874"/>
      <c r="K3572" s="874"/>
      <c r="L3572" s="874"/>
      <c r="P3572" s="286">
        <v>43981.166666666664</v>
      </c>
      <c r="Q3572">
        <v>17.168166666666657</v>
      </c>
      <c r="S3572" s="286">
        <v>44574.25</v>
      </c>
      <c r="T3572" s="461">
        <v>133.85489999999999</v>
      </c>
      <c r="V3572" s="286">
        <v>45027.75</v>
      </c>
      <c r="W3572" t="s">
        <v>1736</v>
      </c>
    </row>
    <row r="3573" spans="4:23" x14ac:dyDescent="0.2">
      <c r="D3573" s="408" t="s">
        <v>1324</v>
      </c>
      <c r="E3573" s="277"/>
      <c r="F3573" s="875" t="s">
        <v>1335</v>
      </c>
      <c r="G3573" s="874"/>
      <c r="H3573" s="874"/>
      <c r="I3573" s="874"/>
      <c r="J3573" s="874"/>
      <c r="K3573" s="874"/>
      <c r="L3573" s="874"/>
      <c r="P3573" s="286">
        <v>43981.208333333336</v>
      </c>
      <c r="Q3573">
        <v>13.379166666666665</v>
      </c>
      <c r="S3573" s="286">
        <v>44574.291666666664</v>
      </c>
      <c r="T3573" s="461">
        <v>155.9461</v>
      </c>
      <c r="V3573" s="286">
        <v>45027.791666666664</v>
      </c>
      <c r="W3573" t="s">
        <v>1736</v>
      </c>
    </row>
    <row r="3574" spans="4:23" x14ac:dyDescent="0.2">
      <c r="D3574" s="408" t="s">
        <v>1325</v>
      </c>
      <c r="E3574" s="277"/>
      <c r="F3574" s="875" t="s">
        <v>1335</v>
      </c>
      <c r="G3574" s="874"/>
      <c r="H3574" s="874"/>
      <c r="I3574" s="874"/>
      <c r="J3574" s="874"/>
      <c r="K3574" s="874"/>
      <c r="L3574" s="874"/>
      <c r="P3574" s="286">
        <v>43981.25</v>
      </c>
      <c r="Q3574">
        <v>39.635500000000008</v>
      </c>
      <c r="S3574" s="286">
        <v>44574.333333333336</v>
      </c>
      <c r="T3574" s="461">
        <v>191.9804</v>
      </c>
      <c r="V3574" s="286">
        <v>45027.833333333336</v>
      </c>
      <c r="W3574" t="s">
        <v>1736</v>
      </c>
    </row>
    <row r="3575" spans="4:23" x14ac:dyDescent="0.2">
      <c r="D3575" s="408" t="s">
        <v>1326</v>
      </c>
      <c r="E3575" s="277"/>
      <c r="F3575" s="875" t="s">
        <v>1335</v>
      </c>
      <c r="G3575" s="874"/>
      <c r="H3575" s="874"/>
      <c r="I3575" s="874"/>
      <c r="J3575" s="874"/>
      <c r="K3575" s="874"/>
      <c r="L3575" s="874"/>
      <c r="P3575" s="286">
        <v>43981.291666666664</v>
      </c>
      <c r="Q3575">
        <v>179.15116666666663</v>
      </c>
      <c r="S3575" s="286">
        <v>44574.375</v>
      </c>
      <c r="T3575" s="461">
        <v>209.23259999999999</v>
      </c>
      <c r="V3575" s="286">
        <v>45027.875</v>
      </c>
      <c r="W3575" t="s">
        <v>1736</v>
      </c>
    </row>
    <row r="3576" spans="4:23" x14ac:dyDescent="0.2">
      <c r="D3576" s="408" t="s">
        <v>1327</v>
      </c>
      <c r="E3576" s="277"/>
      <c r="F3576" s="875" t="s">
        <v>1335</v>
      </c>
      <c r="G3576" s="874"/>
      <c r="H3576" s="874"/>
      <c r="I3576" s="874"/>
      <c r="J3576" s="874"/>
      <c r="K3576" s="874"/>
      <c r="L3576" s="874"/>
      <c r="P3576" s="286">
        <v>43981.333333333336</v>
      </c>
      <c r="Q3576">
        <v>37.911666666666662</v>
      </c>
      <c r="S3576" s="286">
        <v>44574.416666666664</v>
      </c>
      <c r="T3576" s="461">
        <v>192.2585</v>
      </c>
      <c r="V3576" s="286">
        <v>45028.291666666664</v>
      </c>
      <c r="W3576" t="s">
        <v>1740</v>
      </c>
    </row>
    <row r="3577" spans="4:23" x14ac:dyDescent="0.2">
      <c r="D3577" s="408" t="s">
        <v>1328</v>
      </c>
      <c r="E3577" s="277"/>
      <c r="F3577" s="875" t="s">
        <v>1335</v>
      </c>
      <c r="G3577" s="874"/>
      <c r="H3577" s="874"/>
      <c r="I3577" s="874"/>
      <c r="J3577" s="874"/>
      <c r="K3577" s="874"/>
      <c r="L3577" s="874"/>
      <c r="P3577" s="286">
        <v>43981.375</v>
      </c>
      <c r="Q3577">
        <v>48.439499999999988</v>
      </c>
      <c r="S3577" s="286">
        <v>44574.458333333336</v>
      </c>
      <c r="T3577" s="461">
        <v>257.65039999999999</v>
      </c>
      <c r="V3577" s="286">
        <v>45028.333333333336</v>
      </c>
      <c r="W3577" t="s">
        <v>1740</v>
      </c>
    </row>
    <row r="3578" spans="4:23" x14ac:dyDescent="0.2">
      <c r="D3578" s="408" t="s">
        <v>1329</v>
      </c>
      <c r="E3578" s="277"/>
      <c r="F3578" s="875" t="s">
        <v>1335</v>
      </c>
      <c r="G3578" s="874"/>
      <c r="H3578" s="874"/>
      <c r="I3578" s="874"/>
      <c r="J3578" s="874"/>
      <c r="K3578" s="874"/>
      <c r="L3578" s="874"/>
      <c r="P3578" s="286">
        <v>43981.416666666664</v>
      </c>
      <c r="Q3578">
        <v>360.58283333333333</v>
      </c>
      <c r="S3578" s="286">
        <v>44574.5</v>
      </c>
      <c r="T3578" s="461">
        <v>167.9006</v>
      </c>
      <c r="V3578" s="286">
        <v>45028.375</v>
      </c>
      <c r="W3578" t="s">
        <v>1740</v>
      </c>
    </row>
    <row r="3579" spans="4:23" x14ac:dyDescent="0.2">
      <c r="D3579" s="408" t="s">
        <v>1330</v>
      </c>
      <c r="E3579" s="277"/>
      <c r="F3579" s="875" t="s">
        <v>1335</v>
      </c>
      <c r="G3579" s="874"/>
      <c r="H3579" s="874"/>
      <c r="I3579" s="874"/>
      <c r="J3579" s="874"/>
      <c r="K3579" s="874"/>
      <c r="L3579" s="874"/>
      <c r="P3579" s="286">
        <v>43981.458333333336</v>
      </c>
      <c r="Q3579">
        <v>205.29850000000002</v>
      </c>
      <c r="S3579" s="286">
        <v>44574.541666666664</v>
      </c>
      <c r="T3579" s="461">
        <v>148.56620000000001</v>
      </c>
      <c r="V3579" s="286">
        <v>45028.416666666664</v>
      </c>
      <c r="W3579" t="s">
        <v>1740</v>
      </c>
    </row>
    <row r="3580" spans="4:23" x14ac:dyDescent="0.2">
      <c r="D3580" s="408" t="s">
        <v>1331</v>
      </c>
      <c r="E3580" s="277"/>
      <c r="F3580" s="875" t="s">
        <v>1335</v>
      </c>
      <c r="G3580" s="874"/>
      <c r="H3580" s="874"/>
      <c r="I3580" s="874"/>
      <c r="J3580" s="874"/>
      <c r="K3580" s="874"/>
      <c r="L3580" s="874"/>
      <c r="P3580" s="286">
        <v>43981.5</v>
      </c>
      <c r="Q3580">
        <v>226.19283333333343</v>
      </c>
      <c r="S3580" s="286">
        <v>44574.583333333336</v>
      </c>
      <c r="T3580" s="461">
        <v>317.73480000000001</v>
      </c>
      <c r="V3580" s="286">
        <v>45028.458333333336</v>
      </c>
      <c r="W3580" t="s">
        <v>1740</v>
      </c>
    </row>
    <row r="3581" spans="4:23" x14ac:dyDescent="0.2">
      <c r="D3581" s="408" t="s">
        <v>1332</v>
      </c>
      <c r="E3581" s="277"/>
      <c r="F3581" s="875" t="s">
        <v>1335</v>
      </c>
      <c r="G3581" s="874"/>
      <c r="H3581" s="874"/>
      <c r="I3581" s="874"/>
      <c r="J3581" s="874"/>
      <c r="K3581" s="874"/>
      <c r="L3581" s="874"/>
      <c r="P3581" s="286">
        <v>43981.541666666664</v>
      </c>
      <c r="Q3581">
        <v>89.234166666666695</v>
      </c>
      <c r="S3581" s="286">
        <v>44574.625</v>
      </c>
      <c r="T3581" s="461">
        <v>278.9699</v>
      </c>
      <c r="V3581" s="286">
        <v>45028.5</v>
      </c>
      <c r="W3581" t="s">
        <v>1740</v>
      </c>
    </row>
    <row r="3582" spans="4:23" x14ac:dyDescent="0.2">
      <c r="D3582" s="408" t="s">
        <v>1333</v>
      </c>
      <c r="E3582" s="277"/>
      <c r="F3582" s="875" t="s">
        <v>1335</v>
      </c>
      <c r="G3582" s="874"/>
      <c r="H3582" s="874"/>
      <c r="I3582" s="874"/>
      <c r="J3582" s="874"/>
      <c r="K3582" s="874"/>
      <c r="L3582" s="874"/>
      <c r="P3582" s="286">
        <v>43981.583333333336</v>
      </c>
      <c r="Q3582">
        <v>21.117666666666661</v>
      </c>
      <c r="S3582" s="286">
        <v>44574.666666666664</v>
      </c>
      <c r="T3582" s="461">
        <v>283.34750000000003</v>
      </c>
      <c r="V3582" s="286">
        <v>45028.541666666664</v>
      </c>
      <c r="W3582" t="s">
        <v>1739</v>
      </c>
    </row>
    <row r="3583" spans="4:23" x14ac:dyDescent="0.2">
      <c r="D3583" s="408" t="s">
        <v>1334</v>
      </c>
      <c r="E3583" s="277"/>
      <c r="F3583" s="875" t="s">
        <v>1335</v>
      </c>
      <c r="G3583" s="874"/>
      <c r="H3583" s="874"/>
      <c r="I3583" s="874"/>
      <c r="J3583" s="874"/>
      <c r="K3583" s="874"/>
      <c r="L3583" s="874"/>
      <c r="P3583" s="286">
        <v>43981.625</v>
      </c>
      <c r="Q3583">
        <v>17.271333333333327</v>
      </c>
      <c r="S3583" s="286">
        <v>44574.708333333336</v>
      </c>
      <c r="T3583" s="461">
        <v>296.83170000000001</v>
      </c>
      <c r="V3583" s="286">
        <v>45028.583333333336</v>
      </c>
      <c r="W3583" t="s">
        <v>1735</v>
      </c>
    </row>
    <row r="3584" spans="4:23" ht="15" x14ac:dyDescent="0.25">
      <c r="D3584" s="406" t="s">
        <v>1096</v>
      </c>
      <c r="E3584" s="407"/>
      <c r="F3584" s="875" t="s">
        <v>1335</v>
      </c>
      <c r="G3584" s="874"/>
      <c r="H3584" s="874"/>
      <c r="I3584" s="874"/>
      <c r="J3584" s="874"/>
      <c r="K3584" s="874"/>
      <c r="L3584" s="874"/>
      <c r="P3584" s="286">
        <v>43981.666666666664</v>
      </c>
      <c r="Q3584">
        <v>13.997499999999997</v>
      </c>
      <c r="S3584" s="286">
        <v>44574.75</v>
      </c>
      <c r="T3584" s="461">
        <v>242.17349999999999</v>
      </c>
      <c r="V3584" s="286">
        <v>45028.625</v>
      </c>
      <c r="W3584" t="s">
        <v>1735</v>
      </c>
    </row>
    <row r="3585" spans="4:23" x14ac:dyDescent="0.2">
      <c r="D3585" s="408" t="s">
        <v>1311</v>
      </c>
      <c r="E3585" s="277">
        <v>9.4342283333333334</v>
      </c>
      <c r="F3585" s="874"/>
      <c r="G3585" s="874"/>
      <c r="H3585" s="874"/>
      <c r="I3585" s="874"/>
      <c r="J3585" s="874"/>
      <c r="K3585" s="874"/>
      <c r="L3585" s="874"/>
      <c r="P3585" s="286">
        <v>43981.708333333336</v>
      </c>
      <c r="Q3585">
        <v>11.687666666666665</v>
      </c>
      <c r="S3585" s="286">
        <v>44574.791666666664</v>
      </c>
      <c r="T3585" s="461">
        <v>219.45400000000001</v>
      </c>
      <c r="V3585" s="286">
        <v>45028.666666666664</v>
      </c>
      <c r="W3585" t="s">
        <v>1735</v>
      </c>
    </row>
    <row r="3586" spans="4:23" x14ac:dyDescent="0.2">
      <c r="D3586" s="408" t="s">
        <v>1312</v>
      </c>
      <c r="E3586" s="277">
        <v>9.8770616666666644</v>
      </c>
      <c r="F3586" s="874"/>
      <c r="G3586" s="874"/>
      <c r="H3586" s="874"/>
      <c r="I3586" s="874"/>
      <c r="J3586" s="874"/>
      <c r="K3586" s="874"/>
      <c r="L3586" s="874"/>
      <c r="P3586" s="286">
        <v>43981.75</v>
      </c>
      <c r="Q3586">
        <v>10.353333333333332</v>
      </c>
      <c r="S3586" s="286">
        <v>44574.833333333336</v>
      </c>
      <c r="T3586" s="461">
        <v>109.4568</v>
      </c>
      <c r="V3586" s="286">
        <v>45028.708333333336</v>
      </c>
      <c r="W3586" t="s">
        <v>1735</v>
      </c>
    </row>
    <row r="3587" spans="4:23" x14ac:dyDescent="0.2">
      <c r="D3587" s="408" t="s">
        <v>1313</v>
      </c>
      <c r="E3587" s="277">
        <v>9.6546116666666695</v>
      </c>
      <c r="F3587" s="874"/>
      <c r="G3587" s="874"/>
      <c r="H3587" s="874"/>
      <c r="I3587" s="874"/>
      <c r="J3587" s="874"/>
      <c r="K3587" s="874"/>
      <c r="L3587" s="874"/>
      <c r="P3587" s="286">
        <v>43981.791666666664</v>
      </c>
      <c r="Q3587">
        <v>8.2073333333333363</v>
      </c>
      <c r="S3587" s="286">
        <v>44574.875</v>
      </c>
      <c r="T3587" s="461">
        <v>50.300159999999998</v>
      </c>
      <c r="V3587" s="286">
        <v>45028.75</v>
      </c>
      <c r="W3587" t="s">
        <v>1735</v>
      </c>
    </row>
    <row r="3588" spans="4:23" x14ac:dyDescent="0.2">
      <c r="D3588" s="408" t="s">
        <v>1314</v>
      </c>
      <c r="E3588" s="277">
        <v>274.15352999999993</v>
      </c>
      <c r="F3588" s="874"/>
      <c r="G3588" s="874"/>
      <c r="H3588" s="874"/>
      <c r="I3588" s="874"/>
      <c r="J3588" s="874"/>
      <c r="K3588" s="874"/>
      <c r="L3588" s="874"/>
      <c r="P3588" s="286">
        <v>43981.833333333336</v>
      </c>
      <c r="Q3588">
        <v>5.0476666666666636</v>
      </c>
      <c r="S3588" s="286">
        <v>44574.916666666664</v>
      </c>
      <c r="T3588" s="461">
        <v>35.8215</v>
      </c>
      <c r="V3588" s="286">
        <v>45028.791666666664</v>
      </c>
      <c r="W3588" t="s">
        <v>1735</v>
      </c>
    </row>
    <row r="3589" spans="4:23" x14ac:dyDescent="0.2">
      <c r="D3589" s="408" t="s">
        <v>1315</v>
      </c>
      <c r="E3589" s="277">
        <v>21.229599999999994</v>
      </c>
      <c r="F3589" s="874"/>
      <c r="G3589" s="874"/>
      <c r="H3589" s="874"/>
      <c r="I3589" s="874"/>
      <c r="J3589" s="874"/>
      <c r="K3589" s="874"/>
      <c r="L3589" s="874"/>
      <c r="P3589" s="286">
        <v>43981.875</v>
      </c>
      <c r="Q3589">
        <v>8.7776666666666703</v>
      </c>
      <c r="S3589" s="286">
        <v>44574.958333333336</v>
      </c>
      <c r="T3589" s="461">
        <v>14.745089999999999</v>
      </c>
      <c r="V3589" s="286">
        <v>45028.833333333336</v>
      </c>
      <c r="W3589" t="s">
        <v>1735</v>
      </c>
    </row>
    <row r="3590" spans="4:23" x14ac:dyDescent="0.2">
      <c r="D3590" s="408" t="s">
        <v>1316</v>
      </c>
      <c r="E3590" s="277">
        <v>13.636419999999999</v>
      </c>
      <c r="F3590" s="874"/>
      <c r="G3590" s="874"/>
      <c r="H3590" s="874"/>
      <c r="I3590" s="874"/>
      <c r="J3590" s="874"/>
      <c r="K3590" s="874"/>
      <c r="L3590" s="874"/>
      <c r="P3590" s="286">
        <v>43981.916666666664</v>
      </c>
      <c r="Q3590">
        <v>3.676333333333333</v>
      </c>
      <c r="S3590" s="286">
        <v>44575</v>
      </c>
      <c r="T3590" s="461">
        <v>13.994210000000001</v>
      </c>
      <c r="V3590" s="286">
        <v>45028.875</v>
      </c>
      <c r="W3590" t="s">
        <v>1735</v>
      </c>
    </row>
    <row r="3591" spans="4:23" x14ac:dyDescent="0.2">
      <c r="D3591" s="408" t="s">
        <v>1317</v>
      </c>
      <c r="E3591" s="277">
        <v>11.909069999999996</v>
      </c>
      <c r="F3591" s="874"/>
      <c r="G3591" s="874"/>
      <c r="H3591" s="874"/>
      <c r="I3591" s="874"/>
      <c r="J3591" s="874"/>
      <c r="K3591" s="874"/>
      <c r="L3591" s="874"/>
      <c r="P3591" s="286">
        <v>43981.958333333336</v>
      </c>
      <c r="Q3591">
        <v>7.2975000000000003</v>
      </c>
      <c r="S3591" s="286">
        <v>44575.041666666664</v>
      </c>
      <c r="T3591" s="461">
        <v>2.6427079999999998</v>
      </c>
      <c r="V3591" s="286">
        <v>45029.291666666664</v>
      </c>
      <c r="W3591" t="s">
        <v>1736</v>
      </c>
    </row>
    <row r="3592" spans="4:23" x14ac:dyDescent="0.2">
      <c r="D3592" s="408" t="s">
        <v>1318</v>
      </c>
      <c r="E3592" s="277">
        <v>11.296216666666664</v>
      </c>
      <c r="F3592" s="874"/>
      <c r="G3592" s="874"/>
      <c r="H3592" s="874"/>
      <c r="I3592" s="874"/>
      <c r="J3592" s="874"/>
      <c r="K3592" s="874"/>
      <c r="L3592" s="874"/>
      <c r="P3592" s="286">
        <v>43982</v>
      </c>
      <c r="Q3592">
        <v>8.4388333333333367</v>
      </c>
      <c r="S3592" s="286">
        <v>44575.083333333336</v>
      </c>
      <c r="T3592" s="461">
        <v>1.1013500000000001</v>
      </c>
      <c r="V3592" s="286">
        <v>45029.333333333336</v>
      </c>
      <c r="W3592" t="s">
        <v>1736</v>
      </c>
    </row>
    <row r="3593" spans="4:23" x14ac:dyDescent="0.2">
      <c r="D3593" s="408" t="s">
        <v>1319</v>
      </c>
      <c r="E3593" s="277">
        <v>10.132681666666667</v>
      </c>
      <c r="F3593" s="874"/>
      <c r="G3593" s="874"/>
      <c r="H3593" s="874"/>
      <c r="I3593" s="874"/>
      <c r="J3593" s="874"/>
      <c r="K3593" s="874"/>
      <c r="L3593" s="874"/>
      <c r="P3593" s="286">
        <v>43982.041666666664</v>
      </c>
      <c r="Q3593">
        <v>7.751666666666666</v>
      </c>
      <c r="S3593" s="286">
        <v>44575.125</v>
      </c>
      <c r="T3593" s="461">
        <v>3.681305</v>
      </c>
      <c r="V3593" s="286">
        <v>45029.375</v>
      </c>
      <c r="W3593" t="s">
        <v>1739</v>
      </c>
    </row>
    <row r="3594" spans="4:23" x14ac:dyDescent="0.2">
      <c r="D3594" s="408" t="s">
        <v>1320</v>
      </c>
      <c r="E3594" s="277">
        <v>7.5914666666666646</v>
      </c>
      <c r="F3594" s="874"/>
      <c r="G3594" s="874"/>
      <c r="H3594" s="874"/>
      <c r="I3594" s="874"/>
      <c r="J3594" s="874"/>
      <c r="K3594" s="874"/>
      <c r="L3594" s="874"/>
      <c r="P3594" s="286">
        <v>43982.083333333336</v>
      </c>
      <c r="Q3594">
        <v>7.4855000000000009</v>
      </c>
      <c r="S3594" s="286">
        <v>44575.166666666664</v>
      </c>
      <c r="T3594" s="461">
        <v>3.1615799999999998</v>
      </c>
      <c r="V3594" s="286">
        <v>45029.416666666664</v>
      </c>
      <c r="W3594" t="s">
        <v>1739</v>
      </c>
    </row>
    <row r="3595" spans="4:23" x14ac:dyDescent="0.2">
      <c r="D3595" s="408" t="s">
        <v>1321</v>
      </c>
      <c r="E3595" s="277">
        <v>10.191691666666669</v>
      </c>
      <c r="F3595" s="874"/>
      <c r="G3595" s="874"/>
      <c r="H3595" s="874"/>
      <c r="I3595" s="874"/>
      <c r="J3595" s="874"/>
      <c r="K3595" s="874"/>
      <c r="L3595" s="874"/>
      <c r="P3595" s="286">
        <v>43982.125</v>
      </c>
      <c r="Q3595">
        <v>275.39716666666669</v>
      </c>
      <c r="S3595" s="286">
        <v>44575.208333333336</v>
      </c>
      <c r="T3595" s="461">
        <v>146.45679999999999</v>
      </c>
      <c r="V3595" s="286">
        <v>45029.458333333336</v>
      </c>
      <c r="W3595" t="s">
        <v>1739</v>
      </c>
    </row>
    <row r="3596" spans="4:23" x14ac:dyDescent="0.2">
      <c r="D3596" s="408" t="s">
        <v>1322</v>
      </c>
      <c r="E3596" s="277">
        <v>6.0128491666666655</v>
      </c>
      <c r="F3596" s="874"/>
      <c r="G3596" s="874"/>
      <c r="H3596" s="874"/>
      <c r="I3596" s="874"/>
      <c r="J3596" s="874"/>
      <c r="K3596" s="874"/>
      <c r="L3596" s="874"/>
      <c r="P3596" s="286">
        <v>43982.166666666664</v>
      </c>
      <c r="Q3596">
        <v>20.61150000000001</v>
      </c>
      <c r="S3596" s="286">
        <v>44575.25</v>
      </c>
      <c r="T3596" s="461">
        <v>116.352</v>
      </c>
      <c r="V3596" s="286">
        <v>45029.5</v>
      </c>
      <c r="W3596" t="s">
        <v>1739</v>
      </c>
    </row>
    <row r="3597" spans="4:23" x14ac:dyDescent="0.2">
      <c r="D3597" s="408" t="s">
        <v>1323</v>
      </c>
      <c r="E3597" s="277">
        <v>9.3940483333333376</v>
      </c>
      <c r="F3597" s="874"/>
      <c r="G3597" s="874"/>
      <c r="H3597" s="874"/>
      <c r="I3597" s="874"/>
      <c r="J3597" s="874"/>
      <c r="K3597" s="874"/>
      <c r="L3597" s="874"/>
      <c r="P3597" s="286">
        <v>43982.208333333336</v>
      </c>
      <c r="Q3597">
        <v>12.935333333333329</v>
      </c>
      <c r="S3597" s="286">
        <v>44575.291666666664</v>
      </c>
      <c r="T3597" s="461">
        <v>162.89660000000001</v>
      </c>
      <c r="V3597" s="286">
        <v>45029.541666666664</v>
      </c>
      <c r="W3597" t="s">
        <v>1739</v>
      </c>
    </row>
    <row r="3598" spans="4:23" x14ac:dyDescent="0.2">
      <c r="D3598" s="408" t="s">
        <v>1324</v>
      </c>
      <c r="E3598" s="277">
        <v>23.154591666666661</v>
      </c>
      <c r="F3598" s="874"/>
      <c r="G3598" s="874"/>
      <c r="H3598" s="874"/>
      <c r="I3598" s="874"/>
      <c r="J3598" s="874"/>
      <c r="K3598" s="874"/>
      <c r="L3598" s="874"/>
      <c r="P3598" s="286">
        <v>43982.25</v>
      </c>
      <c r="Q3598">
        <v>10.486500000000001</v>
      </c>
      <c r="S3598" s="286">
        <v>44575.333333333336</v>
      </c>
      <c r="T3598" s="461">
        <v>154.76150000000001</v>
      </c>
      <c r="V3598" s="286">
        <v>45029.583333333336</v>
      </c>
      <c r="W3598" t="s">
        <v>1739</v>
      </c>
    </row>
    <row r="3599" spans="4:23" x14ac:dyDescent="0.2">
      <c r="D3599" s="408" t="s">
        <v>1325</v>
      </c>
      <c r="E3599" s="277">
        <v>8.4731300000000012</v>
      </c>
      <c r="F3599" s="874"/>
      <c r="G3599" s="874"/>
      <c r="H3599" s="874"/>
      <c r="I3599" s="874"/>
      <c r="J3599" s="874"/>
      <c r="K3599" s="874"/>
      <c r="L3599" s="874"/>
      <c r="P3599" s="286">
        <v>43982.291666666664</v>
      </c>
      <c r="Q3599">
        <v>9.1476666666666677</v>
      </c>
      <c r="S3599" s="286">
        <v>44575.375</v>
      </c>
      <c r="T3599" s="461">
        <v>155.49619999999999</v>
      </c>
      <c r="V3599" s="286">
        <v>45029.625</v>
      </c>
      <c r="W3599" t="s">
        <v>1739</v>
      </c>
    </row>
    <row r="3600" spans="4:23" x14ac:dyDescent="0.2">
      <c r="D3600" s="408" t="s">
        <v>1326</v>
      </c>
      <c r="E3600" s="277">
        <v>8.0149633333333341</v>
      </c>
      <c r="F3600" s="874"/>
      <c r="G3600" s="874"/>
      <c r="H3600" s="874"/>
      <c r="I3600" s="874"/>
      <c r="J3600" s="874"/>
      <c r="K3600" s="874"/>
      <c r="L3600" s="874"/>
      <c r="P3600" s="286">
        <v>43982.333333333336</v>
      </c>
      <c r="Q3600">
        <v>9.0755000000000017</v>
      </c>
      <c r="S3600" s="286">
        <v>44575.416666666664</v>
      </c>
      <c r="T3600" s="461">
        <v>160.1609</v>
      </c>
      <c r="V3600" s="286">
        <v>45029.666666666664</v>
      </c>
      <c r="W3600" t="s">
        <v>1739</v>
      </c>
    </row>
    <row r="3601" spans="4:23" x14ac:dyDescent="0.2">
      <c r="D3601" s="408" t="s">
        <v>1327</v>
      </c>
      <c r="E3601" s="277">
        <v>4.9115650000000004</v>
      </c>
      <c r="F3601" s="874"/>
      <c r="G3601" s="874"/>
      <c r="H3601" s="874"/>
      <c r="I3601" s="874"/>
      <c r="J3601" s="874"/>
      <c r="K3601" s="874"/>
      <c r="L3601" s="874"/>
      <c r="P3601" s="286">
        <v>43982.375</v>
      </c>
      <c r="Q3601">
        <v>9.2099999999999991</v>
      </c>
      <c r="S3601" s="286">
        <v>44575.458333333336</v>
      </c>
      <c r="T3601" s="461">
        <v>156.71440000000001</v>
      </c>
      <c r="V3601" s="286">
        <v>45029.708333333336</v>
      </c>
      <c r="W3601" t="s">
        <v>1739</v>
      </c>
    </row>
    <row r="3602" spans="4:23" x14ac:dyDescent="0.2">
      <c r="D3602" s="408" t="s">
        <v>1328</v>
      </c>
      <c r="E3602" s="277">
        <v>6.59240166666667</v>
      </c>
      <c r="F3602" s="874"/>
      <c r="G3602" s="874"/>
      <c r="H3602" s="874"/>
      <c r="I3602" s="874"/>
      <c r="J3602" s="874"/>
      <c r="K3602" s="874"/>
      <c r="L3602" s="874"/>
      <c r="P3602" s="286">
        <v>43982.416666666664</v>
      </c>
      <c r="Q3602">
        <v>8.9589999999999996</v>
      </c>
      <c r="S3602" s="286">
        <v>44575.5</v>
      </c>
      <c r="T3602" s="461">
        <v>131.798</v>
      </c>
      <c r="V3602" s="286">
        <v>45029.75</v>
      </c>
      <c r="W3602" t="s">
        <v>1739</v>
      </c>
    </row>
    <row r="3603" spans="4:23" x14ac:dyDescent="0.2">
      <c r="D3603" s="408" t="s">
        <v>1329</v>
      </c>
      <c r="E3603" s="277">
        <v>6.8625949999999998</v>
      </c>
      <c r="F3603" s="874"/>
      <c r="G3603" s="874"/>
      <c r="H3603" s="874"/>
      <c r="I3603" s="874"/>
      <c r="J3603" s="874"/>
      <c r="K3603" s="874"/>
      <c r="L3603" s="874"/>
      <c r="P3603" s="286">
        <v>43982.458333333336</v>
      </c>
      <c r="Q3603">
        <v>9.5716666666666637</v>
      </c>
      <c r="S3603" s="286">
        <v>44575.541666666664</v>
      </c>
      <c r="T3603" s="461">
        <v>144.70150000000001</v>
      </c>
      <c r="V3603" s="286">
        <v>45029.791666666664</v>
      </c>
      <c r="W3603" t="s">
        <v>1739</v>
      </c>
    </row>
    <row r="3604" spans="4:23" x14ac:dyDescent="0.2">
      <c r="D3604" s="408" t="s">
        <v>1330</v>
      </c>
      <c r="E3604" s="277">
        <v>6.3761400000000004</v>
      </c>
      <c r="F3604" s="874"/>
      <c r="G3604" s="874"/>
      <c r="H3604" s="874"/>
      <c r="I3604" s="874"/>
      <c r="J3604" s="874"/>
      <c r="K3604" s="874"/>
      <c r="L3604" s="874"/>
      <c r="P3604" s="286">
        <v>43982.5</v>
      </c>
      <c r="Q3604">
        <v>28.785499999999999</v>
      </c>
      <c r="S3604" s="286">
        <v>44575.583333333336</v>
      </c>
      <c r="T3604" s="461">
        <v>193.32159999999999</v>
      </c>
      <c r="V3604" s="286">
        <v>45029.833333333336</v>
      </c>
      <c r="W3604" t="s">
        <v>1739</v>
      </c>
    </row>
    <row r="3605" spans="4:23" x14ac:dyDescent="0.2">
      <c r="D3605" s="408" t="s">
        <v>1331</v>
      </c>
      <c r="E3605" s="277">
        <v>6.1001499999999993</v>
      </c>
      <c r="F3605" s="874"/>
      <c r="G3605" s="874"/>
      <c r="H3605" s="874"/>
      <c r="I3605" s="874"/>
      <c r="J3605" s="874"/>
      <c r="K3605" s="874"/>
      <c r="L3605" s="874"/>
      <c r="P3605" s="286">
        <v>43982.541666666664</v>
      </c>
      <c r="Q3605">
        <v>8.4753333333333316</v>
      </c>
      <c r="S3605" s="286">
        <v>44575.625</v>
      </c>
      <c r="T3605" s="461">
        <v>185.57210000000001</v>
      </c>
      <c r="V3605" s="286">
        <v>45029.875</v>
      </c>
      <c r="W3605" t="s">
        <v>1739</v>
      </c>
    </row>
    <row r="3606" spans="4:23" x14ac:dyDescent="0.2">
      <c r="D3606" s="408" t="s">
        <v>1332</v>
      </c>
      <c r="E3606" s="277">
        <v>6.1719600000000012</v>
      </c>
      <c r="F3606" s="874"/>
      <c r="G3606" s="874"/>
      <c r="H3606" s="874"/>
      <c r="I3606" s="874"/>
      <c r="J3606" s="874"/>
      <c r="K3606" s="874"/>
      <c r="L3606" s="874"/>
      <c r="P3606" s="286">
        <v>43982.583333333336</v>
      </c>
      <c r="Q3606">
        <v>7.9116666666666671</v>
      </c>
      <c r="S3606" s="286">
        <v>44575.666666666664</v>
      </c>
      <c r="T3606" s="461">
        <v>129.42359999999999</v>
      </c>
      <c r="V3606" s="286">
        <v>45030.291666666664</v>
      </c>
      <c r="W3606" t="s">
        <v>1739</v>
      </c>
    </row>
    <row r="3607" spans="4:23" x14ac:dyDescent="0.2">
      <c r="D3607" s="408" t="s">
        <v>1333</v>
      </c>
      <c r="E3607" s="277">
        <v>6.1166500000000017</v>
      </c>
      <c r="F3607" s="874"/>
      <c r="G3607" s="874"/>
      <c r="H3607" s="874"/>
      <c r="I3607" s="874"/>
      <c r="J3607" s="874"/>
      <c r="K3607" s="874"/>
      <c r="L3607" s="874"/>
      <c r="P3607" s="286">
        <v>43982.625</v>
      </c>
      <c r="Q3607">
        <v>7.0476666666666672</v>
      </c>
      <c r="S3607" s="286">
        <v>44575.708333333336</v>
      </c>
      <c r="T3607" s="461">
        <v>102.4675</v>
      </c>
      <c r="V3607" s="286">
        <v>45030.333333333336</v>
      </c>
      <c r="W3607" t="s">
        <v>1739</v>
      </c>
    </row>
    <row r="3608" spans="4:23" x14ac:dyDescent="0.2">
      <c r="D3608" s="408" t="s">
        <v>1334</v>
      </c>
      <c r="E3608" s="277">
        <v>5.822343333333337</v>
      </c>
      <c r="F3608" s="874"/>
      <c r="G3608" s="874"/>
      <c r="H3608" s="874"/>
      <c r="I3608" s="874"/>
      <c r="J3608" s="874"/>
      <c r="K3608" s="874"/>
      <c r="L3608" s="874"/>
      <c r="P3608" s="286">
        <v>43982.666666666664</v>
      </c>
      <c r="Q3608">
        <v>7.1103333333333332</v>
      </c>
      <c r="S3608" s="286">
        <v>44575.75</v>
      </c>
      <c r="T3608" s="461">
        <v>97.221760000000003</v>
      </c>
      <c r="V3608" s="286">
        <v>45030.375</v>
      </c>
      <c r="W3608" t="s">
        <v>1739</v>
      </c>
    </row>
    <row r="3609" spans="4:23" ht="15" x14ac:dyDescent="0.25">
      <c r="D3609" s="406" t="s">
        <v>1097</v>
      </c>
      <c r="E3609" s="407"/>
      <c r="F3609" s="874"/>
      <c r="G3609" s="874"/>
      <c r="H3609" s="874"/>
      <c r="I3609" s="874"/>
      <c r="J3609" s="874"/>
      <c r="K3609" s="874"/>
      <c r="L3609" s="874"/>
      <c r="P3609" s="286">
        <v>43982.708333333336</v>
      </c>
      <c r="Q3609">
        <v>27.215833333333343</v>
      </c>
      <c r="S3609" s="286">
        <v>44575.791666666664</v>
      </c>
      <c r="T3609" s="461">
        <v>77.997010000000003</v>
      </c>
      <c r="V3609" s="286">
        <v>45030.416666666664</v>
      </c>
      <c r="W3609" t="s">
        <v>1739</v>
      </c>
    </row>
    <row r="3610" spans="4:23" x14ac:dyDescent="0.2">
      <c r="D3610" s="408" t="s">
        <v>1311</v>
      </c>
      <c r="E3610" s="277">
        <v>5.7398750000000005</v>
      </c>
      <c r="F3610" s="874"/>
      <c r="G3610" s="874"/>
      <c r="H3610" s="874"/>
      <c r="I3610" s="874"/>
      <c r="J3610" s="874"/>
      <c r="K3610" s="874"/>
      <c r="L3610" s="874"/>
      <c r="P3610" s="286">
        <v>43982.75</v>
      </c>
      <c r="Q3610">
        <v>6.8161666666666685</v>
      </c>
      <c r="S3610" s="286">
        <v>44575.833333333336</v>
      </c>
      <c r="T3610" s="461">
        <v>22.337340000000001</v>
      </c>
      <c r="V3610" s="286">
        <v>45030.458333333336</v>
      </c>
      <c r="W3610" t="s">
        <v>1739</v>
      </c>
    </row>
    <row r="3611" spans="4:23" x14ac:dyDescent="0.2">
      <c r="D3611" s="408" t="s">
        <v>1312</v>
      </c>
      <c r="E3611" s="277">
        <v>5.6974450000000001</v>
      </c>
      <c r="F3611" s="874"/>
      <c r="G3611" s="874"/>
      <c r="H3611" s="874"/>
      <c r="I3611" s="874"/>
      <c r="J3611" s="874"/>
      <c r="K3611" s="874"/>
      <c r="L3611" s="874"/>
      <c r="P3611" s="286">
        <v>43982.791666666664</v>
      </c>
      <c r="Q3611">
        <v>5.8</v>
      </c>
      <c r="S3611" s="286">
        <v>44575.875</v>
      </c>
      <c r="T3611" s="461">
        <v>24.49119</v>
      </c>
      <c r="V3611" s="286">
        <v>45030.5</v>
      </c>
      <c r="W3611" t="s">
        <v>1739</v>
      </c>
    </row>
    <row r="3612" spans="4:23" x14ac:dyDescent="0.2">
      <c r="D3612" s="408" t="s">
        <v>1313</v>
      </c>
      <c r="E3612" s="277">
        <v>5.603156666666667</v>
      </c>
      <c r="F3612" s="874"/>
      <c r="G3612" s="874"/>
      <c r="H3612" s="874"/>
      <c r="I3612" s="874"/>
      <c r="J3612" s="874"/>
      <c r="K3612" s="874"/>
      <c r="L3612" s="874"/>
      <c r="P3612" s="286">
        <v>43982.833333333336</v>
      </c>
      <c r="Q3612">
        <v>7.2288333333333332</v>
      </c>
      <c r="S3612" s="286">
        <v>44575.916666666664</v>
      </c>
      <c r="T3612" s="461">
        <v>31.214929999999999</v>
      </c>
      <c r="V3612" s="286">
        <v>45030.541666666664</v>
      </c>
      <c r="W3612" t="s">
        <v>1739</v>
      </c>
    </row>
    <row r="3613" spans="4:23" x14ac:dyDescent="0.2">
      <c r="D3613" s="408" t="s">
        <v>1314</v>
      </c>
      <c r="E3613" s="277">
        <v>271.38645666666667</v>
      </c>
      <c r="F3613" s="874"/>
      <c r="G3613" s="874"/>
      <c r="H3613" s="874"/>
      <c r="I3613" s="874"/>
      <c r="J3613" s="874"/>
      <c r="K3613" s="874"/>
      <c r="L3613" s="874"/>
      <c r="P3613" s="286">
        <v>43982.875</v>
      </c>
      <c r="Q3613">
        <v>7.7101666666666659</v>
      </c>
      <c r="S3613" s="286">
        <v>44575.958333333336</v>
      </c>
      <c r="T3613" s="461">
        <v>19.208659999999998</v>
      </c>
      <c r="V3613" s="286">
        <v>45030.583333333336</v>
      </c>
      <c r="W3613" t="s">
        <v>1739</v>
      </c>
    </row>
    <row r="3614" spans="4:23" x14ac:dyDescent="0.2">
      <c r="D3614" s="408" t="s">
        <v>1315</v>
      </c>
      <c r="E3614" s="277">
        <v>15.078368333333334</v>
      </c>
      <c r="F3614" s="874"/>
      <c r="G3614" s="874"/>
      <c r="H3614" s="874"/>
      <c r="I3614" s="874"/>
      <c r="J3614" s="874"/>
      <c r="K3614" s="874"/>
      <c r="L3614" s="874"/>
      <c r="P3614" s="286">
        <v>43982.916666666664</v>
      </c>
      <c r="Q3614">
        <v>7.0243333333333355</v>
      </c>
      <c r="S3614" s="286">
        <v>44576</v>
      </c>
      <c r="T3614" s="461">
        <v>13.12053</v>
      </c>
      <c r="V3614" s="286">
        <v>45030.625</v>
      </c>
      <c r="W3614" t="s">
        <v>1739</v>
      </c>
    </row>
    <row r="3615" spans="4:23" x14ac:dyDescent="0.2">
      <c r="D3615" s="408" t="s">
        <v>1316</v>
      </c>
      <c r="E3615" s="277">
        <v>10.330389999999994</v>
      </c>
      <c r="F3615" s="874"/>
      <c r="G3615" s="874"/>
      <c r="H3615" s="874"/>
      <c r="I3615" s="874"/>
      <c r="J3615" s="874"/>
      <c r="K3615" s="874"/>
      <c r="L3615" s="874"/>
      <c r="P3615" s="286">
        <v>43982.958333333336</v>
      </c>
      <c r="Q3615">
        <v>16.811666666666664</v>
      </c>
      <c r="S3615" s="286">
        <v>44576.041666666664</v>
      </c>
      <c r="T3615" s="461">
        <v>6.3498299999999999</v>
      </c>
      <c r="V3615" s="286">
        <v>45030.666666666664</v>
      </c>
      <c r="W3615" t="s">
        <v>1739</v>
      </c>
    </row>
    <row r="3616" spans="4:23" x14ac:dyDescent="0.2">
      <c r="D3616" s="408" t="s">
        <v>1317</v>
      </c>
      <c r="E3616" s="277">
        <v>8.6316350000000011</v>
      </c>
      <c r="F3616" s="874"/>
      <c r="G3616" s="874"/>
      <c r="H3616" s="874"/>
      <c r="I3616" s="874"/>
      <c r="J3616" s="874"/>
      <c r="K3616" s="874"/>
      <c r="L3616" s="874"/>
      <c r="P3616" s="286">
        <v>43983</v>
      </c>
      <c r="Q3616">
        <v>77.675833333333301</v>
      </c>
      <c r="S3616" s="286">
        <v>44576.083333333336</v>
      </c>
      <c r="T3616" s="461">
        <v>4.2971690000000002</v>
      </c>
      <c r="V3616" s="286">
        <v>45030.708333333336</v>
      </c>
      <c r="W3616" t="s">
        <v>1739</v>
      </c>
    </row>
    <row r="3617" spans="4:23" x14ac:dyDescent="0.2">
      <c r="D3617" s="408" t="s">
        <v>1318</v>
      </c>
      <c r="E3617" s="277">
        <v>1.3901566666666669</v>
      </c>
      <c r="F3617" s="874"/>
      <c r="G3617" s="874"/>
      <c r="H3617" s="874"/>
      <c r="I3617" s="874"/>
      <c r="J3617" s="874"/>
      <c r="K3617" s="874"/>
      <c r="L3617" s="874"/>
      <c r="P3617" s="286">
        <v>43983.041666666664</v>
      </c>
      <c r="Q3617">
        <v>256.78533333333331</v>
      </c>
      <c r="S3617" s="286">
        <v>44576.125</v>
      </c>
      <c r="T3617" s="461">
        <v>3.1709480000000001</v>
      </c>
      <c r="V3617" s="286">
        <v>45030.75</v>
      </c>
      <c r="W3617" t="s">
        <v>1739</v>
      </c>
    </row>
    <row r="3618" spans="4:23" x14ac:dyDescent="0.2">
      <c r="D3618" s="408" t="s">
        <v>1319</v>
      </c>
      <c r="E3618" s="277">
        <v>4.7204850000000009</v>
      </c>
      <c r="F3618" s="874"/>
      <c r="G3618" s="874"/>
      <c r="H3618" s="874"/>
      <c r="I3618" s="874"/>
      <c r="J3618" s="874"/>
      <c r="K3618" s="874"/>
      <c r="L3618" s="874"/>
      <c r="P3618" s="286">
        <v>43983.083333333336</v>
      </c>
      <c r="Q3618">
        <v>80.781500000000008</v>
      </c>
      <c r="S3618" s="286">
        <v>44576.166666666664</v>
      </c>
      <c r="T3618" s="461">
        <v>2.836662</v>
      </c>
      <c r="V3618" s="286">
        <v>45030.791666666664</v>
      </c>
      <c r="W3618" t="s">
        <v>1739</v>
      </c>
    </row>
    <row r="3619" spans="4:23" x14ac:dyDescent="0.2">
      <c r="D3619" s="408" t="s">
        <v>1320</v>
      </c>
      <c r="E3619" s="277">
        <v>6.3655183333333323</v>
      </c>
      <c r="F3619" s="874"/>
      <c r="G3619" s="874"/>
      <c r="H3619" s="874"/>
      <c r="I3619" s="874"/>
      <c r="J3619" s="874"/>
      <c r="K3619" s="874"/>
      <c r="L3619" s="874"/>
      <c r="P3619" s="286">
        <v>43983.125</v>
      </c>
      <c r="Q3619">
        <v>320.58233333333334</v>
      </c>
      <c r="S3619" s="286">
        <v>44576.208333333336</v>
      </c>
      <c r="T3619" s="461">
        <v>3.1864720000000002</v>
      </c>
      <c r="V3619" s="286">
        <v>45030.833333333336</v>
      </c>
      <c r="W3619" t="s">
        <v>1739</v>
      </c>
    </row>
    <row r="3620" spans="4:23" x14ac:dyDescent="0.2">
      <c r="D3620" s="408" t="s">
        <v>1321</v>
      </c>
      <c r="E3620" s="277">
        <v>8.1256071666666685</v>
      </c>
      <c r="F3620" s="874"/>
      <c r="G3620" s="874"/>
      <c r="H3620" s="874"/>
      <c r="I3620" s="874"/>
      <c r="J3620" s="874"/>
      <c r="K3620" s="874"/>
      <c r="L3620" s="874"/>
      <c r="P3620" s="286">
        <v>43983.166666666664</v>
      </c>
      <c r="Q3620">
        <v>94.013500000000022</v>
      </c>
      <c r="S3620" s="286">
        <v>44576.25</v>
      </c>
      <c r="T3620" s="461">
        <v>4.3730450000000003</v>
      </c>
      <c r="V3620" s="286">
        <v>45030.875</v>
      </c>
      <c r="W3620" t="s">
        <v>1739</v>
      </c>
    </row>
    <row r="3621" spans="4:23" x14ac:dyDescent="0.2">
      <c r="D3621" s="408" t="s">
        <v>1322</v>
      </c>
      <c r="E3621" s="277">
        <v>8.1746716666666668</v>
      </c>
      <c r="F3621" s="874"/>
      <c r="G3621" s="874"/>
      <c r="H3621" s="874"/>
      <c r="I3621" s="874"/>
      <c r="J3621" s="874"/>
      <c r="K3621" s="874"/>
      <c r="L3621" s="874"/>
      <c r="P3621" s="286">
        <v>43983.208333333336</v>
      </c>
      <c r="Q3621">
        <v>87.229499999999973</v>
      </c>
      <c r="S3621" s="286">
        <v>44576.291666666664</v>
      </c>
      <c r="T3621" s="461">
        <v>4.8720949999999998</v>
      </c>
      <c r="V3621" s="286">
        <v>45031.291666666664</v>
      </c>
      <c r="W3621" t="s">
        <v>1739</v>
      </c>
    </row>
    <row r="3622" spans="4:23" x14ac:dyDescent="0.2">
      <c r="D3622" s="408" t="s">
        <v>1323</v>
      </c>
      <c r="E3622" s="277">
        <v>8.2316149999999979</v>
      </c>
      <c r="F3622" s="874"/>
      <c r="G3622" s="874"/>
      <c r="H3622" s="874"/>
      <c r="I3622" s="874"/>
      <c r="J3622" s="874"/>
      <c r="K3622" s="874"/>
      <c r="L3622" s="874"/>
      <c r="P3622" s="286">
        <v>43983.25</v>
      </c>
      <c r="Q3622">
        <v>91.791666666666671</v>
      </c>
      <c r="S3622" s="286">
        <v>44576.333333333336</v>
      </c>
      <c r="T3622" s="461">
        <v>3.4679199999999999</v>
      </c>
      <c r="V3622" s="286">
        <v>45031.333333333336</v>
      </c>
      <c r="W3622" t="s">
        <v>1739</v>
      </c>
    </row>
    <row r="3623" spans="4:23" x14ac:dyDescent="0.2">
      <c r="D3623" s="408" t="s">
        <v>1324</v>
      </c>
      <c r="E3623" s="277">
        <v>8.1406366666666674</v>
      </c>
      <c r="F3623" s="874"/>
      <c r="G3623" s="874"/>
      <c r="H3623" s="874"/>
      <c r="I3623" s="874"/>
      <c r="J3623" s="874"/>
      <c r="K3623" s="874"/>
      <c r="L3623" s="874"/>
      <c r="P3623" s="286">
        <v>43983.291666666664</v>
      </c>
      <c r="Q3623">
        <v>46.3125</v>
      </c>
      <c r="S3623" s="286">
        <v>44576.375</v>
      </c>
      <c r="T3623" s="461">
        <v>2.9925730000000001</v>
      </c>
      <c r="V3623" s="286">
        <v>45031.375</v>
      </c>
      <c r="W3623" t="s">
        <v>1739</v>
      </c>
    </row>
    <row r="3624" spans="4:23" x14ac:dyDescent="0.2">
      <c r="D3624" s="408" t="s">
        <v>1325</v>
      </c>
      <c r="E3624" s="277">
        <v>8.4518600000000035</v>
      </c>
      <c r="F3624" s="874"/>
      <c r="G3624" s="874"/>
      <c r="H3624" s="874"/>
      <c r="I3624" s="874"/>
      <c r="J3624" s="874"/>
      <c r="K3624" s="874"/>
      <c r="L3624" s="874"/>
      <c r="P3624" s="286">
        <v>43983.333333333336</v>
      </c>
      <c r="Q3624">
        <v>550.21066666666661</v>
      </c>
      <c r="S3624" s="286">
        <v>44576.416666666664</v>
      </c>
      <c r="T3624" s="461">
        <v>8.8736149999999991</v>
      </c>
      <c r="V3624" s="286">
        <v>45031.416666666664</v>
      </c>
      <c r="W3624" t="s">
        <v>1739</v>
      </c>
    </row>
    <row r="3625" spans="4:23" x14ac:dyDescent="0.2">
      <c r="D3625" s="408" t="s">
        <v>1326</v>
      </c>
      <c r="E3625" s="277">
        <v>8.6181250000000009</v>
      </c>
      <c r="F3625" s="874"/>
      <c r="G3625" s="874"/>
      <c r="H3625" s="874"/>
      <c r="I3625" s="874"/>
      <c r="J3625" s="874"/>
      <c r="K3625" s="874"/>
      <c r="L3625" s="874"/>
      <c r="P3625" s="286">
        <v>43983.375</v>
      </c>
      <c r="Q3625">
        <v>99.449666666666701</v>
      </c>
      <c r="S3625" s="286">
        <v>44576.458333333336</v>
      </c>
      <c r="T3625" s="461">
        <v>2.5358589999999999</v>
      </c>
      <c r="V3625" s="286">
        <v>45031.458333333336</v>
      </c>
      <c r="W3625" t="s">
        <v>1739</v>
      </c>
    </row>
    <row r="3626" spans="4:23" x14ac:dyDescent="0.2">
      <c r="D3626" s="408" t="s">
        <v>1327</v>
      </c>
      <c r="E3626" s="277">
        <v>8.1560516666666665</v>
      </c>
      <c r="F3626" s="874"/>
      <c r="G3626" s="874"/>
      <c r="H3626" s="874"/>
      <c r="I3626" s="874"/>
      <c r="J3626" s="874"/>
      <c r="K3626" s="874"/>
      <c r="L3626" s="874"/>
      <c r="P3626" s="286">
        <v>43983.416666666664</v>
      </c>
      <c r="Q3626">
        <v>49.567333333333323</v>
      </c>
      <c r="S3626" s="286">
        <v>44576.5</v>
      </c>
      <c r="T3626" s="461">
        <v>3.0997849999999998</v>
      </c>
      <c r="V3626" s="286">
        <v>45031.5</v>
      </c>
      <c r="W3626" t="s">
        <v>1739</v>
      </c>
    </row>
    <row r="3627" spans="4:23" x14ac:dyDescent="0.2">
      <c r="D3627" s="408" t="s">
        <v>1328</v>
      </c>
      <c r="E3627" s="277">
        <v>7.9166416666666635</v>
      </c>
      <c r="F3627" s="874"/>
      <c r="G3627" s="874"/>
      <c r="H3627" s="874"/>
      <c r="I3627" s="874"/>
      <c r="J3627" s="874"/>
      <c r="K3627" s="874"/>
      <c r="L3627" s="874"/>
      <c r="P3627" s="286">
        <v>43983.458333333336</v>
      </c>
      <c r="Q3627">
        <v>28.501999999999999</v>
      </c>
      <c r="S3627" s="286">
        <v>44576.541666666664</v>
      </c>
      <c r="T3627" s="461">
        <v>2.5900240000000001</v>
      </c>
      <c r="V3627" s="286">
        <v>45031.541666666664</v>
      </c>
      <c r="W3627" t="s">
        <v>1739</v>
      </c>
    </row>
    <row r="3628" spans="4:23" x14ac:dyDescent="0.2">
      <c r="D3628" s="408" t="s">
        <v>1329</v>
      </c>
      <c r="E3628" s="277">
        <v>7.4832033333333348</v>
      </c>
      <c r="F3628" s="874"/>
      <c r="G3628" s="874"/>
      <c r="H3628" s="874"/>
      <c r="I3628" s="874"/>
      <c r="J3628" s="874"/>
      <c r="K3628" s="874"/>
      <c r="L3628" s="874"/>
      <c r="P3628" s="286">
        <v>43983.5</v>
      </c>
      <c r="Q3628">
        <v>33.217999999999996</v>
      </c>
      <c r="S3628" s="286">
        <v>44576.583333333336</v>
      </c>
      <c r="T3628" s="461">
        <v>3.6186690000000001</v>
      </c>
      <c r="V3628" s="286">
        <v>45031.583333333336</v>
      </c>
      <c r="W3628" t="s">
        <v>1739</v>
      </c>
    </row>
    <row r="3629" spans="4:23" x14ac:dyDescent="0.2">
      <c r="D3629" s="408" t="s">
        <v>1330</v>
      </c>
      <c r="E3629" s="277">
        <v>7.1854250000000039</v>
      </c>
      <c r="F3629" s="874"/>
      <c r="G3629" s="874"/>
      <c r="H3629" s="874"/>
      <c r="I3629" s="874"/>
      <c r="J3629" s="874"/>
      <c r="K3629" s="874"/>
      <c r="L3629" s="874"/>
      <c r="P3629" s="286">
        <v>43983.541666666664</v>
      </c>
      <c r="Q3629">
        <v>108.70649999999998</v>
      </c>
      <c r="S3629" s="286">
        <v>44576.625</v>
      </c>
      <c r="T3629" s="461">
        <v>3.9718629999999999</v>
      </c>
      <c r="V3629" s="286">
        <v>45031.625</v>
      </c>
      <c r="W3629" t="s">
        <v>1739</v>
      </c>
    </row>
    <row r="3630" spans="4:23" x14ac:dyDescent="0.2">
      <c r="D3630" s="408" t="s">
        <v>1331</v>
      </c>
      <c r="E3630" s="277">
        <v>7.265928333333334</v>
      </c>
      <c r="F3630" s="874"/>
      <c r="G3630" s="874"/>
      <c r="H3630" s="874"/>
      <c r="I3630" s="874"/>
      <c r="J3630" s="874"/>
      <c r="K3630" s="874"/>
      <c r="L3630" s="874"/>
      <c r="P3630" s="286">
        <v>43983.583333333336</v>
      </c>
      <c r="Q3630">
        <v>133.97099999999998</v>
      </c>
      <c r="S3630" s="286">
        <v>44576.666666666664</v>
      </c>
      <c r="T3630" s="461">
        <v>3.905627</v>
      </c>
      <c r="V3630" s="286">
        <v>45031.666666666664</v>
      </c>
      <c r="W3630" t="s">
        <v>1739</v>
      </c>
    </row>
    <row r="3631" spans="4:23" x14ac:dyDescent="0.2">
      <c r="D3631" s="408" t="s">
        <v>1332</v>
      </c>
      <c r="E3631" s="277">
        <v>6.5403616666666657</v>
      </c>
      <c r="F3631" s="874"/>
      <c r="G3631" s="874"/>
      <c r="H3631" s="874"/>
      <c r="I3631" s="874"/>
      <c r="J3631" s="874"/>
      <c r="K3631" s="874"/>
      <c r="L3631" s="874"/>
      <c r="P3631" s="286">
        <v>43983.625</v>
      </c>
      <c r="Q3631">
        <v>153.31183333333331</v>
      </c>
      <c r="S3631" s="286">
        <v>44576.708333333336</v>
      </c>
      <c r="T3631" s="461">
        <v>3.4806170000000001</v>
      </c>
      <c r="V3631" s="286">
        <v>45031.708333333336</v>
      </c>
      <c r="W3631" t="s">
        <v>1739</v>
      </c>
    </row>
    <row r="3632" spans="4:23" x14ac:dyDescent="0.2">
      <c r="D3632" s="408" t="s">
        <v>1333</v>
      </c>
      <c r="E3632" s="277">
        <v>6.1578666666666653</v>
      </c>
      <c r="F3632" s="874"/>
      <c r="G3632" s="874"/>
      <c r="H3632" s="874"/>
      <c r="I3632" s="874"/>
      <c r="J3632" s="874"/>
      <c r="K3632" s="874"/>
      <c r="L3632" s="874"/>
      <c r="P3632" s="286">
        <v>43983.666666666664</v>
      </c>
      <c r="Q3632">
        <v>43.544166666666662</v>
      </c>
      <c r="S3632" s="286">
        <v>44576.75</v>
      </c>
      <c r="T3632" s="461">
        <v>3.1632940000000001</v>
      </c>
      <c r="V3632" s="286">
        <v>45031.75</v>
      </c>
      <c r="W3632" t="s">
        <v>1739</v>
      </c>
    </row>
    <row r="3633" spans="4:23" x14ac:dyDescent="0.2">
      <c r="D3633" s="408" t="s">
        <v>1334</v>
      </c>
      <c r="E3633" s="277">
        <v>4.878988333333333</v>
      </c>
      <c r="F3633" s="874"/>
      <c r="G3633" s="874"/>
      <c r="H3633" s="874"/>
      <c r="I3633" s="874"/>
      <c r="J3633" s="874"/>
      <c r="K3633" s="874"/>
      <c r="L3633" s="874"/>
      <c r="P3633" s="286">
        <v>43983.708333333336</v>
      </c>
      <c r="Q3633">
        <v>49.528166666666678</v>
      </c>
      <c r="S3633" s="286">
        <v>44576.791666666664</v>
      </c>
      <c r="T3633" s="461">
        <v>2.9173040000000001</v>
      </c>
      <c r="V3633" s="286">
        <v>45031.791666666664</v>
      </c>
      <c r="W3633" t="s">
        <v>1739</v>
      </c>
    </row>
    <row r="3634" spans="4:23" ht="15" x14ac:dyDescent="0.25">
      <c r="D3634" s="406" t="s">
        <v>1098</v>
      </c>
      <c r="E3634" s="407"/>
      <c r="F3634" s="874"/>
      <c r="G3634" s="874"/>
      <c r="H3634" s="874"/>
      <c r="I3634" s="874"/>
      <c r="J3634" s="874"/>
      <c r="K3634" s="874"/>
      <c r="L3634" s="874"/>
      <c r="P3634" s="286">
        <v>43983.75</v>
      </c>
      <c r="Q3634">
        <v>115.41983333333336</v>
      </c>
      <c r="S3634" s="286">
        <v>44576.833333333336</v>
      </c>
      <c r="T3634" s="461">
        <v>2.9418540000000002</v>
      </c>
      <c r="V3634" s="286">
        <v>45031.833333333336</v>
      </c>
      <c r="W3634" t="s">
        <v>1739</v>
      </c>
    </row>
    <row r="3635" spans="4:23" x14ac:dyDescent="0.2">
      <c r="D3635" s="408" t="s">
        <v>1311</v>
      </c>
      <c r="E3635" s="277">
        <v>4.8562250000000002</v>
      </c>
      <c r="F3635" s="874"/>
      <c r="G3635" s="874"/>
      <c r="H3635" s="874"/>
      <c r="I3635" s="874"/>
      <c r="J3635" s="874"/>
      <c r="K3635" s="874"/>
      <c r="L3635" s="874"/>
      <c r="P3635" s="286">
        <v>43983.791666666664</v>
      </c>
      <c r="Q3635">
        <v>202.90566666666666</v>
      </c>
      <c r="S3635" s="286">
        <v>44576.875</v>
      </c>
      <c r="T3635" s="461">
        <v>2.7477870000000002</v>
      </c>
      <c r="V3635" s="286">
        <v>45031.875</v>
      </c>
      <c r="W3635" t="s">
        <v>1739</v>
      </c>
    </row>
    <row r="3636" spans="4:23" x14ac:dyDescent="0.2">
      <c r="D3636" s="408" t="s">
        <v>1312</v>
      </c>
      <c r="E3636" s="277">
        <v>13.845646666666665</v>
      </c>
      <c r="F3636" s="874"/>
      <c r="G3636" s="874"/>
      <c r="H3636" s="874"/>
      <c r="I3636" s="874"/>
      <c r="J3636" s="874"/>
      <c r="K3636" s="874"/>
      <c r="L3636" s="874"/>
      <c r="P3636" s="286">
        <v>43983.833333333336</v>
      </c>
      <c r="Q3636">
        <v>198.87616666666656</v>
      </c>
      <c r="S3636" s="286">
        <v>44576.916666666664</v>
      </c>
      <c r="T3636" s="461">
        <v>2.478844</v>
      </c>
      <c r="V3636" s="286">
        <v>45032.291666666664</v>
      </c>
      <c r="W3636" t="s">
        <v>1739</v>
      </c>
    </row>
    <row r="3637" spans="4:23" x14ac:dyDescent="0.2">
      <c r="D3637" s="408" t="s">
        <v>1313</v>
      </c>
      <c r="E3637" s="277">
        <v>5.6862649999999997</v>
      </c>
      <c r="F3637" s="874"/>
      <c r="G3637" s="874"/>
      <c r="H3637" s="874"/>
      <c r="I3637" s="874"/>
      <c r="J3637" s="874"/>
      <c r="K3637" s="874"/>
      <c r="L3637" s="874"/>
      <c r="P3637" s="286">
        <v>43983.875</v>
      </c>
      <c r="Q3637">
        <v>197.60499999999996</v>
      </c>
      <c r="S3637" s="286">
        <v>44576.958333333336</v>
      </c>
      <c r="T3637" s="461">
        <v>4.8083070000000001</v>
      </c>
      <c r="V3637" s="286">
        <v>45032.333333333336</v>
      </c>
      <c r="W3637" t="s">
        <v>1739</v>
      </c>
    </row>
    <row r="3638" spans="4:23" x14ac:dyDescent="0.2">
      <c r="D3638" s="408" t="s">
        <v>1314</v>
      </c>
      <c r="E3638" s="277">
        <v>271.8058783333334</v>
      </c>
      <c r="F3638" s="874"/>
      <c r="G3638" s="874"/>
      <c r="H3638" s="874"/>
      <c r="I3638" s="874"/>
      <c r="J3638" s="874"/>
      <c r="K3638" s="874"/>
      <c r="L3638" s="874"/>
      <c r="P3638" s="286">
        <v>43983.916666666664</v>
      </c>
      <c r="Q3638">
        <v>139.60249999999999</v>
      </c>
      <c r="S3638" s="286">
        <v>44577</v>
      </c>
      <c r="T3638" s="461">
        <v>7.4516369999999998</v>
      </c>
      <c r="V3638" s="286">
        <v>45032.375</v>
      </c>
      <c r="W3638" t="s">
        <v>1739</v>
      </c>
    </row>
    <row r="3639" spans="4:23" x14ac:dyDescent="0.2">
      <c r="D3639" s="408" t="s">
        <v>1315</v>
      </c>
      <c r="E3639" s="277">
        <v>16.583860000000005</v>
      </c>
      <c r="F3639" s="874"/>
      <c r="G3639" s="874"/>
      <c r="H3639" s="874"/>
      <c r="I3639" s="874"/>
      <c r="J3639" s="874"/>
      <c r="K3639" s="874"/>
      <c r="L3639" s="874"/>
      <c r="P3639" s="286">
        <v>43983.958333333336</v>
      </c>
      <c r="Q3639">
        <v>44.109333333333332</v>
      </c>
      <c r="S3639" s="286">
        <v>44577.041666666664</v>
      </c>
      <c r="T3639" s="461">
        <v>5.4179069999999996</v>
      </c>
      <c r="V3639" s="286">
        <v>45032.416666666664</v>
      </c>
      <c r="W3639" t="s">
        <v>1739</v>
      </c>
    </row>
    <row r="3640" spans="4:23" x14ac:dyDescent="0.2">
      <c r="D3640" s="408" t="s">
        <v>1316</v>
      </c>
      <c r="E3640" s="277">
        <v>10.23507833333333</v>
      </c>
      <c r="F3640" s="874"/>
      <c r="G3640" s="874"/>
      <c r="H3640" s="874"/>
      <c r="I3640" s="874"/>
      <c r="J3640" s="874"/>
      <c r="K3640" s="874"/>
      <c r="L3640" s="874"/>
      <c r="P3640" s="286">
        <v>43984</v>
      </c>
      <c r="Q3640">
        <v>113.74883333333334</v>
      </c>
      <c r="S3640" s="286">
        <v>44577.083333333336</v>
      </c>
      <c r="T3640" s="461">
        <v>2.925678</v>
      </c>
      <c r="V3640" s="286">
        <v>45032.458333333336</v>
      </c>
      <c r="W3640" t="s">
        <v>1739</v>
      </c>
    </row>
    <row r="3641" spans="4:23" x14ac:dyDescent="0.2">
      <c r="D3641" s="408" t="s">
        <v>1317</v>
      </c>
      <c r="E3641" s="277">
        <v>34.246230000000004</v>
      </c>
      <c r="F3641" s="874"/>
      <c r="G3641" s="874"/>
      <c r="H3641" s="874"/>
      <c r="I3641" s="874"/>
      <c r="J3641" s="874"/>
      <c r="K3641" s="874"/>
      <c r="L3641" s="874"/>
      <c r="P3641" s="286">
        <v>43984.041666666664</v>
      </c>
      <c r="Q3641">
        <v>190.00916666666666</v>
      </c>
      <c r="S3641" s="286">
        <v>44577.125</v>
      </c>
      <c r="T3641" s="461">
        <v>2.6451389999999999</v>
      </c>
      <c r="V3641" s="286">
        <v>45032.5</v>
      </c>
      <c r="W3641" t="s">
        <v>1739</v>
      </c>
    </row>
    <row r="3642" spans="4:23" x14ac:dyDescent="0.2">
      <c r="D3642" s="408" t="s">
        <v>1318</v>
      </c>
      <c r="E3642" s="277">
        <v>142.27963333333338</v>
      </c>
      <c r="F3642" s="874"/>
      <c r="G3642" s="874"/>
      <c r="H3642" s="874"/>
      <c r="I3642" s="874"/>
      <c r="J3642" s="874"/>
      <c r="K3642" s="874"/>
      <c r="L3642" s="874"/>
      <c r="P3642" s="286">
        <v>43984.083333333336</v>
      </c>
      <c r="Q3642">
        <v>161.99850000000001</v>
      </c>
      <c r="S3642" s="286">
        <v>44577.166666666664</v>
      </c>
      <c r="T3642" s="461">
        <v>2.2090269999999999</v>
      </c>
      <c r="V3642" s="286">
        <v>45032.541666666664</v>
      </c>
      <c r="W3642" t="s">
        <v>1739</v>
      </c>
    </row>
    <row r="3643" spans="4:23" x14ac:dyDescent="0.2">
      <c r="D3643" s="408" t="s">
        <v>1319</v>
      </c>
      <c r="E3643" s="277">
        <v>84.027299999999997</v>
      </c>
      <c r="F3643" s="874"/>
      <c r="G3643" s="874"/>
      <c r="H3643" s="874"/>
      <c r="I3643" s="874"/>
      <c r="J3643" s="874"/>
      <c r="K3643" s="874"/>
      <c r="L3643" s="874"/>
      <c r="P3643" s="286">
        <v>43984.125</v>
      </c>
      <c r="Q3643">
        <v>312.79383333333328</v>
      </c>
      <c r="S3643" s="286">
        <v>44577.208333333336</v>
      </c>
      <c r="T3643" s="461">
        <v>1.5647150000000001</v>
      </c>
      <c r="V3643" s="286">
        <v>45032.583333333336</v>
      </c>
      <c r="W3643" t="s">
        <v>1739</v>
      </c>
    </row>
    <row r="3644" spans="4:23" x14ac:dyDescent="0.2">
      <c r="D3644" s="408" t="s">
        <v>1320</v>
      </c>
      <c r="E3644" s="277">
        <v>77.949483333333333</v>
      </c>
      <c r="F3644" s="874"/>
      <c r="G3644" s="874"/>
      <c r="H3644" s="874"/>
      <c r="I3644" s="874"/>
      <c r="J3644" s="874"/>
      <c r="K3644" s="874"/>
      <c r="L3644" s="874"/>
      <c r="P3644" s="286">
        <v>43984.166666666664</v>
      </c>
      <c r="Q3644">
        <v>57.190000000000026</v>
      </c>
      <c r="S3644" s="286">
        <v>44577.25</v>
      </c>
      <c r="T3644" s="461">
        <v>3.310927</v>
      </c>
      <c r="V3644" s="286">
        <v>45032.625</v>
      </c>
      <c r="W3644" t="s">
        <v>1739</v>
      </c>
    </row>
    <row r="3645" spans="4:23" x14ac:dyDescent="0.2">
      <c r="D3645" s="408" t="s">
        <v>1321</v>
      </c>
      <c r="E3645" s="277">
        <v>115.91839999999996</v>
      </c>
      <c r="F3645" s="874"/>
      <c r="G3645" s="874"/>
      <c r="H3645" s="874"/>
      <c r="I3645" s="874"/>
      <c r="J3645" s="874"/>
      <c r="K3645" s="874"/>
      <c r="L3645" s="874"/>
      <c r="P3645" s="286">
        <v>43984.208333333336</v>
      </c>
      <c r="Q3645">
        <v>212.42033333333336</v>
      </c>
      <c r="S3645" s="286">
        <v>44577.291666666664</v>
      </c>
      <c r="T3645" s="461">
        <v>2.1386769999999999</v>
      </c>
      <c r="V3645" s="286">
        <v>45032.666666666664</v>
      </c>
      <c r="W3645" t="s">
        <v>1739</v>
      </c>
    </row>
    <row r="3646" spans="4:23" x14ac:dyDescent="0.2">
      <c r="D3646" s="408" t="s">
        <v>1322</v>
      </c>
      <c r="E3646" s="277">
        <v>266.83223333333336</v>
      </c>
      <c r="F3646" s="874"/>
      <c r="G3646" s="874"/>
      <c r="H3646" s="874"/>
      <c r="I3646" s="874"/>
      <c r="J3646" s="874"/>
      <c r="K3646" s="874"/>
      <c r="L3646" s="874"/>
      <c r="P3646" s="286">
        <v>43984.25</v>
      </c>
      <c r="Q3646">
        <v>159.81866666666662</v>
      </c>
      <c r="S3646" s="286">
        <v>44577.333333333336</v>
      </c>
      <c r="T3646" s="461">
        <v>2.9145660000000002</v>
      </c>
      <c r="V3646" s="286">
        <v>45032.708333333336</v>
      </c>
      <c r="W3646" t="s">
        <v>1739</v>
      </c>
    </row>
    <row r="3647" spans="4:23" x14ac:dyDescent="0.2">
      <c r="D3647" s="408" t="s">
        <v>1323</v>
      </c>
      <c r="E3647" s="277">
        <v>256.76325000000003</v>
      </c>
      <c r="F3647" s="874"/>
      <c r="G3647" s="874"/>
      <c r="H3647" s="874"/>
      <c r="I3647" s="874"/>
      <c r="J3647" s="874"/>
      <c r="K3647" s="874"/>
      <c r="L3647" s="874"/>
      <c r="P3647" s="286">
        <v>43984.291666666664</v>
      </c>
      <c r="Q3647">
        <v>115.61683333333335</v>
      </c>
      <c r="S3647" s="286">
        <v>44577.375</v>
      </c>
      <c r="T3647" s="461">
        <v>7.9976079999999996</v>
      </c>
      <c r="V3647" s="286">
        <v>45032.75</v>
      </c>
      <c r="W3647" t="s">
        <v>1739</v>
      </c>
    </row>
    <row r="3648" spans="4:23" x14ac:dyDescent="0.2">
      <c r="D3648" s="408" t="s">
        <v>1324</v>
      </c>
      <c r="E3648" s="277">
        <v>238.06341666666668</v>
      </c>
      <c r="F3648" s="874"/>
      <c r="G3648" s="874"/>
      <c r="H3648" s="874"/>
      <c r="I3648" s="874"/>
      <c r="J3648" s="874"/>
      <c r="K3648" s="874"/>
      <c r="L3648" s="874"/>
      <c r="P3648" s="286">
        <v>43984.333333333336</v>
      </c>
      <c r="Q3648">
        <v>26.054666666666666</v>
      </c>
      <c r="S3648" s="286">
        <v>44577.416666666664</v>
      </c>
      <c r="T3648" s="461">
        <v>3.395845</v>
      </c>
      <c r="V3648" s="286">
        <v>45032.791666666664</v>
      </c>
      <c r="W3648" t="s">
        <v>1739</v>
      </c>
    </row>
    <row r="3649" spans="4:23" x14ac:dyDescent="0.2">
      <c r="D3649" s="408" t="s">
        <v>1325</v>
      </c>
      <c r="E3649" s="277">
        <v>196.10288333333335</v>
      </c>
      <c r="F3649" s="874"/>
      <c r="G3649" s="874"/>
      <c r="H3649" s="874"/>
      <c r="I3649" s="874"/>
      <c r="J3649" s="874"/>
      <c r="K3649" s="874"/>
      <c r="L3649" s="874"/>
      <c r="P3649" s="286">
        <v>43984.375</v>
      </c>
      <c r="Q3649">
        <v>129.03416666666666</v>
      </c>
      <c r="S3649" s="286">
        <v>44577.458333333336</v>
      </c>
      <c r="T3649" s="461">
        <v>3.479244</v>
      </c>
      <c r="V3649" s="286">
        <v>45032.833333333336</v>
      </c>
      <c r="W3649" t="s">
        <v>1739</v>
      </c>
    </row>
    <row r="3650" spans="4:23" x14ac:dyDescent="0.2">
      <c r="D3650" s="408" t="s">
        <v>1326</v>
      </c>
      <c r="E3650" s="277">
        <v>61.465266666666643</v>
      </c>
      <c r="F3650" s="874"/>
      <c r="G3650" s="874"/>
      <c r="H3650" s="874"/>
      <c r="I3650" s="874"/>
      <c r="J3650" s="874"/>
      <c r="K3650" s="874"/>
      <c r="L3650" s="874"/>
      <c r="P3650" s="286">
        <v>43984.416666666664</v>
      </c>
      <c r="Q3650">
        <v>102.41500000000002</v>
      </c>
      <c r="S3650" s="286">
        <v>44577.5</v>
      </c>
      <c r="T3650" s="461">
        <v>4.0605060000000002</v>
      </c>
      <c r="V3650" s="286">
        <v>45032.875</v>
      </c>
      <c r="W3650" t="s">
        <v>1739</v>
      </c>
    </row>
    <row r="3651" spans="4:23" x14ac:dyDescent="0.2">
      <c r="D3651" s="408" t="s">
        <v>1327</v>
      </c>
      <c r="E3651" s="277">
        <v>32.256866666666667</v>
      </c>
      <c r="F3651" s="874"/>
      <c r="G3651" s="874"/>
      <c r="H3651" s="874"/>
      <c r="I3651" s="874"/>
      <c r="J3651" s="874"/>
      <c r="K3651" s="874"/>
      <c r="L3651" s="874"/>
      <c r="P3651" s="286">
        <v>43984.458333333336</v>
      </c>
      <c r="Q3651">
        <v>111.80599999999998</v>
      </c>
      <c r="S3651" s="286">
        <v>44577.541666666664</v>
      </c>
      <c r="T3651" s="461">
        <v>4.621162</v>
      </c>
      <c r="V3651" s="286">
        <v>45033.291666666664</v>
      </c>
      <c r="W3651" t="s">
        <v>1739</v>
      </c>
    </row>
    <row r="3652" spans="4:23" x14ac:dyDescent="0.2">
      <c r="D3652" s="408" t="s">
        <v>1328</v>
      </c>
      <c r="E3652" s="277">
        <v>10.227441666666662</v>
      </c>
      <c r="F3652" s="874"/>
      <c r="G3652" s="874"/>
      <c r="H3652" s="874"/>
      <c r="I3652" s="874"/>
      <c r="J3652" s="874"/>
      <c r="K3652" s="874"/>
      <c r="L3652" s="874"/>
      <c r="P3652" s="286">
        <v>43984.5</v>
      </c>
      <c r="Q3652">
        <v>75.753499999999988</v>
      </c>
      <c r="S3652" s="286">
        <v>44577.583333333336</v>
      </c>
      <c r="T3652" s="461">
        <v>4.843871</v>
      </c>
      <c r="V3652" s="286">
        <v>45033.333333333336</v>
      </c>
      <c r="W3652" t="s">
        <v>1739</v>
      </c>
    </row>
    <row r="3653" spans="4:23" x14ac:dyDescent="0.2">
      <c r="D3653" s="408" t="s">
        <v>1329</v>
      </c>
      <c r="E3653" s="277">
        <v>3.2163983333333319</v>
      </c>
      <c r="F3653" s="874"/>
      <c r="G3653" s="874"/>
      <c r="H3653" s="874"/>
      <c r="I3653" s="874"/>
      <c r="J3653" s="874"/>
      <c r="K3653" s="874"/>
      <c r="L3653" s="874"/>
      <c r="P3653" s="286">
        <v>43984.541666666664</v>
      </c>
      <c r="Q3653">
        <v>131.26050000000004</v>
      </c>
      <c r="S3653" s="286">
        <v>44577.625</v>
      </c>
      <c r="T3653" s="461">
        <v>5.3846699999999998</v>
      </c>
      <c r="V3653" s="286">
        <v>45033.375</v>
      </c>
      <c r="W3653" t="s">
        <v>1739</v>
      </c>
    </row>
    <row r="3654" spans="4:23" x14ac:dyDescent="0.2">
      <c r="D3654" s="408" t="s">
        <v>1330</v>
      </c>
      <c r="E3654" s="277">
        <v>7.7257966666666658</v>
      </c>
      <c r="F3654" s="874"/>
      <c r="G3654" s="874"/>
      <c r="H3654" s="874"/>
      <c r="I3654" s="874"/>
      <c r="J3654" s="874"/>
      <c r="K3654" s="874"/>
      <c r="L3654" s="874"/>
      <c r="P3654" s="286">
        <v>43984.583333333336</v>
      </c>
      <c r="Q3654">
        <v>152.20483333333334</v>
      </c>
      <c r="S3654" s="286">
        <v>44577.666666666664</v>
      </c>
      <c r="T3654" s="461">
        <v>5.2990550000000001</v>
      </c>
      <c r="V3654" s="286">
        <v>45033.416666666664</v>
      </c>
      <c r="W3654" t="s">
        <v>1739</v>
      </c>
    </row>
    <row r="3655" spans="4:23" x14ac:dyDescent="0.2">
      <c r="D3655" s="408" t="s">
        <v>1331</v>
      </c>
      <c r="E3655" s="277">
        <v>8.6746250000000007</v>
      </c>
      <c r="F3655" s="874"/>
      <c r="G3655" s="874"/>
      <c r="H3655" s="874"/>
      <c r="I3655" s="874"/>
      <c r="J3655" s="874"/>
      <c r="K3655" s="874"/>
      <c r="L3655" s="874"/>
      <c r="P3655" s="286">
        <v>43984.625</v>
      </c>
      <c r="Q3655">
        <v>164.35199999999998</v>
      </c>
      <c r="S3655" s="286">
        <v>44577.708333333336</v>
      </c>
      <c r="T3655" s="461">
        <v>5.0699139999999998</v>
      </c>
      <c r="V3655" s="286">
        <v>45033.458333333336</v>
      </c>
      <c r="W3655" t="s">
        <v>1739</v>
      </c>
    </row>
    <row r="3656" spans="4:23" x14ac:dyDescent="0.2">
      <c r="D3656" s="408" t="s">
        <v>1332</v>
      </c>
      <c r="E3656" s="277">
        <v>8.5754350000000024</v>
      </c>
      <c r="F3656" s="874"/>
      <c r="G3656" s="874"/>
      <c r="H3656" s="874"/>
      <c r="I3656" s="874"/>
      <c r="J3656" s="874"/>
      <c r="K3656" s="874"/>
      <c r="L3656" s="874"/>
      <c r="P3656" s="286">
        <v>43984.666666666664</v>
      </c>
      <c r="Q3656">
        <v>114.36849999999998</v>
      </c>
      <c r="S3656" s="286">
        <v>44577.75</v>
      </c>
      <c r="T3656" s="461">
        <v>4.9159550000000003</v>
      </c>
      <c r="V3656" s="286">
        <v>45033.5</v>
      </c>
      <c r="W3656" t="s">
        <v>1739</v>
      </c>
    </row>
    <row r="3657" spans="4:23" x14ac:dyDescent="0.2">
      <c r="D3657" s="408" t="s">
        <v>1333</v>
      </c>
      <c r="E3657" s="277">
        <v>8.3329650000000015</v>
      </c>
      <c r="F3657" s="874"/>
      <c r="G3657" s="874"/>
      <c r="H3657" s="874"/>
      <c r="I3657" s="874"/>
      <c r="J3657" s="874"/>
      <c r="K3657" s="874"/>
      <c r="L3657" s="874"/>
      <c r="P3657" s="286">
        <v>43984.708333333336</v>
      </c>
      <c r="Q3657">
        <v>121.86066666666663</v>
      </c>
      <c r="S3657" s="286">
        <v>44577.791666666664</v>
      </c>
      <c r="T3657" s="461">
        <v>4.742102</v>
      </c>
      <c r="V3657" s="286">
        <v>45033.541666666664</v>
      </c>
      <c r="W3657" t="s">
        <v>1739</v>
      </c>
    </row>
    <row r="3658" spans="4:23" x14ac:dyDescent="0.2">
      <c r="D3658" s="408" t="s">
        <v>1334</v>
      </c>
      <c r="E3658" s="277">
        <v>7.7109650000000016</v>
      </c>
      <c r="F3658" s="874"/>
      <c r="G3658" s="874"/>
      <c r="H3658" s="874"/>
      <c r="I3658" s="874"/>
      <c r="J3658" s="874"/>
      <c r="K3658" s="874"/>
      <c r="L3658" s="874"/>
      <c r="P3658" s="286">
        <v>43984.75</v>
      </c>
      <c r="Q3658">
        <v>127.99650000000003</v>
      </c>
      <c r="S3658" s="286">
        <v>44577.833333333336</v>
      </c>
      <c r="T3658" s="461">
        <v>4.6781560000000004</v>
      </c>
      <c r="V3658" s="286">
        <v>45033.583333333336</v>
      </c>
      <c r="W3658" t="s">
        <v>1739</v>
      </c>
    </row>
    <row r="3659" spans="4:23" ht="15" x14ac:dyDescent="0.25">
      <c r="D3659" s="406" t="s">
        <v>1099</v>
      </c>
      <c r="E3659" s="407"/>
      <c r="F3659" s="874"/>
      <c r="G3659" s="874"/>
      <c r="H3659" s="874"/>
      <c r="I3659" s="874"/>
      <c r="J3659" s="874"/>
      <c r="K3659" s="874"/>
      <c r="L3659" s="874"/>
      <c r="P3659" s="286">
        <v>43984.791666666664</v>
      </c>
      <c r="Q3659">
        <v>194.79983333333331</v>
      </c>
      <c r="S3659" s="286">
        <v>44577.875</v>
      </c>
      <c r="T3659" s="461">
        <v>4.9117009999999999</v>
      </c>
      <c r="V3659" s="286">
        <v>45033.625</v>
      </c>
      <c r="W3659" t="s">
        <v>1739</v>
      </c>
    </row>
    <row r="3660" spans="4:23" x14ac:dyDescent="0.2">
      <c r="D3660" s="408" t="s">
        <v>1311</v>
      </c>
      <c r="E3660" s="277">
        <v>8.1582316666666639</v>
      </c>
      <c r="F3660" s="874"/>
      <c r="G3660" s="874"/>
      <c r="H3660" s="874"/>
      <c r="I3660" s="874"/>
      <c r="J3660" s="874"/>
      <c r="K3660" s="874"/>
      <c r="L3660" s="874"/>
      <c r="P3660" s="286">
        <v>43984.833333333336</v>
      </c>
      <c r="Q3660">
        <v>316.32600000000002</v>
      </c>
      <c r="S3660" s="286">
        <v>44577.916666666664</v>
      </c>
      <c r="T3660" s="461">
        <v>3.021617</v>
      </c>
      <c r="V3660" s="286">
        <v>45033.666666666664</v>
      </c>
      <c r="W3660" t="s">
        <v>1739</v>
      </c>
    </row>
    <row r="3661" spans="4:23" x14ac:dyDescent="0.2">
      <c r="D3661" s="408" t="s">
        <v>1312</v>
      </c>
      <c r="E3661" s="277">
        <v>8.8996433333333336</v>
      </c>
      <c r="F3661" s="874"/>
      <c r="G3661" s="874"/>
      <c r="H3661" s="874"/>
      <c r="I3661" s="874"/>
      <c r="J3661" s="874"/>
      <c r="K3661" s="874"/>
      <c r="L3661" s="874"/>
      <c r="P3661" s="286">
        <v>43984.875</v>
      </c>
      <c r="Q3661">
        <v>200.38783333333339</v>
      </c>
      <c r="S3661" s="286">
        <v>44577.958333333336</v>
      </c>
      <c r="T3661" s="461">
        <v>5.5738659999999998</v>
      </c>
      <c r="V3661" s="286">
        <v>45033.708333333336</v>
      </c>
      <c r="W3661" t="s">
        <v>1739</v>
      </c>
    </row>
    <row r="3662" spans="4:23" x14ac:dyDescent="0.2">
      <c r="D3662" s="408" t="s">
        <v>1313</v>
      </c>
      <c r="E3662" s="277">
        <v>8.2510699999999968</v>
      </c>
      <c r="F3662" s="874"/>
      <c r="G3662" s="874"/>
      <c r="H3662" s="874"/>
      <c r="I3662" s="874"/>
      <c r="J3662" s="874"/>
      <c r="K3662" s="874"/>
      <c r="L3662" s="874"/>
      <c r="P3662" s="286">
        <v>43984.916666666664</v>
      </c>
      <c r="Q3662">
        <v>118.40733333333333</v>
      </c>
      <c r="S3662" s="286">
        <v>44578</v>
      </c>
      <c r="T3662" s="461">
        <v>9.3119829999999997</v>
      </c>
      <c r="V3662" s="286">
        <v>45033.75</v>
      </c>
      <c r="W3662" t="s">
        <v>1739</v>
      </c>
    </row>
    <row r="3663" spans="4:23" x14ac:dyDescent="0.2">
      <c r="D3663" s="408" t="s">
        <v>1314</v>
      </c>
      <c r="E3663" s="277">
        <v>279.8413533333333</v>
      </c>
      <c r="F3663" s="874"/>
      <c r="G3663" s="874"/>
      <c r="H3663" s="874"/>
      <c r="I3663" s="874"/>
      <c r="J3663" s="874"/>
      <c r="K3663" s="874"/>
      <c r="L3663" s="874"/>
      <c r="P3663" s="286">
        <v>43984.958333333336</v>
      </c>
      <c r="Q3663">
        <v>31.425833333333337</v>
      </c>
      <c r="S3663" s="286">
        <v>44578.041666666664</v>
      </c>
      <c r="T3663" s="461">
        <v>3.2330239999999999</v>
      </c>
      <c r="V3663" s="286">
        <v>45033.791666666664</v>
      </c>
      <c r="W3663" t="s">
        <v>1739</v>
      </c>
    </row>
    <row r="3664" spans="4:23" x14ac:dyDescent="0.2">
      <c r="D3664" s="408" t="s">
        <v>1315</v>
      </c>
      <c r="E3664" s="277">
        <v>18.775216666666665</v>
      </c>
      <c r="F3664" s="874"/>
      <c r="G3664" s="874"/>
      <c r="H3664" s="874"/>
      <c r="I3664" s="874"/>
      <c r="J3664" s="874"/>
      <c r="K3664" s="874"/>
      <c r="L3664" s="874"/>
      <c r="P3664" s="286">
        <v>43985</v>
      </c>
      <c r="Q3664">
        <v>126.73916666666665</v>
      </c>
      <c r="S3664" s="286">
        <v>44578.083333333336</v>
      </c>
      <c r="T3664" s="461">
        <v>1.479141</v>
      </c>
      <c r="V3664" s="286">
        <v>45033.833333333336</v>
      </c>
      <c r="W3664" t="s">
        <v>1739</v>
      </c>
    </row>
    <row r="3665" spans="4:23" x14ac:dyDescent="0.2">
      <c r="D3665" s="408" t="s">
        <v>1316</v>
      </c>
      <c r="E3665" s="277">
        <v>13.744554999999995</v>
      </c>
      <c r="F3665" s="874"/>
      <c r="G3665" s="874"/>
      <c r="H3665" s="874"/>
      <c r="I3665" s="874"/>
      <c r="J3665" s="874"/>
      <c r="K3665" s="874"/>
      <c r="L3665" s="874"/>
      <c r="P3665" s="286">
        <v>43985.041666666664</v>
      </c>
      <c r="Q3665">
        <v>195.01983333333337</v>
      </c>
      <c r="S3665" s="286">
        <v>44578.125</v>
      </c>
      <c r="T3665" s="461">
        <v>3.2794490000000001</v>
      </c>
      <c r="V3665" s="286">
        <v>45033.875</v>
      </c>
      <c r="W3665" t="s">
        <v>1739</v>
      </c>
    </row>
    <row r="3666" spans="4:23" x14ac:dyDescent="0.2">
      <c r="D3666" s="408" t="s">
        <v>1317</v>
      </c>
      <c r="E3666" s="277">
        <v>37.029823333333333</v>
      </c>
      <c r="F3666" s="874"/>
      <c r="G3666" s="874"/>
      <c r="H3666" s="874"/>
      <c r="I3666" s="874"/>
      <c r="J3666" s="874"/>
      <c r="K3666" s="874"/>
      <c r="L3666" s="874"/>
      <c r="P3666" s="286">
        <v>43985.083333333336</v>
      </c>
      <c r="Q3666">
        <v>44.64666666666664</v>
      </c>
      <c r="S3666" s="286">
        <v>44578.166666666664</v>
      </c>
      <c r="T3666" s="461">
        <v>-3.7219470000000002E-3</v>
      </c>
      <c r="V3666" s="286">
        <v>45034.291666666664</v>
      </c>
      <c r="W3666" t="s">
        <v>1739</v>
      </c>
    </row>
    <row r="3667" spans="4:23" x14ac:dyDescent="0.2">
      <c r="D3667" s="408" t="s">
        <v>1318</v>
      </c>
      <c r="E3667" s="277">
        <v>106.82501666666668</v>
      </c>
      <c r="F3667" s="874"/>
      <c r="G3667" s="874"/>
      <c r="H3667" s="874"/>
      <c r="I3667" s="874"/>
      <c r="J3667" s="874"/>
      <c r="K3667" s="874"/>
      <c r="L3667" s="874"/>
      <c r="P3667" s="286">
        <v>43985.125</v>
      </c>
      <c r="Q3667">
        <v>304.13383333333331</v>
      </c>
      <c r="S3667" s="286">
        <v>44578.208333333336</v>
      </c>
      <c r="T3667" s="461">
        <v>284.89609999999999</v>
      </c>
      <c r="V3667" s="286">
        <v>45034.333333333336</v>
      </c>
      <c r="W3667" t="s">
        <v>1739</v>
      </c>
    </row>
    <row r="3668" spans="4:23" x14ac:dyDescent="0.2">
      <c r="D3668" s="408" t="s">
        <v>1319</v>
      </c>
      <c r="E3668" s="277">
        <v>45.416983333333327</v>
      </c>
      <c r="F3668" s="874"/>
      <c r="G3668" s="874"/>
      <c r="H3668" s="874"/>
      <c r="I3668" s="874"/>
      <c r="J3668" s="874"/>
      <c r="K3668" s="874"/>
      <c r="L3668" s="874"/>
      <c r="P3668" s="286">
        <v>43985.166666666664</v>
      </c>
      <c r="Q3668">
        <v>205.90266666666673</v>
      </c>
      <c r="S3668" s="286">
        <v>44578.25</v>
      </c>
      <c r="T3668" s="461">
        <v>105.4498</v>
      </c>
      <c r="V3668" s="286">
        <v>45034.375</v>
      </c>
      <c r="W3668" t="s">
        <v>1739</v>
      </c>
    </row>
    <row r="3669" spans="4:23" x14ac:dyDescent="0.2">
      <c r="D3669" s="408" t="s">
        <v>1320</v>
      </c>
      <c r="E3669" s="277">
        <v>64.672183333333351</v>
      </c>
      <c r="F3669" s="874"/>
      <c r="G3669" s="874"/>
      <c r="H3669" s="874"/>
      <c r="I3669" s="874"/>
      <c r="J3669" s="874"/>
      <c r="K3669" s="874"/>
      <c r="L3669" s="874"/>
      <c r="P3669" s="286">
        <v>43985.208333333336</v>
      </c>
      <c r="Q3669">
        <v>170.88833333333335</v>
      </c>
      <c r="S3669" s="286">
        <v>44578.291666666664</v>
      </c>
      <c r="T3669" s="461">
        <v>186.67679999999999</v>
      </c>
      <c r="V3669" s="286">
        <v>45034.416666666664</v>
      </c>
      <c r="W3669" t="s">
        <v>1739</v>
      </c>
    </row>
    <row r="3670" spans="4:23" x14ac:dyDescent="0.2">
      <c r="D3670" s="408" t="s">
        <v>1321</v>
      </c>
      <c r="E3670" s="277">
        <v>107.92453333333333</v>
      </c>
      <c r="F3670" s="874"/>
      <c r="G3670" s="874"/>
      <c r="H3670" s="874"/>
      <c r="I3670" s="874"/>
      <c r="J3670" s="874"/>
      <c r="K3670" s="874"/>
      <c r="L3670" s="874"/>
      <c r="P3670" s="286">
        <v>43985.25</v>
      </c>
      <c r="Q3670">
        <v>128.24433333333329</v>
      </c>
      <c r="S3670" s="286">
        <v>44578.333333333336</v>
      </c>
      <c r="T3670" s="461">
        <v>208.26</v>
      </c>
      <c r="V3670" s="286">
        <v>45034.458333333336</v>
      </c>
      <c r="W3670" t="s">
        <v>1739</v>
      </c>
    </row>
    <row r="3671" spans="4:23" x14ac:dyDescent="0.2">
      <c r="D3671" s="408" t="s">
        <v>1322</v>
      </c>
      <c r="E3671" s="277">
        <v>104.23894999999999</v>
      </c>
      <c r="F3671" s="874"/>
      <c r="G3671" s="874"/>
      <c r="H3671" s="874"/>
      <c r="I3671" s="874"/>
      <c r="J3671" s="874"/>
      <c r="K3671" s="874"/>
      <c r="L3671" s="874"/>
      <c r="P3671" s="286">
        <v>43985.291666666664</v>
      </c>
      <c r="Q3671">
        <v>167.44349999999994</v>
      </c>
      <c r="S3671" s="286">
        <v>44578.375</v>
      </c>
      <c r="T3671" s="461">
        <v>187.6191</v>
      </c>
      <c r="V3671" s="286">
        <v>45034.5</v>
      </c>
      <c r="W3671" t="s">
        <v>1739</v>
      </c>
    </row>
    <row r="3672" spans="4:23" x14ac:dyDescent="0.2">
      <c r="D3672" s="408" t="s">
        <v>1323</v>
      </c>
      <c r="E3672" s="277">
        <v>315.05384999999995</v>
      </c>
      <c r="F3672" s="874"/>
      <c r="G3672" s="874"/>
      <c r="H3672" s="874"/>
      <c r="I3672" s="874"/>
      <c r="J3672" s="874"/>
      <c r="K3672" s="874"/>
      <c r="L3672" s="874"/>
      <c r="P3672" s="286">
        <v>43985.333333333336</v>
      </c>
      <c r="Q3672">
        <v>140.18849999999995</v>
      </c>
      <c r="S3672" s="286">
        <v>44578.416666666664</v>
      </c>
      <c r="T3672" s="461">
        <v>226.14439999999999</v>
      </c>
      <c r="V3672" s="286">
        <v>45034.541666666664</v>
      </c>
      <c r="W3672" t="s">
        <v>1739</v>
      </c>
    </row>
    <row r="3673" spans="4:23" x14ac:dyDescent="0.2">
      <c r="D3673" s="408" t="s">
        <v>1324</v>
      </c>
      <c r="E3673" s="277">
        <v>96.738683333333299</v>
      </c>
      <c r="F3673" s="874"/>
      <c r="G3673" s="874"/>
      <c r="H3673" s="874"/>
      <c r="I3673" s="874"/>
      <c r="J3673" s="874"/>
      <c r="K3673" s="874"/>
      <c r="L3673" s="874"/>
      <c r="P3673" s="286">
        <v>43985.375</v>
      </c>
      <c r="Q3673">
        <v>58.898333333333348</v>
      </c>
      <c r="S3673" s="286">
        <v>44578.458333333336</v>
      </c>
      <c r="T3673" s="461">
        <v>216.5651</v>
      </c>
      <c r="V3673" s="286">
        <v>45034.583333333336</v>
      </c>
      <c r="W3673" t="s">
        <v>1739</v>
      </c>
    </row>
    <row r="3674" spans="4:23" x14ac:dyDescent="0.2">
      <c r="D3674" s="408" t="s">
        <v>1325</v>
      </c>
      <c r="E3674" s="277">
        <v>63.587299999999992</v>
      </c>
      <c r="F3674" s="874"/>
      <c r="G3674" s="874"/>
      <c r="H3674" s="874"/>
      <c r="I3674" s="874"/>
      <c r="J3674" s="874"/>
      <c r="K3674" s="874"/>
      <c r="L3674" s="874"/>
      <c r="P3674" s="286">
        <v>43985.416666666664</v>
      </c>
      <c r="Q3674">
        <v>68.84650000000002</v>
      </c>
      <c r="S3674" s="286">
        <v>44578.5</v>
      </c>
      <c r="T3674" s="461">
        <v>115.93210000000001</v>
      </c>
      <c r="V3674" s="286">
        <v>45034.625</v>
      </c>
      <c r="W3674" t="s">
        <v>1739</v>
      </c>
    </row>
    <row r="3675" spans="4:23" x14ac:dyDescent="0.2">
      <c r="D3675" s="408" t="s">
        <v>1326</v>
      </c>
      <c r="E3675" s="277">
        <v>27.568466666666666</v>
      </c>
      <c r="F3675" s="874"/>
      <c r="G3675" s="874"/>
      <c r="H3675" s="874"/>
      <c r="I3675" s="874"/>
      <c r="J3675" s="874"/>
      <c r="K3675" s="874"/>
      <c r="L3675" s="874"/>
      <c r="P3675" s="286">
        <v>43985.458333333336</v>
      </c>
      <c r="Q3675">
        <v>125.40700000000001</v>
      </c>
      <c r="S3675" s="286">
        <v>44578.541666666664</v>
      </c>
      <c r="T3675" s="461">
        <v>153.0874</v>
      </c>
      <c r="V3675" s="286">
        <v>45034.666666666664</v>
      </c>
      <c r="W3675" t="s">
        <v>1739</v>
      </c>
    </row>
    <row r="3676" spans="4:23" x14ac:dyDescent="0.2">
      <c r="D3676" s="408" t="s">
        <v>1327</v>
      </c>
      <c r="E3676" s="277">
        <v>19.939716666666666</v>
      </c>
      <c r="F3676" s="874"/>
      <c r="G3676" s="874"/>
      <c r="H3676" s="874"/>
      <c r="I3676" s="874"/>
      <c r="J3676" s="874"/>
      <c r="K3676" s="874"/>
      <c r="L3676" s="874"/>
      <c r="P3676" s="286">
        <v>43985.5</v>
      </c>
      <c r="Q3676">
        <v>112.96216666666665</v>
      </c>
      <c r="S3676" s="286">
        <v>44578.583333333336</v>
      </c>
      <c r="T3676" s="461">
        <v>294.09710000000001</v>
      </c>
      <c r="V3676" s="286">
        <v>45034.708333333336</v>
      </c>
      <c r="W3676" t="s">
        <v>1739</v>
      </c>
    </row>
    <row r="3677" spans="4:23" x14ac:dyDescent="0.2">
      <c r="D3677" s="408" t="s">
        <v>1328</v>
      </c>
      <c r="E3677" s="277">
        <v>18.110633333333329</v>
      </c>
      <c r="F3677" s="874"/>
      <c r="G3677" s="874"/>
      <c r="H3677" s="874"/>
      <c r="I3677" s="874"/>
      <c r="J3677" s="874"/>
      <c r="K3677" s="874"/>
      <c r="L3677" s="874"/>
      <c r="P3677" s="286">
        <v>43985.541666666664</v>
      </c>
      <c r="Q3677">
        <v>135.42083333333335</v>
      </c>
      <c r="S3677" s="286">
        <v>44578.625</v>
      </c>
      <c r="T3677" s="461">
        <v>260.42500000000001</v>
      </c>
      <c r="V3677" s="286">
        <v>45034.75</v>
      </c>
      <c r="W3677" t="s">
        <v>1739</v>
      </c>
    </row>
    <row r="3678" spans="4:23" x14ac:dyDescent="0.2">
      <c r="D3678" s="408" t="s">
        <v>1329</v>
      </c>
      <c r="E3678" s="277">
        <v>13.527449999999998</v>
      </c>
      <c r="F3678" s="874"/>
      <c r="G3678" s="874"/>
      <c r="H3678" s="874"/>
      <c r="I3678" s="874"/>
      <c r="J3678" s="874"/>
      <c r="K3678" s="874"/>
      <c r="L3678" s="874"/>
      <c r="P3678" s="286">
        <v>43985.583333333336</v>
      </c>
      <c r="Q3678">
        <v>157.16416666666666</v>
      </c>
      <c r="S3678" s="286">
        <v>44578.666666666664</v>
      </c>
      <c r="T3678" s="461">
        <v>291.55149999999998</v>
      </c>
      <c r="V3678" s="286">
        <v>45034.791666666664</v>
      </c>
      <c r="W3678" t="s">
        <v>1739</v>
      </c>
    </row>
    <row r="3679" spans="4:23" x14ac:dyDescent="0.2">
      <c r="D3679" s="408" t="s">
        <v>1330</v>
      </c>
      <c r="E3679" s="277">
        <v>11.815930000000003</v>
      </c>
      <c r="F3679" s="874"/>
      <c r="G3679" s="874"/>
      <c r="H3679" s="874"/>
      <c r="I3679" s="874"/>
      <c r="J3679" s="874"/>
      <c r="K3679" s="874"/>
      <c r="L3679" s="874"/>
      <c r="P3679" s="286">
        <v>43985.625</v>
      </c>
      <c r="Q3679">
        <v>127.17016666666667</v>
      </c>
      <c r="S3679" s="286">
        <v>44578.708333333336</v>
      </c>
      <c r="T3679" s="461">
        <v>224.25790000000001</v>
      </c>
      <c r="V3679" s="286">
        <v>45034.833333333336</v>
      </c>
      <c r="W3679" t="s">
        <v>1739</v>
      </c>
    </row>
    <row r="3680" spans="4:23" x14ac:dyDescent="0.2">
      <c r="D3680" s="408" t="s">
        <v>1331</v>
      </c>
      <c r="E3680" s="277">
        <v>10.414691666666663</v>
      </c>
      <c r="F3680" s="874"/>
      <c r="G3680" s="874"/>
      <c r="H3680" s="874"/>
      <c r="I3680" s="874"/>
      <c r="J3680" s="874"/>
      <c r="K3680" s="874"/>
      <c r="L3680" s="874"/>
      <c r="P3680" s="286">
        <v>43985.666666666664</v>
      </c>
      <c r="Q3680">
        <v>64.228333333333325</v>
      </c>
      <c r="S3680" s="286">
        <v>44578.75</v>
      </c>
      <c r="T3680" s="461">
        <v>256.8811</v>
      </c>
      <c r="V3680" s="286">
        <v>45034.875</v>
      </c>
      <c r="W3680" t="s">
        <v>1739</v>
      </c>
    </row>
    <row r="3681" spans="4:23" x14ac:dyDescent="0.2">
      <c r="D3681" s="408" t="s">
        <v>1332</v>
      </c>
      <c r="E3681" s="277">
        <v>9.2177866666666652</v>
      </c>
      <c r="F3681" s="874"/>
      <c r="G3681" s="874"/>
      <c r="H3681" s="874"/>
      <c r="I3681" s="874"/>
      <c r="J3681" s="874"/>
      <c r="K3681" s="874"/>
      <c r="L3681" s="874"/>
      <c r="P3681" s="286">
        <v>43985.708333333336</v>
      </c>
      <c r="Q3681">
        <v>70.347833333333327</v>
      </c>
      <c r="S3681" s="286">
        <v>44578.791666666664</v>
      </c>
      <c r="T3681" s="461">
        <v>216.8244</v>
      </c>
      <c r="V3681" s="286">
        <v>45035.291666666664</v>
      </c>
      <c r="W3681">
        <v>286.84429999999998</v>
      </c>
    </row>
    <row r="3682" spans="4:23" x14ac:dyDescent="0.2">
      <c r="D3682" s="408" t="s">
        <v>1333</v>
      </c>
      <c r="E3682" s="277">
        <v>8.315308333333336</v>
      </c>
      <c r="F3682" s="874"/>
      <c r="G3682" s="874"/>
      <c r="H3682" s="874"/>
      <c r="I3682" s="874"/>
      <c r="J3682" s="874"/>
      <c r="K3682" s="874"/>
      <c r="L3682" s="874"/>
      <c r="P3682" s="286">
        <v>43985.75</v>
      </c>
      <c r="Q3682">
        <v>209.34033333333335</v>
      </c>
      <c r="S3682" s="286">
        <v>44578.833333333336</v>
      </c>
      <c r="T3682" s="461">
        <v>105.3704</v>
      </c>
      <c r="V3682" s="286">
        <v>45035.333333333336</v>
      </c>
      <c r="W3682">
        <v>69.145420000000001</v>
      </c>
    </row>
    <row r="3683" spans="4:23" x14ac:dyDescent="0.2">
      <c r="D3683" s="408" t="s">
        <v>1334</v>
      </c>
      <c r="E3683" s="277">
        <v>11.162041666666665</v>
      </c>
      <c r="F3683" s="874"/>
      <c r="G3683" s="874"/>
      <c r="H3683" s="874"/>
      <c r="I3683" s="874"/>
      <c r="J3683" s="874"/>
      <c r="K3683" s="874"/>
      <c r="L3683" s="874"/>
      <c r="P3683" s="286">
        <v>43985.791666666664</v>
      </c>
      <c r="Q3683">
        <v>281.11116666666675</v>
      </c>
      <c r="S3683" s="286">
        <v>44578.875</v>
      </c>
      <c r="T3683" s="461">
        <v>20.751670000000001</v>
      </c>
      <c r="V3683" s="286">
        <v>45035.375</v>
      </c>
      <c r="W3683">
        <v>153.82259999999999</v>
      </c>
    </row>
    <row r="3684" spans="4:23" ht="15" x14ac:dyDescent="0.25">
      <c r="D3684" s="406" t="s">
        <v>1100</v>
      </c>
      <c r="E3684" s="407"/>
      <c r="F3684" s="874"/>
      <c r="G3684" s="874"/>
      <c r="H3684" s="874"/>
      <c r="I3684" s="874"/>
      <c r="J3684" s="874"/>
      <c r="K3684" s="874"/>
      <c r="L3684" s="874"/>
      <c r="P3684" s="286">
        <v>43985.833333333336</v>
      </c>
      <c r="Q3684">
        <v>163.64600000000002</v>
      </c>
      <c r="S3684" s="286">
        <v>44578.916666666664</v>
      </c>
      <c r="T3684" s="461">
        <v>30.293880000000001</v>
      </c>
      <c r="V3684" s="286">
        <v>45035.416666666664</v>
      </c>
      <c r="W3684">
        <v>117.01130000000001</v>
      </c>
    </row>
    <row r="3685" spans="4:23" x14ac:dyDescent="0.2">
      <c r="D3685" s="408" t="s">
        <v>1311</v>
      </c>
      <c r="E3685" s="277">
        <v>12.66699</v>
      </c>
      <c r="F3685" s="874"/>
      <c r="G3685" s="874"/>
      <c r="H3685" s="874"/>
      <c r="I3685" s="874"/>
      <c r="J3685" s="874"/>
      <c r="K3685" s="874"/>
      <c r="L3685" s="874"/>
      <c r="P3685" s="286">
        <v>43985.875</v>
      </c>
      <c r="Q3685">
        <v>179.93616666666674</v>
      </c>
      <c r="S3685" s="286">
        <v>44578.958333333336</v>
      </c>
      <c r="T3685" s="461">
        <v>35.372729999999997</v>
      </c>
      <c r="V3685" s="286">
        <v>45035.458333333336</v>
      </c>
      <c r="W3685">
        <v>37.762889999999999</v>
      </c>
    </row>
    <row r="3686" spans="4:23" x14ac:dyDescent="0.2">
      <c r="D3686" s="408" t="s">
        <v>1312</v>
      </c>
      <c r="E3686" s="277">
        <v>9.8610233333333337</v>
      </c>
      <c r="F3686" s="874"/>
      <c r="G3686" s="874"/>
      <c r="H3686" s="874"/>
      <c r="I3686" s="874"/>
      <c r="J3686" s="874"/>
      <c r="K3686" s="874"/>
      <c r="L3686" s="874"/>
      <c r="P3686" s="286">
        <v>43985.916666666664</v>
      </c>
      <c r="Q3686">
        <v>115.771</v>
      </c>
      <c r="S3686" s="286">
        <v>44579</v>
      </c>
      <c r="T3686" s="461">
        <v>15.88768</v>
      </c>
      <c r="V3686" s="286">
        <v>45035.5</v>
      </c>
      <c r="W3686">
        <v>54.895760000000003</v>
      </c>
    </row>
    <row r="3687" spans="4:23" x14ac:dyDescent="0.2">
      <c r="D3687" s="408" t="s">
        <v>1313</v>
      </c>
      <c r="E3687" s="277">
        <v>9.0834366666666639</v>
      </c>
      <c r="F3687" s="874"/>
      <c r="G3687" s="874"/>
      <c r="H3687" s="874"/>
      <c r="I3687" s="874"/>
      <c r="J3687" s="874"/>
      <c r="K3687" s="874"/>
      <c r="L3687" s="874"/>
      <c r="P3687" s="286">
        <v>43985.958333333336</v>
      </c>
      <c r="Q3687">
        <v>46.219333333333331</v>
      </c>
      <c r="S3687" s="286">
        <v>44579.041666666664</v>
      </c>
      <c r="T3687" s="461">
        <v>10.05129</v>
      </c>
      <c r="V3687" s="286">
        <v>45035.541666666664</v>
      </c>
      <c r="W3687">
        <v>31.470700000000001</v>
      </c>
    </row>
    <row r="3688" spans="4:23" x14ac:dyDescent="0.2">
      <c r="D3688" s="408" t="s">
        <v>1314</v>
      </c>
      <c r="E3688" s="277">
        <v>340.85446666666667</v>
      </c>
      <c r="F3688" s="874"/>
      <c r="G3688" s="874"/>
      <c r="H3688" s="874"/>
      <c r="I3688" s="874"/>
      <c r="J3688" s="874"/>
      <c r="K3688" s="874"/>
      <c r="L3688" s="874"/>
      <c r="P3688" s="286">
        <v>43986</v>
      </c>
      <c r="Q3688">
        <v>119.90916666666668</v>
      </c>
      <c r="S3688" s="286">
        <v>44579.083333333336</v>
      </c>
      <c r="T3688" s="461">
        <v>6.1232470000000001</v>
      </c>
      <c r="V3688" s="286">
        <v>45035.583333333336</v>
      </c>
      <c r="W3688" t="s">
        <v>1735</v>
      </c>
    </row>
    <row r="3689" spans="4:23" x14ac:dyDescent="0.2">
      <c r="D3689" s="408" t="s">
        <v>1315</v>
      </c>
      <c r="E3689" s="277">
        <v>21.055949999999989</v>
      </c>
      <c r="F3689" s="874"/>
      <c r="G3689" s="874"/>
      <c r="H3689" s="874"/>
      <c r="I3689" s="874"/>
      <c r="J3689" s="874"/>
      <c r="K3689" s="874"/>
      <c r="L3689" s="874"/>
      <c r="P3689" s="286">
        <v>43986.041666666664</v>
      </c>
      <c r="Q3689">
        <v>354.59166666666658</v>
      </c>
      <c r="S3689" s="286">
        <v>44579.125</v>
      </c>
      <c r="T3689" s="461">
        <v>4.3633920000000002</v>
      </c>
      <c r="V3689" s="286">
        <v>45035.625</v>
      </c>
      <c r="W3689" t="s">
        <v>1735</v>
      </c>
    </row>
    <row r="3690" spans="4:23" x14ac:dyDescent="0.2">
      <c r="D3690" s="408" t="s">
        <v>1316</v>
      </c>
      <c r="E3690" s="277">
        <v>13.502969999999999</v>
      </c>
      <c r="F3690" s="874"/>
      <c r="G3690" s="874"/>
      <c r="H3690" s="874"/>
      <c r="I3690" s="874"/>
      <c r="J3690" s="874"/>
      <c r="K3690" s="874"/>
      <c r="L3690" s="874"/>
      <c r="P3690" s="286">
        <v>43986.083333333336</v>
      </c>
      <c r="Q3690">
        <v>213.54099999999997</v>
      </c>
      <c r="S3690" s="286">
        <v>44579.166666666664</v>
      </c>
      <c r="T3690" s="461">
        <v>3.8567999999999998</v>
      </c>
      <c r="V3690" s="286">
        <v>45035.666666666664</v>
      </c>
      <c r="W3690" t="s">
        <v>1735</v>
      </c>
    </row>
    <row r="3691" spans="4:23" x14ac:dyDescent="0.2">
      <c r="D3691" s="408" t="s">
        <v>1317</v>
      </c>
      <c r="E3691" s="277">
        <v>36.986163333333344</v>
      </c>
      <c r="F3691" s="874"/>
      <c r="G3691" s="874"/>
      <c r="H3691" s="874"/>
      <c r="I3691" s="874"/>
      <c r="J3691" s="874"/>
      <c r="K3691" s="874"/>
      <c r="L3691" s="874"/>
      <c r="P3691" s="286">
        <v>43986.125</v>
      </c>
      <c r="Q3691">
        <v>299.49716666666649</v>
      </c>
      <c r="S3691" s="286">
        <v>44579.208333333336</v>
      </c>
      <c r="T3691" s="461">
        <v>124.5759</v>
      </c>
      <c r="V3691" s="286">
        <v>45035.708333333336</v>
      </c>
      <c r="W3691" t="s">
        <v>1735</v>
      </c>
    </row>
    <row r="3692" spans="4:23" x14ac:dyDescent="0.2">
      <c r="D3692" s="408" t="s">
        <v>1318</v>
      </c>
      <c r="E3692" s="277">
        <v>229.02390000000008</v>
      </c>
      <c r="F3692" s="874"/>
      <c r="G3692" s="874"/>
      <c r="H3692" s="874"/>
      <c r="I3692" s="874"/>
      <c r="J3692" s="874"/>
      <c r="K3692" s="874"/>
      <c r="L3692" s="874"/>
      <c r="P3692" s="286">
        <v>43986.166666666664</v>
      </c>
      <c r="Q3692">
        <v>59.140833333333347</v>
      </c>
      <c r="S3692" s="286">
        <v>44579.25</v>
      </c>
      <c r="T3692" s="461">
        <v>92.485150000000004</v>
      </c>
      <c r="V3692" s="286">
        <v>45035.75</v>
      </c>
      <c r="W3692" t="s">
        <v>1735</v>
      </c>
    </row>
    <row r="3693" spans="4:23" x14ac:dyDescent="0.2">
      <c r="D3693" s="408" t="s">
        <v>1319</v>
      </c>
      <c r="E3693" s="277">
        <v>62.21575</v>
      </c>
      <c r="F3693" s="874"/>
      <c r="G3693" s="874"/>
      <c r="H3693" s="874"/>
      <c r="I3693" s="874"/>
      <c r="J3693" s="874"/>
      <c r="K3693" s="874"/>
      <c r="L3693" s="874"/>
      <c r="P3693" s="286">
        <v>43986.208333333336</v>
      </c>
      <c r="Q3693">
        <v>71.258499999999998</v>
      </c>
      <c r="S3693" s="286">
        <v>44579.291666666664</v>
      </c>
      <c r="T3693" s="461">
        <v>179.12649999999999</v>
      </c>
      <c r="V3693" s="286">
        <v>45035.791666666664</v>
      </c>
      <c r="W3693" t="s">
        <v>1735</v>
      </c>
    </row>
    <row r="3694" spans="4:23" x14ac:dyDescent="0.2">
      <c r="D3694" s="408" t="s">
        <v>1320</v>
      </c>
      <c r="E3694" s="277">
        <v>66.155633333333341</v>
      </c>
      <c r="F3694" s="874"/>
      <c r="G3694" s="874"/>
      <c r="H3694" s="874"/>
      <c r="I3694" s="874"/>
      <c r="J3694" s="874"/>
      <c r="K3694" s="874"/>
      <c r="L3694" s="874"/>
      <c r="P3694" s="286">
        <v>43986.25</v>
      </c>
      <c r="Q3694">
        <v>121.04683333333332</v>
      </c>
      <c r="S3694" s="286">
        <v>44579.333333333336</v>
      </c>
      <c r="T3694" s="461">
        <v>138.23859999999999</v>
      </c>
      <c r="V3694" s="286">
        <v>45035.833333333336</v>
      </c>
      <c r="W3694" t="s">
        <v>1735</v>
      </c>
    </row>
    <row r="3695" spans="4:23" x14ac:dyDescent="0.2">
      <c r="D3695" s="408" t="s">
        <v>1321</v>
      </c>
      <c r="E3695" s="277">
        <v>67.997533333333337</v>
      </c>
      <c r="F3695" s="874"/>
      <c r="G3695" s="874"/>
      <c r="H3695" s="874"/>
      <c r="I3695" s="874"/>
      <c r="J3695" s="874"/>
      <c r="K3695" s="874"/>
      <c r="L3695" s="874"/>
      <c r="P3695" s="286">
        <v>43986.291666666664</v>
      </c>
      <c r="Q3695">
        <v>112.32766666666664</v>
      </c>
      <c r="S3695" s="286">
        <v>44579.375</v>
      </c>
      <c r="T3695" s="461">
        <v>185.8416</v>
      </c>
      <c r="V3695" s="286">
        <v>45035.875</v>
      </c>
      <c r="W3695" t="s">
        <v>1735</v>
      </c>
    </row>
    <row r="3696" spans="4:23" x14ac:dyDescent="0.2">
      <c r="D3696" s="408" t="s">
        <v>1322</v>
      </c>
      <c r="E3696" s="277">
        <v>64.329533333333345</v>
      </c>
      <c r="F3696" s="874"/>
      <c r="G3696" s="874"/>
      <c r="H3696" s="874"/>
      <c r="I3696" s="874"/>
      <c r="J3696" s="874"/>
      <c r="K3696" s="874"/>
      <c r="L3696" s="874"/>
      <c r="P3696" s="286">
        <v>43986.333333333336</v>
      </c>
      <c r="Q3696">
        <v>98.369166666666672</v>
      </c>
      <c r="S3696" s="286">
        <v>44579.416666666664</v>
      </c>
      <c r="T3696" s="461">
        <v>205.70509999999999</v>
      </c>
      <c r="V3696" s="286">
        <v>45036.291666666664</v>
      </c>
      <c r="W3696">
        <v>186.45509999999999</v>
      </c>
    </row>
    <row r="3697" spans="4:23" x14ac:dyDescent="0.2">
      <c r="D3697" s="408" t="s">
        <v>1323</v>
      </c>
      <c r="E3697" s="277">
        <v>68.217416666666665</v>
      </c>
      <c r="F3697" s="874"/>
      <c r="G3697" s="874"/>
      <c r="H3697" s="874"/>
      <c r="I3697" s="874"/>
      <c r="J3697" s="874"/>
      <c r="K3697" s="874"/>
      <c r="L3697" s="874"/>
      <c r="P3697" s="286">
        <v>43986.375</v>
      </c>
      <c r="Q3697">
        <v>77.945000000000007</v>
      </c>
      <c r="S3697" s="286">
        <v>44579.458333333336</v>
      </c>
      <c r="T3697" s="461">
        <v>191.149</v>
      </c>
      <c r="V3697" s="286">
        <v>45036.333333333336</v>
      </c>
      <c r="W3697">
        <v>56.929760000000002</v>
      </c>
    </row>
    <row r="3698" spans="4:23" x14ac:dyDescent="0.2">
      <c r="D3698" s="408" t="s">
        <v>1324</v>
      </c>
      <c r="E3698" s="277">
        <v>64.379966666666661</v>
      </c>
      <c r="F3698" s="874"/>
      <c r="G3698" s="874"/>
      <c r="H3698" s="874"/>
      <c r="I3698" s="874"/>
      <c r="J3698" s="874"/>
      <c r="K3698" s="874"/>
      <c r="L3698" s="874"/>
      <c r="P3698" s="286">
        <v>43986.416666666664</v>
      </c>
      <c r="Q3698">
        <v>202.17583333333334</v>
      </c>
      <c r="S3698" s="286">
        <v>44579.5</v>
      </c>
      <c r="T3698" s="461">
        <v>139.89160000000001</v>
      </c>
      <c r="V3698" s="286">
        <v>45036.375</v>
      </c>
      <c r="W3698">
        <v>37.202129999999997</v>
      </c>
    </row>
    <row r="3699" spans="4:23" x14ac:dyDescent="0.2">
      <c r="D3699" s="408" t="s">
        <v>1325</v>
      </c>
      <c r="E3699" s="277">
        <v>82.182166666666689</v>
      </c>
      <c r="F3699" s="874"/>
      <c r="G3699" s="874"/>
      <c r="H3699" s="874"/>
      <c r="I3699" s="874"/>
      <c r="J3699" s="874"/>
      <c r="K3699" s="874"/>
      <c r="L3699" s="874"/>
      <c r="P3699" s="286">
        <v>43986.458333333336</v>
      </c>
      <c r="Q3699">
        <v>122.12783333333333</v>
      </c>
      <c r="S3699" s="286">
        <v>44579.541666666664</v>
      </c>
      <c r="T3699" s="461">
        <v>105.90089999999999</v>
      </c>
      <c r="V3699" s="286">
        <v>45036.416666666664</v>
      </c>
      <c r="W3699">
        <v>39.203490000000002</v>
      </c>
    </row>
    <row r="3700" spans="4:23" x14ac:dyDescent="0.2">
      <c r="D3700" s="408" t="s">
        <v>1326</v>
      </c>
      <c r="E3700" s="277">
        <v>21.953166666666668</v>
      </c>
      <c r="F3700" s="874"/>
      <c r="G3700" s="874"/>
      <c r="H3700" s="874"/>
      <c r="I3700" s="874"/>
      <c r="J3700" s="874"/>
      <c r="K3700" s="874"/>
      <c r="L3700" s="874"/>
      <c r="P3700" s="286">
        <v>43986.5</v>
      </c>
      <c r="Q3700">
        <v>156.24900000000005</v>
      </c>
      <c r="S3700" s="286">
        <v>44579.583333333336</v>
      </c>
      <c r="T3700" s="461">
        <v>112.5722</v>
      </c>
      <c r="V3700" s="286">
        <v>45036.458333333336</v>
      </c>
      <c r="W3700">
        <v>36.576009999999997</v>
      </c>
    </row>
    <row r="3701" spans="4:23" x14ac:dyDescent="0.2">
      <c r="D3701" s="408" t="s">
        <v>1327</v>
      </c>
      <c r="E3701" s="277">
        <v>19.606133333333329</v>
      </c>
      <c r="F3701" s="874"/>
      <c r="G3701" s="874"/>
      <c r="H3701" s="874"/>
      <c r="I3701" s="874"/>
      <c r="J3701" s="874"/>
      <c r="K3701" s="874"/>
      <c r="L3701" s="874"/>
      <c r="P3701" s="286">
        <v>43986.541666666664</v>
      </c>
      <c r="Q3701">
        <v>169.85816666666659</v>
      </c>
      <c r="S3701" s="286">
        <v>44579.625</v>
      </c>
      <c r="T3701" s="461">
        <v>223.88509999999999</v>
      </c>
      <c r="V3701" s="286">
        <v>45036.5</v>
      </c>
      <c r="W3701">
        <v>34.293819999999997</v>
      </c>
    </row>
    <row r="3702" spans="4:23" x14ac:dyDescent="0.2">
      <c r="D3702" s="408" t="s">
        <v>1328</v>
      </c>
      <c r="E3702" s="277">
        <v>14.493400000000001</v>
      </c>
      <c r="F3702" s="874"/>
      <c r="G3702" s="874"/>
      <c r="H3702" s="874"/>
      <c r="I3702" s="874"/>
      <c r="J3702" s="874"/>
      <c r="K3702" s="874"/>
      <c r="L3702" s="874"/>
      <c r="P3702" s="286">
        <v>43986.583333333336</v>
      </c>
      <c r="Q3702">
        <v>98.814333333333323</v>
      </c>
      <c r="S3702" s="286">
        <v>44579.666666666664</v>
      </c>
      <c r="T3702" s="461">
        <v>351.59660000000002</v>
      </c>
      <c r="V3702" s="286">
        <v>45036.541666666664</v>
      </c>
      <c r="W3702" t="s">
        <v>1739</v>
      </c>
    </row>
    <row r="3703" spans="4:23" x14ac:dyDescent="0.2">
      <c r="D3703" s="408" t="s">
        <v>1329</v>
      </c>
      <c r="E3703" s="277">
        <v>11.567671666666664</v>
      </c>
      <c r="F3703" s="874"/>
      <c r="G3703" s="874"/>
      <c r="H3703" s="874"/>
      <c r="I3703" s="874"/>
      <c r="J3703" s="874"/>
      <c r="K3703" s="874"/>
      <c r="L3703" s="874"/>
      <c r="P3703" s="286">
        <v>43986.625</v>
      </c>
      <c r="Q3703">
        <v>59.914833333333341</v>
      </c>
      <c r="S3703" s="286">
        <v>44579.708333333336</v>
      </c>
      <c r="T3703" s="461">
        <v>285.3451</v>
      </c>
      <c r="V3703" s="286">
        <v>45036.583333333336</v>
      </c>
      <c r="W3703" t="s">
        <v>1735</v>
      </c>
    </row>
    <row r="3704" spans="4:23" x14ac:dyDescent="0.2">
      <c r="D3704" s="408" t="s">
        <v>1330</v>
      </c>
      <c r="E3704" s="277">
        <v>10.684958333333332</v>
      </c>
      <c r="F3704" s="874"/>
      <c r="G3704" s="874"/>
      <c r="H3704" s="874"/>
      <c r="I3704" s="874"/>
      <c r="J3704" s="874"/>
      <c r="K3704" s="874"/>
      <c r="L3704" s="874"/>
      <c r="P3704" s="286">
        <v>43986.666666666664</v>
      </c>
      <c r="Q3704">
        <v>90.01100000000001</v>
      </c>
      <c r="S3704" s="286">
        <v>44579.75</v>
      </c>
      <c r="T3704" s="461">
        <v>258.99700000000001</v>
      </c>
      <c r="V3704" s="286">
        <v>45036.625</v>
      </c>
      <c r="W3704" t="s">
        <v>1735</v>
      </c>
    </row>
    <row r="3705" spans="4:23" x14ac:dyDescent="0.2">
      <c r="D3705" s="408" t="s">
        <v>1331</v>
      </c>
      <c r="E3705" s="277">
        <v>9.9459783333333327</v>
      </c>
      <c r="F3705" s="874"/>
      <c r="G3705" s="874"/>
      <c r="H3705" s="874"/>
      <c r="I3705" s="874"/>
      <c r="J3705" s="874"/>
      <c r="K3705" s="874"/>
      <c r="L3705" s="874"/>
      <c r="P3705" s="286">
        <v>43986.708333333336</v>
      </c>
      <c r="Q3705">
        <v>193.44033333333329</v>
      </c>
      <c r="S3705" s="286">
        <v>44579.791666666664</v>
      </c>
      <c r="T3705" s="461">
        <v>227.0686</v>
      </c>
      <c r="V3705" s="286">
        <v>45036.666666666664</v>
      </c>
      <c r="W3705" t="s">
        <v>1735</v>
      </c>
    </row>
    <row r="3706" spans="4:23" x14ac:dyDescent="0.2">
      <c r="D3706" s="408" t="s">
        <v>1332</v>
      </c>
      <c r="E3706" s="277">
        <v>9.1707649999999994</v>
      </c>
      <c r="F3706" s="874"/>
      <c r="G3706" s="874"/>
      <c r="H3706" s="874"/>
      <c r="I3706" s="874"/>
      <c r="J3706" s="874"/>
      <c r="K3706" s="874"/>
      <c r="L3706" s="874"/>
      <c r="P3706" s="286">
        <v>43986.75</v>
      </c>
      <c r="Q3706">
        <v>180.28700000000001</v>
      </c>
      <c r="S3706" s="286">
        <v>44579.833333333336</v>
      </c>
      <c r="T3706" s="461">
        <v>98.58372</v>
      </c>
      <c r="V3706" s="286">
        <v>45036.708333333336</v>
      </c>
      <c r="W3706" t="s">
        <v>1735</v>
      </c>
    </row>
    <row r="3707" spans="4:23" x14ac:dyDescent="0.2">
      <c r="D3707" s="408" t="s">
        <v>1333</v>
      </c>
      <c r="E3707" s="277">
        <v>8.6340216666666638</v>
      </c>
      <c r="F3707" s="874"/>
      <c r="G3707" s="874"/>
      <c r="H3707" s="874"/>
      <c r="I3707" s="874"/>
      <c r="J3707" s="874"/>
      <c r="K3707" s="874"/>
      <c r="L3707" s="874"/>
      <c r="P3707" s="286">
        <v>43986.791666666664</v>
      </c>
      <c r="Q3707">
        <v>185.27966666666671</v>
      </c>
      <c r="S3707" s="286">
        <v>44579.875</v>
      </c>
      <c r="T3707" s="461">
        <v>12.745189999999999</v>
      </c>
      <c r="V3707" s="286">
        <v>45036.75</v>
      </c>
      <c r="W3707" t="s">
        <v>1735</v>
      </c>
    </row>
    <row r="3708" spans="4:23" x14ac:dyDescent="0.2">
      <c r="D3708" s="408" t="s">
        <v>1334</v>
      </c>
      <c r="E3708" s="277">
        <v>8.615750000000002</v>
      </c>
      <c r="F3708" s="874"/>
      <c r="G3708" s="874"/>
      <c r="H3708" s="874"/>
      <c r="I3708" s="874"/>
      <c r="J3708" s="874"/>
      <c r="K3708" s="874"/>
      <c r="L3708" s="874"/>
      <c r="P3708" s="286">
        <v>43986.833333333336</v>
      </c>
      <c r="Q3708">
        <v>162.75283333333334</v>
      </c>
      <c r="S3708" s="286">
        <v>44579.916666666664</v>
      </c>
      <c r="T3708" s="461">
        <v>12.499420000000001</v>
      </c>
      <c r="V3708" s="286">
        <v>45036.791666666664</v>
      </c>
      <c r="W3708" t="s">
        <v>1735</v>
      </c>
    </row>
    <row r="3709" spans="4:23" ht="15" x14ac:dyDescent="0.25">
      <c r="D3709" s="406" t="s">
        <v>1101</v>
      </c>
      <c r="E3709" s="407"/>
      <c r="F3709" s="874"/>
      <c r="G3709" s="874"/>
      <c r="H3709" s="874"/>
      <c r="I3709" s="874"/>
      <c r="J3709" s="874"/>
      <c r="K3709" s="874"/>
      <c r="L3709" s="874"/>
      <c r="P3709" s="286">
        <v>43986.875</v>
      </c>
      <c r="Q3709">
        <v>45.182166666666646</v>
      </c>
      <c r="S3709" s="286">
        <v>44579.958333333336</v>
      </c>
      <c r="T3709" s="461">
        <v>10.892620000000001</v>
      </c>
      <c r="V3709" s="286">
        <v>45036.833333333336</v>
      </c>
      <c r="W3709" t="s">
        <v>1735</v>
      </c>
    </row>
    <row r="3710" spans="4:23" x14ac:dyDescent="0.2">
      <c r="D3710" s="408" t="s">
        <v>1311</v>
      </c>
      <c r="E3710" s="277">
        <v>13.366655000000002</v>
      </c>
      <c r="F3710" s="874"/>
      <c r="G3710" s="874"/>
      <c r="H3710" s="874"/>
      <c r="I3710" s="874"/>
      <c r="J3710" s="874"/>
      <c r="K3710" s="874"/>
      <c r="L3710" s="874"/>
      <c r="P3710" s="286">
        <v>43986.916666666664</v>
      </c>
      <c r="Q3710">
        <v>14.861000000000002</v>
      </c>
      <c r="S3710" s="286">
        <v>44580</v>
      </c>
      <c r="T3710" s="461">
        <v>8.3941280000000003</v>
      </c>
      <c r="V3710" s="286">
        <v>45036.875</v>
      </c>
      <c r="W3710" t="s">
        <v>1735</v>
      </c>
    </row>
    <row r="3711" spans="4:23" x14ac:dyDescent="0.2">
      <c r="D3711" s="408" t="s">
        <v>1312</v>
      </c>
      <c r="E3711" s="277">
        <v>15.486108333333336</v>
      </c>
      <c r="F3711" s="874"/>
      <c r="G3711" s="874"/>
      <c r="H3711" s="874"/>
      <c r="I3711" s="874"/>
      <c r="J3711" s="874"/>
      <c r="K3711" s="874"/>
      <c r="L3711" s="874"/>
      <c r="P3711" s="286">
        <v>43986.958333333336</v>
      </c>
      <c r="Q3711">
        <v>10.297833333333331</v>
      </c>
      <c r="S3711" s="286">
        <v>44580.041666666664</v>
      </c>
      <c r="T3711" s="461">
        <v>4.8580050000000004</v>
      </c>
      <c r="V3711" s="286">
        <v>45037.291666666664</v>
      </c>
      <c r="W3711">
        <v>384.404</v>
      </c>
    </row>
    <row r="3712" spans="4:23" x14ac:dyDescent="0.2">
      <c r="D3712" s="408" t="s">
        <v>1313</v>
      </c>
      <c r="E3712" s="277">
        <v>9.5491449999999976</v>
      </c>
      <c r="F3712" s="874"/>
      <c r="G3712" s="874"/>
      <c r="H3712" s="874"/>
      <c r="I3712" s="874"/>
      <c r="J3712" s="874"/>
      <c r="K3712" s="874"/>
      <c r="L3712" s="874"/>
      <c r="P3712" s="286">
        <v>43987</v>
      </c>
      <c r="Q3712">
        <v>9.1896666666666658</v>
      </c>
      <c r="S3712" s="286">
        <v>44580.083333333336</v>
      </c>
      <c r="T3712" s="461">
        <v>3.730283</v>
      </c>
      <c r="V3712" s="286">
        <v>45037.333333333336</v>
      </c>
      <c r="W3712">
        <v>106.4588</v>
      </c>
    </row>
    <row r="3713" spans="4:23" x14ac:dyDescent="0.2">
      <c r="D3713" s="408" t="s">
        <v>1314</v>
      </c>
      <c r="E3713" s="277">
        <v>388.93672166666664</v>
      </c>
      <c r="F3713" s="874"/>
      <c r="G3713" s="874"/>
      <c r="H3713" s="874"/>
      <c r="I3713" s="874"/>
      <c r="J3713" s="874"/>
      <c r="K3713" s="874"/>
      <c r="L3713" s="874"/>
      <c r="P3713" s="286">
        <v>43987.041666666664</v>
      </c>
      <c r="Q3713">
        <v>8.0789999999999988</v>
      </c>
      <c r="S3713" s="286">
        <v>44580.125</v>
      </c>
      <c r="T3713" s="461">
        <v>3.4046660000000002</v>
      </c>
      <c r="V3713" s="286">
        <v>45037.375</v>
      </c>
      <c r="W3713">
        <v>73.521739999999994</v>
      </c>
    </row>
    <row r="3714" spans="4:23" x14ac:dyDescent="0.2">
      <c r="D3714" s="408" t="s">
        <v>1315</v>
      </c>
      <c r="E3714" s="277">
        <v>20.431399999999996</v>
      </c>
      <c r="F3714" s="874"/>
      <c r="G3714" s="874"/>
      <c r="H3714" s="874"/>
      <c r="I3714" s="874"/>
      <c r="J3714" s="874"/>
      <c r="K3714" s="874"/>
      <c r="L3714" s="874"/>
      <c r="P3714" s="286">
        <v>43987.083333333336</v>
      </c>
      <c r="Q3714">
        <v>6.6231666666666689</v>
      </c>
      <c r="S3714" s="286">
        <v>44580.166666666664</v>
      </c>
      <c r="T3714" s="461">
        <v>2.6889120000000002</v>
      </c>
      <c r="V3714" s="286">
        <v>45037.416666666664</v>
      </c>
      <c r="W3714">
        <v>68.515460000000004</v>
      </c>
    </row>
    <row r="3715" spans="4:23" x14ac:dyDescent="0.2">
      <c r="D3715" s="408" t="s">
        <v>1316</v>
      </c>
      <c r="E3715" s="277">
        <v>13.708243333333332</v>
      </c>
      <c r="F3715" s="874"/>
      <c r="G3715" s="874"/>
      <c r="H3715" s="874"/>
      <c r="I3715" s="874"/>
      <c r="J3715" s="874"/>
      <c r="K3715" s="874"/>
      <c r="L3715" s="874"/>
      <c r="P3715" s="286">
        <v>43987.125</v>
      </c>
      <c r="Q3715">
        <v>290.06000000000012</v>
      </c>
      <c r="S3715" s="286">
        <v>44580.208333333336</v>
      </c>
      <c r="T3715" s="461">
        <v>256.70229999999998</v>
      </c>
      <c r="V3715" s="286">
        <v>45037.458333333336</v>
      </c>
      <c r="W3715">
        <v>108.13290000000001</v>
      </c>
    </row>
    <row r="3716" spans="4:23" x14ac:dyDescent="0.2">
      <c r="D3716" s="408" t="s">
        <v>1317</v>
      </c>
      <c r="E3716" s="277">
        <v>37.750271666666677</v>
      </c>
      <c r="F3716" s="874"/>
      <c r="G3716" s="874"/>
      <c r="H3716" s="874"/>
      <c r="I3716" s="874"/>
      <c r="J3716" s="874"/>
      <c r="K3716" s="874"/>
      <c r="L3716" s="874"/>
      <c r="P3716" s="286">
        <v>43987.166666666664</v>
      </c>
      <c r="Q3716">
        <v>20.342833333333331</v>
      </c>
      <c r="S3716" s="286">
        <v>44580.25</v>
      </c>
      <c r="T3716" s="461">
        <v>1.708855</v>
      </c>
      <c r="V3716" s="286">
        <v>45037.5</v>
      </c>
      <c r="W3716">
        <v>60.826770000000003</v>
      </c>
    </row>
    <row r="3717" spans="4:23" x14ac:dyDescent="0.2">
      <c r="D3717" s="408" t="s">
        <v>1318</v>
      </c>
      <c r="E3717" s="277">
        <v>191.92185000000001</v>
      </c>
      <c r="F3717" s="874"/>
      <c r="G3717" s="874"/>
      <c r="H3717" s="874"/>
      <c r="I3717" s="874"/>
      <c r="J3717" s="874"/>
      <c r="K3717" s="874"/>
      <c r="L3717" s="874"/>
      <c r="P3717" s="286">
        <v>43987.208333333336</v>
      </c>
      <c r="Q3717">
        <v>13.480499999999997</v>
      </c>
      <c r="S3717" s="286">
        <v>44580.291666666664</v>
      </c>
      <c r="T3717" s="461">
        <v>6.162509</v>
      </c>
      <c r="V3717" s="286">
        <v>45037.541666666664</v>
      </c>
      <c r="W3717">
        <v>4.5364829999999996</v>
      </c>
    </row>
    <row r="3718" spans="4:23" x14ac:dyDescent="0.2">
      <c r="D3718" s="408" t="s">
        <v>1319</v>
      </c>
      <c r="E3718" s="277">
        <v>244.94045</v>
      </c>
      <c r="F3718" s="874"/>
      <c r="G3718" s="874"/>
      <c r="H3718" s="874"/>
      <c r="I3718" s="874"/>
      <c r="J3718" s="874"/>
      <c r="K3718" s="874"/>
      <c r="L3718" s="874"/>
      <c r="P3718" s="286">
        <v>43987.25</v>
      </c>
      <c r="Q3718">
        <v>12.773166666666663</v>
      </c>
      <c r="S3718" s="286">
        <v>44580.333333333336</v>
      </c>
      <c r="T3718" s="461">
        <v>67.854259999999996</v>
      </c>
      <c r="V3718" s="286">
        <v>45037.583333333336</v>
      </c>
      <c r="W3718" t="s">
        <v>1735</v>
      </c>
    </row>
    <row r="3719" spans="4:23" x14ac:dyDescent="0.2">
      <c r="D3719" s="408" t="s">
        <v>1320</v>
      </c>
      <c r="E3719" s="277">
        <v>137.62851666666666</v>
      </c>
      <c r="F3719" s="874"/>
      <c r="G3719" s="874"/>
      <c r="H3719" s="874"/>
      <c r="I3719" s="874"/>
      <c r="J3719" s="874"/>
      <c r="K3719" s="874"/>
      <c r="L3719" s="874"/>
      <c r="P3719" s="286">
        <v>43987.291666666664</v>
      </c>
      <c r="Q3719">
        <v>2.0793333333333335</v>
      </c>
      <c r="S3719" s="286">
        <v>44580.375</v>
      </c>
      <c r="T3719" s="461">
        <v>4.4089219999999996</v>
      </c>
      <c r="V3719" s="286">
        <v>45037.625</v>
      </c>
      <c r="W3719" t="s">
        <v>1735</v>
      </c>
    </row>
    <row r="3720" spans="4:23" x14ac:dyDescent="0.2">
      <c r="D3720" s="408" t="s">
        <v>1321</v>
      </c>
      <c r="E3720" s="277">
        <v>167.9357333333333</v>
      </c>
      <c r="F3720" s="874"/>
      <c r="G3720" s="874"/>
      <c r="H3720" s="874"/>
      <c r="I3720" s="874"/>
      <c r="J3720" s="874"/>
      <c r="K3720" s="874"/>
      <c r="L3720" s="874"/>
      <c r="P3720" s="286">
        <v>43987.333333333336</v>
      </c>
      <c r="Q3720">
        <v>10.449499999999997</v>
      </c>
      <c r="S3720" s="286">
        <v>44580.416666666664</v>
      </c>
      <c r="T3720" s="461">
        <v>9.8924090000000007</v>
      </c>
      <c r="V3720" s="286">
        <v>45037.666666666664</v>
      </c>
      <c r="W3720" t="s">
        <v>1735</v>
      </c>
    </row>
    <row r="3721" spans="4:23" x14ac:dyDescent="0.2">
      <c r="D3721" s="408" t="s">
        <v>1322</v>
      </c>
      <c r="E3721" s="277">
        <v>132.66480000000001</v>
      </c>
      <c r="F3721" s="874"/>
      <c r="G3721" s="874"/>
      <c r="H3721" s="874"/>
      <c r="I3721" s="874"/>
      <c r="J3721" s="874"/>
      <c r="K3721" s="874"/>
      <c r="L3721" s="874"/>
      <c r="P3721" s="286">
        <v>43987.375</v>
      </c>
      <c r="Q3721">
        <v>10.887333333333336</v>
      </c>
      <c r="S3721" s="286">
        <v>44580.458333333336</v>
      </c>
      <c r="T3721" s="461">
        <v>10.50248</v>
      </c>
      <c r="V3721" s="286">
        <v>45037.708333333336</v>
      </c>
      <c r="W3721" t="s">
        <v>1735</v>
      </c>
    </row>
    <row r="3722" spans="4:23" x14ac:dyDescent="0.2">
      <c r="D3722" s="408" t="s">
        <v>1323</v>
      </c>
      <c r="E3722" s="277">
        <v>147.46979999999999</v>
      </c>
      <c r="F3722" s="874"/>
      <c r="G3722" s="874"/>
      <c r="H3722" s="874"/>
      <c r="I3722" s="874"/>
      <c r="J3722" s="874"/>
      <c r="K3722" s="874"/>
      <c r="L3722" s="874"/>
      <c r="P3722" s="286">
        <v>43987.416666666664</v>
      </c>
      <c r="Q3722">
        <v>10.644333333333332</v>
      </c>
      <c r="S3722" s="286">
        <v>44580.5</v>
      </c>
      <c r="T3722" s="461">
        <v>7.6966530000000004</v>
      </c>
      <c r="V3722" s="286">
        <v>45037.75</v>
      </c>
      <c r="W3722" t="s">
        <v>1735</v>
      </c>
    </row>
    <row r="3723" spans="4:23" x14ac:dyDescent="0.2">
      <c r="D3723" s="408" t="s">
        <v>1324</v>
      </c>
      <c r="E3723" s="277">
        <v>62.631949999999996</v>
      </c>
      <c r="F3723" s="874"/>
      <c r="G3723" s="874"/>
      <c r="H3723" s="874"/>
      <c r="I3723" s="874"/>
      <c r="J3723" s="874"/>
      <c r="K3723" s="874"/>
      <c r="L3723" s="874"/>
      <c r="P3723" s="286">
        <v>43987.458333333336</v>
      </c>
      <c r="Q3723">
        <v>10.350833333333339</v>
      </c>
      <c r="S3723" s="286">
        <v>44580.541666666664</v>
      </c>
      <c r="T3723" s="461">
        <v>8.3357329999999994</v>
      </c>
      <c r="V3723" s="286">
        <v>45037.791666666664</v>
      </c>
      <c r="W3723" t="s">
        <v>1735</v>
      </c>
    </row>
    <row r="3724" spans="4:23" x14ac:dyDescent="0.2">
      <c r="D3724" s="408" t="s">
        <v>1325</v>
      </c>
      <c r="E3724" s="277">
        <v>48.308816666666665</v>
      </c>
      <c r="F3724" s="874"/>
      <c r="G3724" s="874"/>
      <c r="H3724" s="874"/>
      <c r="I3724" s="874"/>
      <c r="J3724" s="874"/>
      <c r="K3724" s="874"/>
      <c r="L3724" s="874"/>
      <c r="P3724" s="286">
        <v>43987.5</v>
      </c>
      <c r="Q3724">
        <v>10.01783333333333</v>
      </c>
      <c r="S3724" s="286">
        <v>44580.583333333336</v>
      </c>
      <c r="T3724" s="461">
        <v>6.8386430000000002</v>
      </c>
      <c r="V3724" s="286">
        <v>45037.833333333336</v>
      </c>
      <c r="W3724" t="s">
        <v>1735</v>
      </c>
    </row>
    <row r="3725" spans="4:23" x14ac:dyDescent="0.2">
      <c r="D3725" s="408" t="s">
        <v>1326</v>
      </c>
      <c r="E3725" s="277">
        <v>39.293633333333332</v>
      </c>
      <c r="F3725" s="874"/>
      <c r="G3725" s="874"/>
      <c r="H3725" s="874"/>
      <c r="I3725" s="874"/>
      <c r="J3725" s="874"/>
      <c r="K3725" s="874"/>
      <c r="L3725" s="874"/>
      <c r="P3725" s="286">
        <v>43987.541666666664</v>
      </c>
      <c r="Q3725">
        <v>8.7563333333333357</v>
      </c>
      <c r="S3725" s="286">
        <v>44580.625</v>
      </c>
      <c r="T3725" s="461">
        <v>18.088519999999999</v>
      </c>
      <c r="V3725" s="286">
        <v>45037.875</v>
      </c>
      <c r="W3725" t="s">
        <v>1735</v>
      </c>
    </row>
    <row r="3726" spans="4:23" x14ac:dyDescent="0.2">
      <c r="D3726" s="408" t="s">
        <v>1327</v>
      </c>
      <c r="E3726" s="277">
        <v>33.337400000000002</v>
      </c>
      <c r="F3726" s="874"/>
      <c r="G3726" s="874"/>
      <c r="H3726" s="874"/>
      <c r="I3726" s="874"/>
      <c r="J3726" s="874"/>
      <c r="K3726" s="874"/>
      <c r="L3726" s="874"/>
      <c r="P3726" s="286">
        <v>43987.583333333336</v>
      </c>
      <c r="Q3726">
        <v>8.7753333333333288</v>
      </c>
      <c r="S3726" s="286">
        <v>44580.666666666664</v>
      </c>
      <c r="T3726" s="461">
        <v>92.05489</v>
      </c>
      <c r="V3726" s="286">
        <v>45038.291666666664</v>
      </c>
      <c r="W3726" t="s">
        <v>1736</v>
      </c>
    </row>
    <row r="3727" spans="4:23" x14ac:dyDescent="0.2">
      <c r="D3727" s="408" t="s">
        <v>1328</v>
      </c>
      <c r="E3727" s="277">
        <v>29.96791666666666</v>
      </c>
      <c r="F3727" s="874"/>
      <c r="G3727" s="874"/>
      <c r="H3727" s="874"/>
      <c r="I3727" s="874"/>
      <c r="J3727" s="874"/>
      <c r="K3727" s="874"/>
      <c r="L3727" s="874"/>
      <c r="P3727" s="286">
        <v>43987.625</v>
      </c>
      <c r="Q3727">
        <v>8.1614999999999984</v>
      </c>
      <c r="S3727" s="286">
        <v>44580.708333333336</v>
      </c>
      <c r="T3727" s="461">
        <v>185.0992</v>
      </c>
      <c r="V3727" s="286">
        <v>45038.333333333336</v>
      </c>
      <c r="W3727" t="s">
        <v>1736</v>
      </c>
    </row>
    <row r="3728" spans="4:23" x14ac:dyDescent="0.2">
      <c r="D3728" s="408" t="s">
        <v>1329</v>
      </c>
      <c r="E3728" s="277">
        <v>27.709883333333337</v>
      </c>
      <c r="F3728" s="874"/>
      <c r="G3728" s="874"/>
      <c r="H3728" s="874"/>
      <c r="I3728" s="874"/>
      <c r="J3728" s="874"/>
      <c r="K3728" s="874"/>
      <c r="L3728" s="874"/>
      <c r="P3728" s="286">
        <v>43987.666666666664</v>
      </c>
      <c r="Q3728">
        <v>7.4080000000000004</v>
      </c>
      <c r="S3728" s="286">
        <v>44580.75</v>
      </c>
      <c r="T3728" s="461">
        <v>198.7671</v>
      </c>
      <c r="V3728" s="286">
        <v>45038.375</v>
      </c>
      <c r="W3728" t="s">
        <v>1736</v>
      </c>
    </row>
    <row r="3729" spans="4:23" x14ac:dyDescent="0.2">
      <c r="D3729" s="408" t="s">
        <v>1330</v>
      </c>
      <c r="E3729" s="277">
        <v>24.374750000000002</v>
      </c>
      <c r="F3729" s="874"/>
      <c r="G3729" s="874"/>
      <c r="H3729" s="874"/>
      <c r="I3729" s="874"/>
      <c r="J3729" s="874"/>
      <c r="K3729" s="874"/>
      <c r="L3729" s="874"/>
      <c r="P3729" s="286">
        <v>43987.708333333336</v>
      </c>
      <c r="Q3729">
        <v>6.9848333333333326</v>
      </c>
      <c r="S3729" s="286">
        <v>44580.791666666664</v>
      </c>
      <c r="T3729" s="461">
        <v>169.85419999999999</v>
      </c>
      <c r="V3729" s="286">
        <v>45038.416666666664</v>
      </c>
      <c r="W3729" t="s">
        <v>1736</v>
      </c>
    </row>
    <row r="3730" spans="4:23" x14ac:dyDescent="0.2">
      <c r="D3730" s="408" t="s">
        <v>1331</v>
      </c>
      <c r="E3730" s="277">
        <v>21.131816666666666</v>
      </c>
      <c r="F3730" s="874"/>
      <c r="G3730" s="874"/>
      <c r="H3730" s="874"/>
      <c r="I3730" s="874"/>
      <c r="J3730" s="874"/>
      <c r="K3730" s="874"/>
      <c r="L3730" s="874"/>
      <c r="P3730" s="286">
        <v>43987.75</v>
      </c>
      <c r="Q3730">
        <v>5.4351666666666683</v>
      </c>
      <c r="S3730" s="286">
        <v>44580.833333333336</v>
      </c>
      <c r="T3730" s="461">
        <v>116.0672</v>
      </c>
      <c r="V3730" s="286">
        <v>45038.458333333336</v>
      </c>
      <c r="W3730" t="s">
        <v>1736</v>
      </c>
    </row>
    <row r="3731" spans="4:23" x14ac:dyDescent="0.2">
      <c r="D3731" s="408" t="s">
        <v>1332</v>
      </c>
      <c r="E3731" s="277">
        <v>19.887295000000005</v>
      </c>
      <c r="F3731" s="874"/>
      <c r="G3731" s="874"/>
      <c r="H3731" s="874"/>
      <c r="I3731" s="874"/>
      <c r="J3731" s="874"/>
      <c r="K3731" s="874"/>
      <c r="L3731" s="874"/>
      <c r="P3731" s="286">
        <v>43987.791666666664</v>
      </c>
      <c r="Q3731">
        <v>17.250499999999999</v>
      </c>
      <c r="S3731" s="286">
        <v>44580.875</v>
      </c>
      <c r="T3731" s="461">
        <v>7.6600380000000001</v>
      </c>
      <c r="V3731" s="286">
        <v>45038.5</v>
      </c>
      <c r="W3731" t="s">
        <v>1736</v>
      </c>
    </row>
    <row r="3732" spans="4:23" x14ac:dyDescent="0.2">
      <c r="D3732" s="408" t="s">
        <v>1333</v>
      </c>
      <c r="E3732" s="277">
        <v>19.089249999999996</v>
      </c>
      <c r="F3732" s="874"/>
      <c r="G3732" s="874"/>
      <c r="H3732" s="874"/>
      <c r="I3732" s="874"/>
      <c r="J3732" s="874"/>
      <c r="K3732" s="874"/>
      <c r="L3732" s="874"/>
      <c r="P3732" s="286">
        <v>43987.833333333336</v>
      </c>
      <c r="Q3732">
        <v>4.7583333333333337</v>
      </c>
      <c r="S3732" s="286">
        <v>44580.916666666664</v>
      </c>
      <c r="T3732" s="461">
        <v>6.7066730000000003</v>
      </c>
      <c r="V3732" s="286">
        <v>45038.541666666664</v>
      </c>
      <c r="W3732" t="s">
        <v>1736</v>
      </c>
    </row>
    <row r="3733" spans="4:23" x14ac:dyDescent="0.2">
      <c r="D3733" s="408" t="s">
        <v>1334</v>
      </c>
      <c r="E3733" s="277">
        <v>21.638050000000007</v>
      </c>
      <c r="F3733" s="874"/>
      <c r="G3733" s="874"/>
      <c r="H3733" s="874"/>
      <c r="I3733" s="874"/>
      <c r="J3733" s="874"/>
      <c r="K3733" s="874"/>
      <c r="L3733" s="874"/>
      <c r="P3733" s="286">
        <v>43987.875</v>
      </c>
      <c r="Q3733">
        <v>0.50216666666666643</v>
      </c>
      <c r="S3733" s="286">
        <v>44580.958333333336</v>
      </c>
      <c r="T3733" s="461">
        <v>7.7273329999999998</v>
      </c>
      <c r="V3733" s="286">
        <v>45038.583333333336</v>
      </c>
      <c r="W3733" t="s">
        <v>1736</v>
      </c>
    </row>
    <row r="3734" spans="4:23" ht="15" x14ac:dyDescent="0.25">
      <c r="D3734" s="406" t="s">
        <v>1102</v>
      </c>
      <c r="E3734" s="407"/>
      <c r="F3734" s="874"/>
      <c r="G3734" s="874"/>
      <c r="H3734" s="874"/>
      <c r="I3734" s="874"/>
      <c r="J3734" s="874"/>
      <c r="K3734" s="874"/>
      <c r="L3734" s="874"/>
      <c r="P3734" s="286">
        <v>43987.916666666664</v>
      </c>
      <c r="Q3734">
        <v>5.4449999999999994</v>
      </c>
      <c r="S3734" s="286">
        <v>44581</v>
      </c>
      <c r="T3734" s="461">
        <v>5.7311230000000002</v>
      </c>
      <c r="V3734" s="286">
        <v>45038.625</v>
      </c>
      <c r="W3734" t="s">
        <v>1736</v>
      </c>
    </row>
    <row r="3735" spans="4:23" x14ac:dyDescent="0.2">
      <c r="D3735" s="408" t="s">
        <v>1311</v>
      </c>
      <c r="E3735" s="277">
        <v>16.037266666666667</v>
      </c>
      <c r="F3735" s="874"/>
      <c r="G3735" s="874"/>
      <c r="H3735" s="874"/>
      <c r="I3735" s="874"/>
      <c r="J3735" s="874"/>
      <c r="K3735" s="874"/>
      <c r="L3735" s="874"/>
      <c r="P3735" s="286">
        <v>43987.958333333336</v>
      </c>
      <c r="Q3735">
        <v>3.9273333333333316</v>
      </c>
      <c r="S3735" s="286">
        <v>44581.041666666664</v>
      </c>
      <c r="T3735" s="461">
        <v>5.0870649999999999</v>
      </c>
      <c r="V3735" s="286">
        <v>45038.666666666664</v>
      </c>
      <c r="W3735" t="s">
        <v>1736</v>
      </c>
    </row>
    <row r="3736" spans="4:23" x14ac:dyDescent="0.2">
      <c r="D3736" s="408" t="s">
        <v>1312</v>
      </c>
      <c r="E3736" s="277">
        <v>13.014750000000001</v>
      </c>
      <c r="F3736" s="874"/>
      <c r="G3736" s="874"/>
      <c r="H3736" s="874"/>
      <c r="I3736" s="874"/>
      <c r="J3736" s="874"/>
      <c r="K3736" s="874"/>
      <c r="L3736" s="874"/>
      <c r="P3736" s="286">
        <v>43988</v>
      </c>
      <c r="Q3736">
        <v>4.5129999999999999</v>
      </c>
      <c r="S3736" s="286">
        <v>44581.083333333336</v>
      </c>
      <c r="T3736" s="461">
        <v>1.0580400000000001</v>
      </c>
      <c r="V3736" s="286">
        <v>45038.708333333336</v>
      </c>
      <c r="W3736" t="s">
        <v>1736</v>
      </c>
    </row>
    <row r="3737" spans="4:23" x14ac:dyDescent="0.2">
      <c r="D3737" s="408" t="s">
        <v>1313</v>
      </c>
      <c r="E3737" s="277">
        <v>11.046474999999999</v>
      </c>
      <c r="F3737" s="874"/>
      <c r="G3737" s="874"/>
      <c r="H3737" s="874"/>
      <c r="I3737" s="874"/>
      <c r="J3737" s="874"/>
      <c r="K3737" s="874"/>
      <c r="L3737" s="874"/>
      <c r="P3737" s="286">
        <v>43988.041666666664</v>
      </c>
      <c r="Q3737">
        <v>5.5888333333333309</v>
      </c>
      <c r="S3737" s="286">
        <v>44581.125</v>
      </c>
      <c r="T3737" s="461">
        <v>0.60839209999999999</v>
      </c>
      <c r="V3737" s="286">
        <v>45038.75</v>
      </c>
      <c r="W3737" t="s">
        <v>1736</v>
      </c>
    </row>
    <row r="3738" spans="4:23" x14ac:dyDescent="0.2">
      <c r="D3738" s="408" t="s">
        <v>1314</v>
      </c>
      <c r="E3738" s="277">
        <v>330.64583166666677</v>
      </c>
      <c r="F3738" s="874"/>
      <c r="G3738" s="874"/>
      <c r="H3738" s="874"/>
      <c r="I3738" s="874"/>
      <c r="J3738" s="874"/>
      <c r="K3738" s="874"/>
      <c r="L3738" s="874"/>
      <c r="P3738" s="286">
        <v>43988.083333333336</v>
      </c>
      <c r="Q3738">
        <v>5.7303333333333333</v>
      </c>
      <c r="S3738" s="286">
        <v>44581.166666666664</v>
      </c>
      <c r="T3738" s="461">
        <v>2.4623689999999998</v>
      </c>
      <c r="V3738" s="286">
        <v>45038.791666666664</v>
      </c>
      <c r="W3738" t="s">
        <v>1736</v>
      </c>
    </row>
    <row r="3739" spans="4:23" x14ac:dyDescent="0.2">
      <c r="D3739" s="408" t="s">
        <v>1315</v>
      </c>
      <c r="E3739" s="277">
        <v>21.285616666666662</v>
      </c>
      <c r="F3739" s="874"/>
      <c r="G3739" s="874"/>
      <c r="H3739" s="874"/>
      <c r="I3739" s="874"/>
      <c r="J3739" s="874"/>
      <c r="K3739" s="874"/>
      <c r="L3739" s="874"/>
      <c r="P3739" s="286">
        <v>43988.125</v>
      </c>
      <c r="Q3739">
        <v>295.51633333333331</v>
      </c>
      <c r="S3739" s="286">
        <v>44581.208333333336</v>
      </c>
      <c r="T3739" s="461">
        <v>1.5403450000000001</v>
      </c>
      <c r="V3739" s="286">
        <v>45038.833333333336</v>
      </c>
      <c r="W3739" t="s">
        <v>1736</v>
      </c>
    </row>
    <row r="3740" spans="4:23" x14ac:dyDescent="0.2">
      <c r="D3740" s="408" t="s">
        <v>1316</v>
      </c>
      <c r="E3740" s="277">
        <v>14.12035</v>
      </c>
      <c r="F3740" s="874"/>
      <c r="G3740" s="874"/>
      <c r="H3740" s="874"/>
      <c r="I3740" s="874"/>
      <c r="J3740" s="874"/>
      <c r="K3740" s="874"/>
      <c r="L3740" s="874"/>
      <c r="P3740" s="286">
        <v>43988.166666666664</v>
      </c>
      <c r="Q3740">
        <v>16.185166666666667</v>
      </c>
      <c r="S3740" s="286">
        <v>44581.25</v>
      </c>
      <c r="T3740" s="461">
        <v>97.150999999999996</v>
      </c>
      <c r="V3740" s="286">
        <v>45038.875</v>
      </c>
      <c r="W3740" t="s">
        <v>1736</v>
      </c>
    </row>
    <row r="3741" spans="4:23" x14ac:dyDescent="0.2">
      <c r="D3741" s="408" t="s">
        <v>1317</v>
      </c>
      <c r="E3741" s="277">
        <v>39.687516666666667</v>
      </c>
      <c r="F3741" s="874"/>
      <c r="G3741" s="874"/>
      <c r="H3741" s="874"/>
      <c r="I3741" s="874"/>
      <c r="J3741" s="874"/>
      <c r="K3741" s="874"/>
      <c r="L3741" s="874"/>
      <c r="P3741" s="286">
        <v>43988.208333333336</v>
      </c>
      <c r="Q3741">
        <v>10.884999999999996</v>
      </c>
      <c r="S3741" s="286">
        <v>44581.291666666664</v>
      </c>
      <c r="T3741" s="461">
        <v>169.81819999999999</v>
      </c>
      <c r="V3741" s="286">
        <v>45039.291666666664</v>
      </c>
      <c r="W3741" t="s">
        <v>1736</v>
      </c>
    </row>
    <row r="3742" spans="4:23" x14ac:dyDescent="0.2">
      <c r="D3742" s="408" t="s">
        <v>1318</v>
      </c>
      <c r="E3742" s="277">
        <v>238.93983333333333</v>
      </c>
      <c r="F3742" s="874"/>
      <c r="G3742" s="874"/>
      <c r="H3742" s="874"/>
      <c r="I3742" s="874"/>
      <c r="J3742" s="874"/>
      <c r="K3742" s="874"/>
      <c r="L3742" s="874"/>
      <c r="P3742" s="286">
        <v>43988.25</v>
      </c>
      <c r="Q3742">
        <v>9.0088333333333317</v>
      </c>
      <c r="S3742" s="286">
        <v>44581.333333333336</v>
      </c>
      <c r="T3742" s="461">
        <v>184.70599999999999</v>
      </c>
      <c r="V3742" s="286">
        <v>45039.333333333336</v>
      </c>
      <c r="W3742" t="s">
        <v>1736</v>
      </c>
    </row>
    <row r="3743" spans="4:23" x14ac:dyDescent="0.2">
      <c r="D3743" s="408" t="s">
        <v>1319</v>
      </c>
      <c r="E3743" s="277">
        <v>189.98563333333334</v>
      </c>
      <c r="F3743" s="874"/>
      <c r="G3743" s="874"/>
      <c r="H3743" s="874"/>
      <c r="I3743" s="874"/>
      <c r="J3743" s="874"/>
      <c r="K3743" s="874"/>
      <c r="L3743" s="874"/>
      <c r="P3743" s="286">
        <v>43988.291666666664</v>
      </c>
      <c r="Q3743">
        <v>8.3813333333333322</v>
      </c>
      <c r="S3743" s="286">
        <v>44581.375</v>
      </c>
      <c r="T3743" s="461">
        <v>202.49969999999999</v>
      </c>
      <c r="V3743" s="286">
        <v>45039.375</v>
      </c>
      <c r="W3743" t="s">
        <v>1736</v>
      </c>
    </row>
    <row r="3744" spans="4:23" x14ac:dyDescent="0.2">
      <c r="D3744" s="408" t="s">
        <v>1320</v>
      </c>
      <c r="E3744" s="277">
        <v>109.50276666666663</v>
      </c>
      <c r="F3744" s="874"/>
      <c r="G3744" s="874"/>
      <c r="H3744" s="874"/>
      <c r="I3744" s="874"/>
      <c r="J3744" s="874"/>
      <c r="K3744" s="874"/>
      <c r="L3744" s="874"/>
      <c r="P3744" s="286">
        <v>43988.333333333336</v>
      </c>
      <c r="Q3744">
        <v>8.1363333333333347</v>
      </c>
      <c r="S3744" s="286">
        <v>44581.416666666664</v>
      </c>
      <c r="T3744" s="461">
        <v>188.6234</v>
      </c>
      <c r="V3744" s="286">
        <v>45039.416666666664</v>
      </c>
      <c r="W3744" t="s">
        <v>1736</v>
      </c>
    </row>
    <row r="3745" spans="4:23" x14ac:dyDescent="0.2">
      <c r="D3745" s="408" t="s">
        <v>1321</v>
      </c>
      <c r="E3745" s="277">
        <v>85.8065</v>
      </c>
      <c r="F3745" s="874"/>
      <c r="G3745" s="874"/>
      <c r="H3745" s="874"/>
      <c r="I3745" s="874"/>
      <c r="J3745" s="874"/>
      <c r="K3745" s="874"/>
      <c r="L3745" s="874"/>
      <c r="P3745" s="286">
        <v>43988.375</v>
      </c>
      <c r="Q3745">
        <v>8.8123333333333314</v>
      </c>
      <c r="S3745" s="286">
        <v>44581.458333333336</v>
      </c>
      <c r="T3745" s="461">
        <v>171.03540000000001</v>
      </c>
      <c r="V3745" s="286">
        <v>45039.458333333336</v>
      </c>
      <c r="W3745" t="s">
        <v>1736</v>
      </c>
    </row>
    <row r="3746" spans="4:23" x14ac:dyDescent="0.2">
      <c r="D3746" s="408" t="s">
        <v>1322</v>
      </c>
      <c r="E3746" s="277">
        <v>189.94468333333336</v>
      </c>
      <c r="F3746" s="874"/>
      <c r="G3746" s="874"/>
      <c r="H3746" s="874"/>
      <c r="I3746" s="874"/>
      <c r="J3746" s="874"/>
      <c r="K3746" s="874"/>
      <c r="L3746" s="874"/>
      <c r="P3746" s="286">
        <v>43988.416666666664</v>
      </c>
      <c r="Q3746">
        <v>8.9605000000000015</v>
      </c>
      <c r="S3746" s="286">
        <v>44581.5</v>
      </c>
      <c r="T3746" s="461">
        <v>117.1101</v>
      </c>
      <c r="V3746" s="286">
        <v>45039.5</v>
      </c>
      <c r="W3746" t="s">
        <v>1736</v>
      </c>
    </row>
    <row r="3747" spans="4:23" x14ac:dyDescent="0.2">
      <c r="D3747" s="408" t="s">
        <v>1323</v>
      </c>
      <c r="E3747" s="277">
        <v>297.78206666666659</v>
      </c>
      <c r="F3747" s="874"/>
      <c r="G3747" s="874"/>
      <c r="H3747" s="874"/>
      <c r="I3747" s="874"/>
      <c r="J3747" s="874"/>
      <c r="K3747" s="874"/>
      <c r="L3747" s="874"/>
      <c r="P3747" s="286">
        <v>43988.458333333336</v>
      </c>
      <c r="Q3747">
        <v>9.221666666666664</v>
      </c>
      <c r="S3747" s="286">
        <v>44581.541666666664</v>
      </c>
      <c r="T3747" s="461">
        <v>223.55019999999999</v>
      </c>
      <c r="V3747" s="286">
        <v>45039.541666666664</v>
      </c>
      <c r="W3747" t="s">
        <v>1736</v>
      </c>
    </row>
    <row r="3748" spans="4:23" x14ac:dyDescent="0.2">
      <c r="D3748" s="408" t="s">
        <v>1324</v>
      </c>
      <c r="E3748" s="277">
        <v>298.38403333333343</v>
      </c>
      <c r="F3748" s="874"/>
      <c r="G3748" s="874"/>
      <c r="H3748" s="874"/>
      <c r="I3748" s="874"/>
      <c r="J3748" s="874"/>
      <c r="K3748" s="874"/>
      <c r="L3748" s="874"/>
      <c r="P3748" s="286">
        <v>43988.5</v>
      </c>
      <c r="Q3748">
        <v>8.1751666666666676</v>
      </c>
      <c r="S3748" s="286">
        <v>44581.583333333336</v>
      </c>
      <c r="T3748" s="461">
        <v>217.32060000000001</v>
      </c>
      <c r="V3748" s="286">
        <v>45039.583333333336</v>
      </c>
      <c r="W3748" t="s">
        <v>1736</v>
      </c>
    </row>
    <row r="3749" spans="4:23" x14ac:dyDescent="0.2">
      <c r="D3749" s="408" t="s">
        <v>1325</v>
      </c>
      <c r="E3749" s="277">
        <v>91.609066666666692</v>
      </c>
      <c r="F3749" s="874"/>
      <c r="G3749" s="874"/>
      <c r="H3749" s="874"/>
      <c r="I3749" s="874"/>
      <c r="J3749" s="874"/>
      <c r="K3749" s="874"/>
      <c r="L3749" s="874"/>
      <c r="P3749" s="286">
        <v>43988.541666666664</v>
      </c>
      <c r="Q3749">
        <v>7.8306666666666667</v>
      </c>
      <c r="S3749" s="286">
        <v>44581.625</v>
      </c>
      <c r="T3749" s="461">
        <v>233.08320000000001</v>
      </c>
      <c r="V3749" s="286">
        <v>45039.625</v>
      </c>
      <c r="W3749" t="s">
        <v>1736</v>
      </c>
    </row>
    <row r="3750" spans="4:23" x14ac:dyDescent="0.2">
      <c r="D3750" s="408" t="s">
        <v>1326</v>
      </c>
      <c r="E3750" s="277">
        <v>41.956433333333322</v>
      </c>
      <c r="F3750" s="874"/>
      <c r="G3750" s="874"/>
      <c r="H3750" s="874"/>
      <c r="I3750" s="874"/>
      <c r="J3750" s="874"/>
      <c r="K3750" s="874"/>
      <c r="L3750" s="874"/>
      <c r="P3750" s="286">
        <v>43988.583333333336</v>
      </c>
      <c r="Q3750">
        <v>7.2541666666666655</v>
      </c>
      <c r="S3750" s="286">
        <v>44581.666666666664</v>
      </c>
      <c r="T3750" s="461">
        <v>202.244</v>
      </c>
      <c r="V3750" s="286">
        <v>45039.666666666664</v>
      </c>
      <c r="W3750" t="s">
        <v>1736</v>
      </c>
    </row>
    <row r="3751" spans="4:23" x14ac:dyDescent="0.2">
      <c r="D3751" s="408" t="s">
        <v>1327</v>
      </c>
      <c r="E3751" s="277">
        <v>29.541190000000004</v>
      </c>
      <c r="F3751" s="874"/>
      <c r="G3751" s="874"/>
      <c r="H3751" s="874"/>
      <c r="I3751" s="874"/>
      <c r="J3751" s="874"/>
      <c r="K3751" s="874"/>
      <c r="L3751" s="874"/>
      <c r="P3751" s="286">
        <v>43988.625</v>
      </c>
      <c r="Q3751">
        <v>8.0678333333333327</v>
      </c>
      <c r="S3751" s="286">
        <v>44581.708333333336</v>
      </c>
      <c r="T3751" s="461">
        <v>206.3656</v>
      </c>
      <c r="V3751" s="286">
        <v>45039.708333333336</v>
      </c>
      <c r="W3751" t="s">
        <v>1736</v>
      </c>
    </row>
    <row r="3752" spans="4:23" x14ac:dyDescent="0.2">
      <c r="D3752" s="408" t="s">
        <v>1328</v>
      </c>
      <c r="E3752" s="277">
        <v>20.119600000000009</v>
      </c>
      <c r="F3752" s="874"/>
      <c r="G3752" s="874"/>
      <c r="H3752" s="874"/>
      <c r="I3752" s="874"/>
      <c r="J3752" s="874"/>
      <c r="K3752" s="874"/>
      <c r="L3752" s="874"/>
      <c r="P3752" s="286">
        <v>43988.666666666664</v>
      </c>
      <c r="Q3752">
        <v>6.4586666666666641</v>
      </c>
      <c r="S3752" s="286">
        <v>44581.75</v>
      </c>
      <c r="T3752" s="461">
        <v>233.09399999999999</v>
      </c>
      <c r="V3752" s="286">
        <v>45039.75</v>
      </c>
      <c r="W3752" t="s">
        <v>1736</v>
      </c>
    </row>
    <row r="3753" spans="4:23" x14ac:dyDescent="0.2">
      <c r="D3753" s="408" t="s">
        <v>1329</v>
      </c>
      <c r="E3753" s="277">
        <v>15.122833333333334</v>
      </c>
      <c r="F3753" s="874"/>
      <c r="G3753" s="874"/>
      <c r="H3753" s="874"/>
      <c r="I3753" s="874"/>
      <c r="J3753" s="874"/>
      <c r="K3753" s="874"/>
      <c r="L3753" s="874"/>
      <c r="P3753" s="286">
        <v>43988.708333333336</v>
      </c>
      <c r="Q3753">
        <v>5.9538333333333355</v>
      </c>
      <c r="S3753" s="286">
        <v>44581.791666666664</v>
      </c>
      <c r="T3753" s="461">
        <v>75.744870000000006</v>
      </c>
      <c r="V3753" s="286">
        <v>45039.791666666664</v>
      </c>
      <c r="W3753" t="s">
        <v>1736</v>
      </c>
    </row>
    <row r="3754" spans="4:23" x14ac:dyDescent="0.2">
      <c r="D3754" s="408" t="s">
        <v>1330</v>
      </c>
      <c r="E3754" s="277">
        <v>10.597881666666671</v>
      </c>
      <c r="F3754" s="874"/>
      <c r="G3754" s="874"/>
      <c r="H3754" s="874"/>
      <c r="I3754" s="874"/>
      <c r="J3754" s="874"/>
      <c r="K3754" s="874"/>
      <c r="L3754" s="874"/>
      <c r="P3754" s="286">
        <v>43988.75</v>
      </c>
      <c r="Q3754">
        <v>5.7128333333333323</v>
      </c>
      <c r="S3754" s="286">
        <v>44581.833333333336</v>
      </c>
      <c r="T3754" s="461">
        <v>20.227730000000001</v>
      </c>
      <c r="V3754" s="286">
        <v>45039.833333333336</v>
      </c>
      <c r="W3754" t="s">
        <v>1736</v>
      </c>
    </row>
    <row r="3755" spans="4:23" x14ac:dyDescent="0.2">
      <c r="D3755" s="408" t="s">
        <v>1331</v>
      </c>
      <c r="E3755" s="277">
        <v>34.117400000000004</v>
      </c>
      <c r="F3755" s="874"/>
      <c r="G3755" s="874"/>
      <c r="H3755" s="874"/>
      <c r="I3755" s="874"/>
      <c r="J3755" s="874"/>
      <c r="K3755" s="874"/>
      <c r="L3755" s="874"/>
      <c r="P3755" s="286">
        <v>43988.791666666664</v>
      </c>
      <c r="Q3755">
        <v>6.1436666666666646</v>
      </c>
      <c r="S3755" s="286">
        <v>44581.875</v>
      </c>
      <c r="T3755" s="461">
        <v>7.8416649999999999</v>
      </c>
      <c r="V3755" s="286">
        <v>45039.875</v>
      </c>
      <c r="W3755" t="s">
        <v>1736</v>
      </c>
    </row>
    <row r="3756" spans="4:23" x14ac:dyDescent="0.2">
      <c r="D3756" s="408" t="s">
        <v>1332</v>
      </c>
      <c r="E3756" s="277">
        <v>10.622646666666666</v>
      </c>
      <c r="F3756" s="874"/>
      <c r="G3756" s="874"/>
      <c r="H3756" s="874"/>
      <c r="I3756" s="874"/>
      <c r="J3756" s="874"/>
      <c r="K3756" s="874"/>
      <c r="L3756" s="874"/>
      <c r="P3756" s="286">
        <v>43988.833333333336</v>
      </c>
      <c r="Q3756">
        <v>5.8496666666666668</v>
      </c>
      <c r="S3756" s="286">
        <v>44581.916666666664</v>
      </c>
      <c r="T3756" s="461">
        <v>17.069929999999999</v>
      </c>
      <c r="V3756" s="286">
        <v>45040.291666666664</v>
      </c>
      <c r="W3756" t="s">
        <v>1736</v>
      </c>
    </row>
    <row r="3757" spans="4:23" x14ac:dyDescent="0.2">
      <c r="D3757" s="408" t="s">
        <v>1333</v>
      </c>
      <c r="E3757" s="277">
        <v>10.009728333333333</v>
      </c>
      <c r="F3757" s="874"/>
      <c r="G3757" s="874"/>
      <c r="H3757" s="874"/>
      <c r="I3757" s="874"/>
      <c r="J3757" s="874"/>
      <c r="K3757" s="874"/>
      <c r="L3757" s="874"/>
      <c r="P3757" s="286">
        <v>43988.875</v>
      </c>
      <c r="Q3757">
        <v>5.9875000000000016</v>
      </c>
      <c r="S3757" s="286">
        <v>44581.958333333336</v>
      </c>
      <c r="T3757" s="461">
        <v>43.544179999999997</v>
      </c>
      <c r="V3757" s="286">
        <v>45040.333333333336</v>
      </c>
      <c r="W3757" t="s">
        <v>1736</v>
      </c>
    </row>
    <row r="3758" spans="4:23" x14ac:dyDescent="0.2">
      <c r="D3758" s="408" t="s">
        <v>1334</v>
      </c>
      <c r="E3758" s="277">
        <v>8.7001000000000008</v>
      </c>
      <c r="F3758" s="874"/>
      <c r="G3758" s="874"/>
      <c r="H3758" s="874"/>
      <c r="I3758" s="874"/>
      <c r="J3758" s="874"/>
      <c r="K3758" s="874"/>
      <c r="L3758" s="874"/>
      <c r="P3758" s="286">
        <v>43988.916666666664</v>
      </c>
      <c r="Q3758">
        <v>5.4839999999999991</v>
      </c>
      <c r="S3758" s="286">
        <v>44582</v>
      </c>
      <c r="T3758" s="461">
        <v>4.684069</v>
      </c>
      <c r="V3758" s="286">
        <v>45040.375</v>
      </c>
      <c r="W3758" t="s">
        <v>1736</v>
      </c>
    </row>
    <row r="3759" spans="4:23" ht="15" x14ac:dyDescent="0.25">
      <c r="D3759" s="406" t="s">
        <v>1103</v>
      </c>
      <c r="E3759" s="407"/>
      <c r="F3759" s="874"/>
      <c r="G3759" s="874"/>
      <c r="H3759" s="874"/>
      <c r="I3759" s="874"/>
      <c r="J3759" s="874"/>
      <c r="K3759" s="874"/>
      <c r="L3759" s="874"/>
      <c r="P3759" s="286">
        <v>43988.958333333336</v>
      </c>
      <c r="Q3759">
        <v>5.6191666666666684</v>
      </c>
      <c r="S3759" s="286">
        <v>44582.041666666664</v>
      </c>
      <c r="T3759" s="461">
        <v>5.1504589999999997</v>
      </c>
      <c r="V3759" s="286">
        <v>45040.416666666664</v>
      </c>
      <c r="W3759" t="s">
        <v>1736</v>
      </c>
    </row>
    <row r="3760" spans="4:23" x14ac:dyDescent="0.2">
      <c r="D3760" s="408" t="s">
        <v>1311</v>
      </c>
      <c r="E3760" s="277">
        <v>9.7874216666666669</v>
      </c>
      <c r="F3760" s="874"/>
      <c r="G3760" s="874"/>
      <c r="H3760" s="874"/>
      <c r="I3760" s="874"/>
      <c r="J3760" s="874"/>
      <c r="K3760" s="874"/>
      <c r="L3760" s="874"/>
      <c r="P3760" s="286">
        <v>43989</v>
      </c>
      <c r="Q3760">
        <v>6.0323333333333347</v>
      </c>
      <c r="S3760" s="286">
        <v>44582.083333333336</v>
      </c>
      <c r="T3760" s="461">
        <v>2.9244910000000002</v>
      </c>
      <c r="V3760" s="286">
        <v>45040.458333333336</v>
      </c>
      <c r="W3760" t="s">
        <v>1736</v>
      </c>
    </row>
    <row r="3761" spans="4:23" x14ac:dyDescent="0.2">
      <c r="D3761" s="408" t="s">
        <v>1312</v>
      </c>
      <c r="E3761" s="277">
        <v>17.347316666666661</v>
      </c>
      <c r="F3761" s="874"/>
      <c r="G3761" s="874"/>
      <c r="H3761" s="874"/>
      <c r="I3761" s="874"/>
      <c r="J3761" s="874"/>
      <c r="K3761" s="874"/>
      <c r="L3761" s="874"/>
      <c r="P3761" s="286">
        <v>43989.041666666664</v>
      </c>
      <c r="Q3761">
        <v>6.3371666666666648</v>
      </c>
      <c r="S3761" s="286">
        <v>44582.125</v>
      </c>
      <c r="T3761" s="461">
        <v>2.8374519999999999</v>
      </c>
      <c r="V3761" s="286">
        <v>45040.5</v>
      </c>
      <c r="W3761" t="s">
        <v>1736</v>
      </c>
    </row>
    <row r="3762" spans="4:23" x14ac:dyDescent="0.2">
      <c r="D3762" s="408" t="s">
        <v>1313</v>
      </c>
      <c r="E3762" s="277">
        <v>18.886000000000003</v>
      </c>
      <c r="F3762" s="874"/>
      <c r="G3762" s="874"/>
      <c r="H3762" s="874"/>
      <c r="I3762" s="874"/>
      <c r="J3762" s="874"/>
      <c r="K3762" s="874"/>
      <c r="L3762" s="874"/>
      <c r="P3762" s="286">
        <v>43989.083333333336</v>
      </c>
      <c r="Q3762">
        <v>6.4923333333333337</v>
      </c>
      <c r="S3762" s="286">
        <v>44582.166666666664</v>
      </c>
      <c r="T3762" s="461">
        <v>2.6396670000000002</v>
      </c>
      <c r="V3762" s="286">
        <v>45040.541666666664</v>
      </c>
      <c r="W3762" t="s">
        <v>1736</v>
      </c>
    </row>
    <row r="3763" spans="4:23" x14ac:dyDescent="0.2">
      <c r="D3763" s="408" t="s">
        <v>1314</v>
      </c>
      <c r="E3763" s="277">
        <v>357.8306966666666</v>
      </c>
      <c r="F3763" s="874"/>
      <c r="G3763" s="874"/>
      <c r="H3763" s="874"/>
      <c r="I3763" s="874"/>
      <c r="J3763" s="874"/>
      <c r="K3763" s="874"/>
      <c r="L3763" s="874"/>
      <c r="P3763" s="286">
        <v>43989.125</v>
      </c>
      <c r="Q3763">
        <v>298.4796666666665</v>
      </c>
      <c r="S3763" s="286">
        <v>44582.208333333336</v>
      </c>
      <c r="T3763" s="461">
        <v>2.5060099999999998</v>
      </c>
      <c r="V3763" s="286">
        <v>45040.583333333336</v>
      </c>
      <c r="W3763" t="s">
        <v>1736</v>
      </c>
    </row>
    <row r="3764" spans="4:23" x14ac:dyDescent="0.2">
      <c r="D3764" s="408" t="s">
        <v>1315</v>
      </c>
      <c r="E3764" s="277">
        <v>24.53606666666667</v>
      </c>
      <c r="F3764" s="874"/>
      <c r="G3764" s="874"/>
      <c r="H3764" s="874"/>
      <c r="I3764" s="874"/>
      <c r="J3764" s="874"/>
      <c r="K3764" s="874"/>
      <c r="L3764" s="874"/>
      <c r="P3764" s="286">
        <v>43989.166666666664</v>
      </c>
      <c r="Q3764">
        <v>17.700000000000006</v>
      </c>
      <c r="S3764" s="286">
        <v>44582.25</v>
      </c>
      <c r="T3764" s="461">
        <v>2.5885639999999999</v>
      </c>
      <c r="V3764" s="286">
        <v>45040.625</v>
      </c>
      <c r="W3764" t="s">
        <v>1736</v>
      </c>
    </row>
    <row r="3765" spans="4:23" x14ac:dyDescent="0.2">
      <c r="D3765" s="408" t="s">
        <v>1316</v>
      </c>
      <c r="E3765" s="277">
        <v>18.367733333333334</v>
      </c>
      <c r="F3765" s="874"/>
      <c r="G3765" s="874"/>
      <c r="H3765" s="874"/>
      <c r="I3765" s="874"/>
      <c r="J3765" s="874"/>
      <c r="K3765" s="874"/>
      <c r="L3765" s="874"/>
      <c r="P3765" s="286">
        <v>43989.208333333336</v>
      </c>
      <c r="Q3765">
        <v>10.588333333333333</v>
      </c>
      <c r="S3765" s="286">
        <v>44582.291666666664</v>
      </c>
      <c r="T3765" s="461">
        <v>3.9519329999999999</v>
      </c>
      <c r="V3765" s="286">
        <v>45040.666666666664</v>
      </c>
      <c r="W3765" t="s">
        <v>1736</v>
      </c>
    </row>
    <row r="3766" spans="4:23" x14ac:dyDescent="0.2">
      <c r="D3766" s="408" t="s">
        <v>1317</v>
      </c>
      <c r="E3766" s="277">
        <v>15.439016666666669</v>
      </c>
      <c r="F3766" s="874"/>
      <c r="G3766" s="874"/>
      <c r="H3766" s="874"/>
      <c r="I3766" s="874"/>
      <c r="J3766" s="874"/>
      <c r="K3766" s="874"/>
      <c r="L3766" s="874"/>
      <c r="P3766" s="286">
        <v>43989.25</v>
      </c>
      <c r="Q3766">
        <v>7.7978333333333341</v>
      </c>
      <c r="S3766" s="286">
        <v>44582.333333333336</v>
      </c>
      <c r="T3766" s="461">
        <v>135.69210000000001</v>
      </c>
      <c r="V3766" s="286">
        <v>45040.708333333336</v>
      </c>
      <c r="W3766" t="s">
        <v>1736</v>
      </c>
    </row>
    <row r="3767" spans="4:23" x14ac:dyDescent="0.2">
      <c r="D3767" s="408" t="s">
        <v>1318</v>
      </c>
      <c r="E3767" s="277">
        <v>12.303128333333325</v>
      </c>
      <c r="F3767" s="874"/>
      <c r="G3767" s="874"/>
      <c r="H3767" s="874"/>
      <c r="I3767" s="874"/>
      <c r="J3767" s="874"/>
      <c r="K3767" s="874"/>
      <c r="L3767" s="874"/>
      <c r="P3767" s="286">
        <v>43989.291666666664</v>
      </c>
      <c r="Q3767">
        <v>7.0971666666666664</v>
      </c>
      <c r="S3767" s="286">
        <v>44582.375</v>
      </c>
      <c r="T3767" s="461">
        <v>136.48159999999999</v>
      </c>
      <c r="V3767" s="286">
        <v>45040.75</v>
      </c>
      <c r="W3767" t="s">
        <v>1736</v>
      </c>
    </row>
    <row r="3768" spans="4:23" x14ac:dyDescent="0.2">
      <c r="D3768" s="408" t="s">
        <v>1319</v>
      </c>
      <c r="E3768" s="277">
        <v>17.613571666666665</v>
      </c>
      <c r="F3768" s="874"/>
      <c r="G3768" s="874"/>
      <c r="H3768" s="874"/>
      <c r="I3768" s="874"/>
      <c r="J3768" s="874"/>
      <c r="K3768" s="874"/>
      <c r="L3768" s="874"/>
      <c r="P3768" s="286">
        <v>43989.333333333336</v>
      </c>
      <c r="Q3768">
        <v>6.8916666666666666</v>
      </c>
      <c r="S3768" s="286">
        <v>44582.416666666664</v>
      </c>
      <c r="T3768" s="461">
        <v>30.755490000000002</v>
      </c>
      <c r="V3768" s="286">
        <v>45040.791666666664</v>
      </c>
      <c r="W3768" t="s">
        <v>1736</v>
      </c>
    </row>
    <row r="3769" spans="4:23" x14ac:dyDescent="0.2">
      <c r="D3769" s="408" t="s">
        <v>1320</v>
      </c>
      <c r="E3769" s="277">
        <v>21.464783333333333</v>
      </c>
      <c r="F3769" s="874"/>
      <c r="G3769" s="874"/>
      <c r="H3769" s="874"/>
      <c r="I3769" s="874"/>
      <c r="J3769" s="874"/>
      <c r="K3769" s="874"/>
      <c r="L3769" s="874"/>
      <c r="P3769" s="286">
        <v>43989.375</v>
      </c>
      <c r="Q3769">
        <v>5.1813333333333329</v>
      </c>
      <c r="S3769" s="286">
        <v>44582.458333333336</v>
      </c>
      <c r="T3769" s="461">
        <v>13.29115</v>
      </c>
      <c r="V3769" s="286">
        <v>45040.833333333336</v>
      </c>
      <c r="W3769" t="s">
        <v>1736</v>
      </c>
    </row>
    <row r="3770" spans="4:23" x14ac:dyDescent="0.2">
      <c r="D3770" s="408" t="s">
        <v>1321</v>
      </c>
      <c r="E3770" s="277">
        <v>14.041265000000003</v>
      </c>
      <c r="F3770" s="874"/>
      <c r="G3770" s="874"/>
      <c r="H3770" s="874"/>
      <c r="I3770" s="874"/>
      <c r="J3770" s="874"/>
      <c r="K3770" s="874"/>
      <c r="L3770" s="874"/>
      <c r="P3770" s="286">
        <v>43989.416666666664</v>
      </c>
      <c r="Q3770">
        <v>5.9181666666666679</v>
      </c>
      <c r="S3770" s="286">
        <v>44582.5</v>
      </c>
      <c r="T3770" s="461">
        <v>8.5854459999999992</v>
      </c>
      <c r="V3770" s="286">
        <v>45040.875</v>
      </c>
      <c r="W3770" t="s">
        <v>1736</v>
      </c>
    </row>
    <row r="3771" spans="4:23" x14ac:dyDescent="0.2">
      <c r="D3771" s="408" t="s">
        <v>1322</v>
      </c>
      <c r="E3771" s="277">
        <v>16.297699999999995</v>
      </c>
      <c r="F3771" s="874"/>
      <c r="G3771" s="874"/>
      <c r="H3771" s="874"/>
      <c r="I3771" s="874"/>
      <c r="J3771" s="874"/>
      <c r="K3771" s="874"/>
      <c r="L3771" s="874"/>
      <c r="P3771" s="286">
        <v>43989.458333333336</v>
      </c>
      <c r="Q3771">
        <v>4.2759999999999989</v>
      </c>
      <c r="S3771" s="286">
        <v>44582.541666666664</v>
      </c>
      <c r="T3771" s="461">
        <v>3.9802149999999998</v>
      </c>
      <c r="V3771" s="286">
        <v>45041.291666666664</v>
      </c>
      <c r="W3771" t="s">
        <v>1736</v>
      </c>
    </row>
    <row r="3772" spans="4:23" x14ac:dyDescent="0.2">
      <c r="D3772" s="408" t="s">
        <v>1323</v>
      </c>
      <c r="E3772" s="277">
        <v>16.027699999999999</v>
      </c>
      <c r="F3772" s="874"/>
      <c r="G3772" s="874"/>
      <c r="H3772" s="874"/>
      <c r="I3772" s="874"/>
      <c r="J3772" s="874"/>
      <c r="K3772" s="874"/>
      <c r="L3772" s="874"/>
      <c r="P3772" s="286">
        <v>43989.5</v>
      </c>
      <c r="Q3772">
        <v>4.966499999999999</v>
      </c>
      <c r="S3772" s="286">
        <v>44582.583333333336</v>
      </c>
      <c r="T3772" s="461">
        <v>4.8553430000000004</v>
      </c>
      <c r="V3772" s="286">
        <v>45041.333333333336</v>
      </c>
      <c r="W3772" t="s">
        <v>1736</v>
      </c>
    </row>
    <row r="3773" spans="4:23" x14ac:dyDescent="0.2">
      <c r="D3773" s="408" t="s">
        <v>1324</v>
      </c>
      <c r="E3773" s="277">
        <v>18.858599999999999</v>
      </c>
      <c r="F3773" s="874"/>
      <c r="G3773" s="874"/>
      <c r="H3773" s="874"/>
      <c r="I3773" s="874"/>
      <c r="J3773" s="874"/>
      <c r="K3773" s="874"/>
      <c r="L3773" s="874"/>
      <c r="P3773" s="286">
        <v>43989.541666666664</v>
      </c>
      <c r="Q3773">
        <v>5.8321666666666676</v>
      </c>
      <c r="S3773" s="286">
        <v>44582.625</v>
      </c>
      <c r="T3773" s="461">
        <v>4.8507540000000002</v>
      </c>
      <c r="V3773" s="286">
        <v>45041.375</v>
      </c>
      <c r="W3773" t="s">
        <v>1736</v>
      </c>
    </row>
    <row r="3774" spans="4:23" x14ac:dyDescent="0.2">
      <c r="D3774" s="408" t="s">
        <v>1325</v>
      </c>
      <c r="E3774" s="277">
        <v>15.532500000000001</v>
      </c>
      <c r="F3774" s="874"/>
      <c r="G3774" s="874"/>
      <c r="H3774" s="874"/>
      <c r="I3774" s="874"/>
      <c r="J3774" s="874"/>
      <c r="K3774" s="874"/>
      <c r="L3774" s="874"/>
      <c r="P3774" s="286">
        <v>43989.583333333336</v>
      </c>
      <c r="Q3774">
        <v>7.1406666666666645</v>
      </c>
      <c r="S3774" s="286">
        <v>44582.666666666664</v>
      </c>
      <c r="T3774" s="461">
        <v>7.519558</v>
      </c>
      <c r="V3774" s="286">
        <v>45041.416666666664</v>
      </c>
      <c r="W3774" t="s">
        <v>1736</v>
      </c>
    </row>
    <row r="3775" spans="4:23" x14ac:dyDescent="0.2">
      <c r="D3775" s="408" t="s">
        <v>1326</v>
      </c>
      <c r="E3775" s="277">
        <v>16.325733333333332</v>
      </c>
      <c r="F3775" s="874"/>
      <c r="G3775" s="874"/>
      <c r="H3775" s="874"/>
      <c r="I3775" s="874"/>
      <c r="J3775" s="874"/>
      <c r="K3775" s="874"/>
      <c r="L3775" s="874"/>
      <c r="P3775" s="286">
        <v>43989.625</v>
      </c>
      <c r="Q3775">
        <v>7.2868333333333331</v>
      </c>
      <c r="S3775" s="286">
        <v>44582.708333333336</v>
      </c>
      <c r="T3775" s="461">
        <v>5.4932619999999996</v>
      </c>
      <c r="V3775" s="286">
        <v>45041.458333333336</v>
      </c>
      <c r="W3775" t="s">
        <v>1736</v>
      </c>
    </row>
    <row r="3776" spans="4:23" x14ac:dyDescent="0.2">
      <c r="D3776" s="408" t="s">
        <v>1327</v>
      </c>
      <c r="E3776" s="277">
        <v>15.282433333333334</v>
      </c>
      <c r="F3776" s="874"/>
      <c r="G3776" s="874"/>
      <c r="H3776" s="874"/>
      <c r="I3776" s="874"/>
      <c r="J3776" s="874"/>
      <c r="K3776" s="874"/>
      <c r="L3776" s="874"/>
      <c r="P3776" s="286">
        <v>43989.666666666664</v>
      </c>
      <c r="Q3776">
        <v>6.9626666666666654</v>
      </c>
      <c r="S3776" s="286">
        <v>44582.75</v>
      </c>
      <c r="T3776" s="461">
        <v>5.1968839999999998</v>
      </c>
      <c r="V3776" s="286">
        <v>45041.5</v>
      </c>
      <c r="W3776" t="s">
        <v>1736</v>
      </c>
    </row>
    <row r="3777" spans="4:23" x14ac:dyDescent="0.2">
      <c r="D3777" s="408" t="s">
        <v>1328</v>
      </c>
      <c r="E3777" s="277">
        <v>12.809113333333329</v>
      </c>
      <c r="F3777" s="874"/>
      <c r="G3777" s="874"/>
      <c r="H3777" s="874"/>
      <c r="I3777" s="874"/>
      <c r="J3777" s="874"/>
      <c r="K3777" s="874"/>
      <c r="L3777" s="874"/>
      <c r="P3777" s="286">
        <v>43989.708333333336</v>
      </c>
      <c r="Q3777">
        <v>6.1918333333333333</v>
      </c>
      <c r="S3777" s="286">
        <v>44582.791666666664</v>
      </c>
      <c r="T3777" s="461">
        <v>3.1634449999999998</v>
      </c>
      <c r="V3777" s="286">
        <v>45041.541666666664</v>
      </c>
      <c r="W3777" t="s">
        <v>1736</v>
      </c>
    </row>
    <row r="3778" spans="4:23" x14ac:dyDescent="0.2">
      <c r="D3778" s="408" t="s">
        <v>1329</v>
      </c>
      <c r="E3778" s="277">
        <v>11.173805</v>
      </c>
      <c r="F3778" s="874"/>
      <c r="G3778" s="874"/>
      <c r="H3778" s="874"/>
      <c r="I3778" s="874"/>
      <c r="J3778" s="874"/>
      <c r="K3778" s="874"/>
      <c r="L3778" s="874"/>
      <c r="P3778" s="286">
        <v>43989.75</v>
      </c>
      <c r="Q3778">
        <v>5.6756666666666682</v>
      </c>
      <c r="S3778" s="286">
        <v>44582.833333333336</v>
      </c>
      <c r="T3778" s="461">
        <v>4.087618</v>
      </c>
      <c r="V3778" s="286">
        <v>45041.583333333336</v>
      </c>
      <c r="W3778" t="s">
        <v>1736</v>
      </c>
    </row>
    <row r="3779" spans="4:23" x14ac:dyDescent="0.2">
      <c r="D3779" s="408" t="s">
        <v>1330</v>
      </c>
      <c r="E3779" s="277">
        <v>10.956581666666668</v>
      </c>
      <c r="F3779" s="874"/>
      <c r="G3779" s="874"/>
      <c r="H3779" s="874"/>
      <c r="I3779" s="874"/>
      <c r="J3779" s="874"/>
      <c r="K3779" s="874"/>
      <c r="L3779" s="874"/>
      <c r="P3779" s="286">
        <v>43989.791666666664</v>
      </c>
      <c r="Q3779">
        <v>5.0836666666666686</v>
      </c>
      <c r="S3779" s="286">
        <v>44582.875</v>
      </c>
      <c r="T3779" s="461">
        <v>4.3968680000000004</v>
      </c>
      <c r="V3779" s="286">
        <v>45041.625</v>
      </c>
      <c r="W3779" t="s">
        <v>1736</v>
      </c>
    </row>
    <row r="3780" spans="4:23" x14ac:dyDescent="0.2">
      <c r="D3780" s="408" t="s">
        <v>1331</v>
      </c>
      <c r="E3780" s="277">
        <v>11.011003333333333</v>
      </c>
      <c r="F3780" s="874"/>
      <c r="G3780" s="874"/>
      <c r="H3780" s="874"/>
      <c r="I3780" s="874"/>
      <c r="J3780" s="874"/>
      <c r="K3780" s="874"/>
      <c r="L3780" s="874"/>
      <c r="P3780" s="286">
        <v>43989.833333333336</v>
      </c>
      <c r="Q3780">
        <v>5.0431666666666661</v>
      </c>
      <c r="S3780" s="286">
        <v>44582.916666666664</v>
      </c>
      <c r="T3780" s="461">
        <v>4.0208909999999998</v>
      </c>
      <c r="V3780" s="286">
        <v>45041.666666666664</v>
      </c>
      <c r="W3780" t="s">
        <v>1736</v>
      </c>
    </row>
    <row r="3781" spans="4:23" x14ac:dyDescent="0.2">
      <c r="D3781" s="408" t="s">
        <v>1332</v>
      </c>
      <c r="E3781" s="277">
        <v>10.919704999999999</v>
      </c>
      <c r="F3781" s="874"/>
      <c r="G3781" s="874"/>
      <c r="H3781" s="874"/>
      <c r="I3781" s="874"/>
      <c r="J3781" s="874"/>
      <c r="K3781" s="874"/>
      <c r="L3781" s="874"/>
      <c r="P3781" s="286">
        <v>43989.875</v>
      </c>
      <c r="Q3781">
        <v>4.9404999999999992</v>
      </c>
      <c r="S3781" s="286">
        <v>44582.958333333336</v>
      </c>
      <c r="T3781" s="461">
        <v>10.90096</v>
      </c>
      <c r="V3781" s="286">
        <v>45041.708333333336</v>
      </c>
      <c r="W3781" t="s">
        <v>1736</v>
      </c>
    </row>
    <row r="3782" spans="4:23" x14ac:dyDescent="0.2">
      <c r="D3782" s="408" t="s">
        <v>1333</v>
      </c>
      <c r="E3782" s="277">
        <v>10.628938333333329</v>
      </c>
      <c r="F3782" s="874"/>
      <c r="G3782" s="874"/>
      <c r="H3782" s="874"/>
      <c r="I3782" s="874"/>
      <c r="J3782" s="874"/>
      <c r="K3782" s="874"/>
      <c r="L3782" s="874"/>
      <c r="P3782" s="286">
        <v>43989.916666666664</v>
      </c>
      <c r="Q3782">
        <v>4.8706666666666649</v>
      </c>
      <c r="S3782" s="286">
        <v>44583</v>
      </c>
      <c r="T3782" s="461">
        <v>9.5483809999999991</v>
      </c>
      <c r="V3782" s="286">
        <v>45041.75</v>
      </c>
      <c r="W3782" t="s">
        <v>1736</v>
      </c>
    </row>
    <row r="3783" spans="4:23" x14ac:dyDescent="0.2">
      <c r="D3783" s="408" t="s">
        <v>1334</v>
      </c>
      <c r="E3783" s="277">
        <v>9.4920283333333355</v>
      </c>
      <c r="F3783" s="874"/>
      <c r="G3783" s="874"/>
      <c r="H3783" s="874"/>
      <c r="I3783" s="874"/>
      <c r="J3783" s="874"/>
      <c r="K3783" s="874"/>
      <c r="L3783" s="874"/>
      <c r="P3783" s="286">
        <v>43989.958333333336</v>
      </c>
      <c r="Q3783">
        <v>5.384666666666666</v>
      </c>
      <c r="S3783" s="286">
        <v>44583.041666666664</v>
      </c>
      <c r="T3783" s="461">
        <v>5.5106020000000004</v>
      </c>
      <c r="V3783" s="286">
        <v>45041.791666666664</v>
      </c>
      <c r="W3783" t="s">
        <v>1736</v>
      </c>
    </row>
    <row r="3784" spans="4:23" ht="15" x14ac:dyDescent="0.25">
      <c r="D3784" s="406" t="s">
        <v>1104</v>
      </c>
      <c r="E3784" s="407"/>
      <c r="F3784" s="874"/>
      <c r="G3784" s="874"/>
      <c r="H3784" s="874"/>
      <c r="I3784" s="874"/>
      <c r="J3784" s="874"/>
      <c r="K3784" s="874"/>
      <c r="L3784" s="874"/>
      <c r="P3784" s="286">
        <v>43990</v>
      </c>
      <c r="Q3784">
        <v>4.8974999999999982</v>
      </c>
      <c r="S3784" s="286">
        <v>44583.083333333336</v>
      </c>
      <c r="T3784" s="461">
        <v>4.3495739999999996</v>
      </c>
      <c r="V3784" s="286">
        <v>45041.833333333336</v>
      </c>
      <c r="W3784" t="s">
        <v>1736</v>
      </c>
    </row>
    <row r="3785" spans="4:23" x14ac:dyDescent="0.2">
      <c r="D3785" s="408" t="s">
        <v>1311</v>
      </c>
      <c r="E3785" s="277">
        <v>8.4330400000000019</v>
      </c>
      <c r="F3785" s="874"/>
      <c r="G3785" s="874"/>
      <c r="H3785" s="874"/>
      <c r="I3785" s="874"/>
      <c r="J3785" s="874"/>
      <c r="K3785" s="874"/>
      <c r="L3785" s="874"/>
      <c r="P3785" s="286">
        <v>43990.041666666664</v>
      </c>
      <c r="Q3785">
        <v>3.407166666666666</v>
      </c>
      <c r="S3785" s="286">
        <v>44583.125</v>
      </c>
      <c r="T3785" s="461">
        <v>4.0226519999999999</v>
      </c>
      <c r="V3785" s="286">
        <v>45041.875</v>
      </c>
      <c r="W3785" t="s">
        <v>1736</v>
      </c>
    </row>
    <row r="3786" spans="4:23" x14ac:dyDescent="0.2">
      <c r="D3786" s="408" t="s">
        <v>1312</v>
      </c>
      <c r="E3786" s="277">
        <v>8.0333333333333332</v>
      </c>
      <c r="F3786" s="874"/>
      <c r="G3786" s="874"/>
      <c r="H3786" s="874"/>
      <c r="I3786" s="874"/>
      <c r="J3786" s="874"/>
      <c r="K3786" s="874"/>
      <c r="L3786" s="874"/>
      <c r="P3786" s="286">
        <v>43990.083333333336</v>
      </c>
      <c r="Q3786">
        <v>0.86366666666666658</v>
      </c>
      <c r="S3786" s="286">
        <v>44583.166666666664</v>
      </c>
      <c r="T3786" s="461">
        <v>3.7410540000000001</v>
      </c>
      <c r="V3786" s="286">
        <v>45042.291666666664</v>
      </c>
      <c r="W3786">
        <v>321.35809999999998</v>
      </c>
    </row>
    <row r="3787" spans="4:23" x14ac:dyDescent="0.2">
      <c r="D3787" s="408" t="s">
        <v>1313</v>
      </c>
      <c r="E3787" s="277">
        <v>7.875191666666665</v>
      </c>
      <c r="F3787" s="874"/>
      <c r="G3787" s="874"/>
      <c r="H3787" s="874"/>
      <c r="I3787" s="874"/>
      <c r="J3787" s="874"/>
      <c r="K3787" s="874"/>
      <c r="L3787" s="874"/>
      <c r="P3787" s="286">
        <v>43990.125</v>
      </c>
      <c r="Q3787">
        <v>306.05233333333342</v>
      </c>
      <c r="S3787" s="286">
        <v>44583.208333333336</v>
      </c>
      <c r="T3787" s="461">
        <v>3.222661</v>
      </c>
      <c r="V3787" s="286">
        <v>45042.333333333336</v>
      </c>
      <c r="W3787">
        <v>132.67009999999999</v>
      </c>
    </row>
    <row r="3788" spans="4:23" x14ac:dyDescent="0.2">
      <c r="D3788" s="408" t="s">
        <v>1314</v>
      </c>
      <c r="E3788" s="277">
        <v>403.73464666666655</v>
      </c>
      <c r="F3788" s="874"/>
      <c r="G3788" s="874"/>
      <c r="H3788" s="874"/>
      <c r="I3788" s="874"/>
      <c r="J3788" s="874"/>
      <c r="K3788" s="874"/>
      <c r="L3788" s="874"/>
      <c r="P3788" s="286">
        <v>43990.166666666664</v>
      </c>
      <c r="Q3788">
        <v>-2.6600000000000006</v>
      </c>
      <c r="S3788" s="286">
        <v>44583.25</v>
      </c>
      <c r="T3788" s="461">
        <v>6.6103930000000002</v>
      </c>
      <c r="V3788" s="286">
        <v>45042.375</v>
      </c>
      <c r="W3788">
        <v>164.65559999999999</v>
      </c>
    </row>
    <row r="3789" spans="4:23" x14ac:dyDescent="0.2">
      <c r="D3789" s="408" t="s">
        <v>1315</v>
      </c>
      <c r="E3789" s="277">
        <v>15.991839999999995</v>
      </c>
      <c r="F3789" s="874"/>
      <c r="G3789" s="874"/>
      <c r="H3789" s="874"/>
      <c r="I3789" s="874"/>
      <c r="J3789" s="874"/>
      <c r="K3789" s="874"/>
      <c r="L3789" s="874"/>
      <c r="P3789" s="286">
        <v>43990.208333333336</v>
      </c>
      <c r="Q3789">
        <v>0.43483333333333307</v>
      </c>
      <c r="S3789" s="286">
        <v>44583.291666666664</v>
      </c>
      <c r="T3789" s="461">
        <v>2.4576880000000001</v>
      </c>
      <c r="V3789" s="286">
        <v>45042.416666666664</v>
      </c>
      <c r="W3789">
        <v>278.18090000000001</v>
      </c>
    </row>
    <row r="3790" spans="4:23" x14ac:dyDescent="0.2">
      <c r="D3790" s="408" t="s">
        <v>1316</v>
      </c>
      <c r="E3790" s="277">
        <v>18.79023333333333</v>
      </c>
      <c r="F3790" s="874"/>
      <c r="G3790" s="874"/>
      <c r="H3790" s="874"/>
      <c r="I3790" s="874"/>
      <c r="J3790" s="874"/>
      <c r="K3790" s="874"/>
      <c r="L3790" s="874"/>
      <c r="P3790" s="286">
        <v>43990.25</v>
      </c>
      <c r="Q3790">
        <v>6.1121666666666661</v>
      </c>
      <c r="S3790" s="286">
        <v>44583.333333333336</v>
      </c>
      <c r="T3790" s="461">
        <v>2.905014</v>
      </c>
      <c r="V3790" s="286">
        <v>45042.458333333336</v>
      </c>
      <c r="W3790">
        <v>137.8879</v>
      </c>
    </row>
    <row r="3791" spans="4:23" x14ac:dyDescent="0.2">
      <c r="D3791" s="408" t="s">
        <v>1317</v>
      </c>
      <c r="E3791" s="277">
        <v>13.553230000000005</v>
      </c>
      <c r="F3791" s="874"/>
      <c r="G3791" s="874"/>
      <c r="H3791" s="874"/>
      <c r="I3791" s="874"/>
      <c r="J3791" s="874"/>
      <c r="K3791" s="874"/>
      <c r="L3791" s="874"/>
      <c r="P3791" s="286">
        <v>43990.291666666664</v>
      </c>
      <c r="Q3791">
        <v>6.2406666666666668</v>
      </c>
      <c r="S3791" s="286">
        <v>44583.375</v>
      </c>
      <c r="T3791" s="461">
        <v>1.4728559999999999</v>
      </c>
      <c r="V3791" s="286">
        <v>45042.5</v>
      </c>
      <c r="W3791">
        <v>170.31299999999999</v>
      </c>
    </row>
    <row r="3792" spans="4:23" x14ac:dyDescent="0.2">
      <c r="D3792" s="408" t="s">
        <v>1318</v>
      </c>
      <c r="E3792" s="277">
        <v>11.399970000000001</v>
      </c>
      <c r="F3792" s="874"/>
      <c r="G3792" s="874"/>
      <c r="H3792" s="874"/>
      <c r="I3792" s="874"/>
      <c r="J3792" s="874"/>
      <c r="K3792" s="874"/>
      <c r="L3792" s="874"/>
      <c r="P3792" s="286">
        <v>43990.333333333336</v>
      </c>
      <c r="Q3792">
        <v>6.3491666666666653</v>
      </c>
      <c r="S3792" s="286">
        <v>44583.416666666664</v>
      </c>
      <c r="T3792" s="461">
        <v>11.283200000000001</v>
      </c>
      <c r="V3792" s="286">
        <v>45042.541666666664</v>
      </c>
      <c r="W3792">
        <v>135.14689999999999</v>
      </c>
    </row>
    <row r="3793" spans="4:23" x14ac:dyDescent="0.2">
      <c r="D3793" s="408" t="s">
        <v>1319</v>
      </c>
      <c r="E3793" s="277">
        <v>7.8345199999999977</v>
      </c>
      <c r="F3793" s="874"/>
      <c r="G3793" s="874"/>
      <c r="H3793" s="874"/>
      <c r="I3793" s="874"/>
      <c r="J3793" s="874"/>
      <c r="K3793" s="874"/>
      <c r="L3793" s="874"/>
      <c r="P3793" s="286">
        <v>43990.375</v>
      </c>
      <c r="Q3793">
        <v>6.2863333333333316</v>
      </c>
      <c r="S3793" s="286">
        <v>44583.458333333336</v>
      </c>
      <c r="T3793" s="461">
        <v>4.4651459999999998</v>
      </c>
      <c r="V3793" s="286">
        <v>45042.583333333336</v>
      </c>
      <c r="W3793">
        <v>139.82499999999999</v>
      </c>
    </row>
    <row r="3794" spans="4:23" x14ac:dyDescent="0.2">
      <c r="D3794" s="408" t="s">
        <v>1320</v>
      </c>
      <c r="E3794" s="277">
        <v>10.761770000000006</v>
      </c>
      <c r="F3794" s="874"/>
      <c r="G3794" s="874"/>
      <c r="H3794" s="874"/>
      <c r="I3794" s="874"/>
      <c r="J3794" s="874"/>
      <c r="K3794" s="874"/>
      <c r="L3794" s="874"/>
      <c r="P3794" s="286">
        <v>43990.416666666664</v>
      </c>
      <c r="Q3794">
        <v>6.7715000000000005</v>
      </c>
      <c r="S3794" s="286">
        <v>44583.5</v>
      </c>
      <c r="T3794" s="461">
        <v>4.9155430000000004</v>
      </c>
      <c r="V3794" s="286">
        <v>45042.625</v>
      </c>
      <c r="W3794">
        <v>42.052199999999999</v>
      </c>
    </row>
    <row r="3795" spans="4:23" x14ac:dyDescent="0.2">
      <c r="D3795" s="408" t="s">
        <v>1321</v>
      </c>
      <c r="E3795" s="277">
        <v>10.73529333333334</v>
      </c>
      <c r="F3795" s="874"/>
      <c r="G3795" s="874"/>
      <c r="H3795" s="874"/>
      <c r="I3795" s="874"/>
      <c r="J3795" s="874"/>
      <c r="K3795" s="874"/>
      <c r="L3795" s="874"/>
      <c r="P3795" s="286">
        <v>43990.458333333336</v>
      </c>
      <c r="Q3795">
        <v>6.7804999999999991</v>
      </c>
      <c r="S3795" s="286">
        <v>44583.541666666664</v>
      </c>
      <c r="T3795" s="461">
        <v>9.6206370000000003</v>
      </c>
      <c r="V3795" s="286">
        <v>45042.666666666664</v>
      </c>
      <c r="W3795">
        <v>49.915439999999997</v>
      </c>
    </row>
    <row r="3796" spans="4:23" x14ac:dyDescent="0.2">
      <c r="D3796" s="408" t="s">
        <v>1322</v>
      </c>
      <c r="E3796" s="277">
        <v>10.583106666666669</v>
      </c>
      <c r="F3796" s="874"/>
      <c r="G3796" s="874"/>
      <c r="H3796" s="874"/>
      <c r="I3796" s="874"/>
      <c r="J3796" s="874"/>
      <c r="K3796" s="874"/>
      <c r="L3796" s="874"/>
      <c r="P3796" s="286">
        <v>43990.5</v>
      </c>
      <c r="Q3796">
        <v>6.937666666666666</v>
      </c>
      <c r="S3796" s="286">
        <v>44583.583333333336</v>
      </c>
      <c r="T3796" s="461">
        <v>4.3605219999999996</v>
      </c>
      <c r="V3796" s="286">
        <v>45042.708333333336</v>
      </c>
      <c r="W3796">
        <v>83.788480000000007</v>
      </c>
    </row>
    <row r="3797" spans="4:23" x14ac:dyDescent="0.2">
      <c r="D3797" s="408" t="s">
        <v>1323</v>
      </c>
      <c r="E3797" s="277">
        <v>11.083416666666665</v>
      </c>
      <c r="F3797" s="874"/>
      <c r="G3797" s="874"/>
      <c r="H3797" s="874"/>
      <c r="I3797" s="874"/>
      <c r="J3797" s="874"/>
      <c r="K3797" s="874"/>
      <c r="L3797" s="874"/>
      <c r="P3797" s="286">
        <v>43990.541666666664</v>
      </c>
      <c r="Q3797">
        <v>6.6955000000000036</v>
      </c>
      <c r="S3797" s="286">
        <v>44583.625</v>
      </c>
      <c r="T3797" s="461">
        <v>5.2029719999999999</v>
      </c>
      <c r="V3797" s="286">
        <v>45042.75</v>
      </c>
      <c r="W3797">
        <v>39.131839999999997</v>
      </c>
    </row>
    <row r="3798" spans="4:23" x14ac:dyDescent="0.2">
      <c r="D3798" s="408" t="s">
        <v>1324</v>
      </c>
      <c r="E3798" s="277">
        <v>11.126441666666665</v>
      </c>
      <c r="F3798" s="874"/>
      <c r="G3798" s="874"/>
      <c r="H3798" s="874"/>
      <c r="I3798" s="874"/>
      <c r="J3798" s="874"/>
      <c r="K3798" s="874"/>
      <c r="L3798" s="874"/>
      <c r="P3798" s="286">
        <v>43990.583333333336</v>
      </c>
      <c r="Q3798">
        <v>6.7396666666666674</v>
      </c>
      <c r="S3798" s="286">
        <v>44583.666666666664</v>
      </c>
      <c r="T3798" s="461">
        <v>4.9311299999999996</v>
      </c>
      <c r="V3798" s="286">
        <v>45042.791666666664</v>
      </c>
      <c r="W3798">
        <v>39.678530000000002</v>
      </c>
    </row>
    <row r="3799" spans="4:23" x14ac:dyDescent="0.2">
      <c r="D3799" s="408" t="s">
        <v>1325</v>
      </c>
      <c r="E3799" s="277">
        <v>11.485093333333332</v>
      </c>
      <c r="F3799" s="874"/>
      <c r="G3799" s="874"/>
      <c r="H3799" s="874"/>
      <c r="I3799" s="874"/>
      <c r="J3799" s="874"/>
      <c r="K3799" s="874"/>
      <c r="L3799" s="874"/>
      <c r="P3799" s="286">
        <v>43990.625</v>
      </c>
      <c r="Q3799">
        <v>6.833000000000002</v>
      </c>
      <c r="S3799" s="286">
        <v>44583.708333333336</v>
      </c>
      <c r="T3799" s="461">
        <v>4.4444679999999996</v>
      </c>
      <c r="V3799" s="286">
        <v>45042.833333333336</v>
      </c>
      <c r="W3799">
        <v>65.720399999999998</v>
      </c>
    </row>
    <row r="3800" spans="4:23" x14ac:dyDescent="0.2">
      <c r="D3800" s="408" t="s">
        <v>1326</v>
      </c>
      <c r="E3800" s="277">
        <v>10.942004999999995</v>
      </c>
      <c r="F3800" s="874"/>
      <c r="G3800" s="874"/>
      <c r="H3800" s="874"/>
      <c r="I3800" s="874"/>
      <c r="J3800" s="874"/>
      <c r="K3800" s="874"/>
      <c r="L3800" s="874"/>
      <c r="P3800" s="286">
        <v>43990.666666666664</v>
      </c>
      <c r="Q3800">
        <v>6.3481666666666685</v>
      </c>
      <c r="S3800" s="286">
        <v>44583.75</v>
      </c>
      <c r="T3800" s="461">
        <v>4.1601400000000002</v>
      </c>
      <c r="V3800" s="286">
        <v>45042.875</v>
      </c>
      <c r="W3800">
        <v>53.487720000000003</v>
      </c>
    </row>
    <row r="3801" spans="4:23" x14ac:dyDescent="0.2">
      <c r="D3801" s="408" t="s">
        <v>1327</v>
      </c>
      <c r="E3801" s="277">
        <v>10.484708333333334</v>
      </c>
      <c r="F3801" s="874"/>
      <c r="G3801" s="874"/>
      <c r="H3801" s="874"/>
      <c r="I3801" s="874"/>
      <c r="J3801" s="874"/>
      <c r="K3801" s="874"/>
      <c r="L3801" s="874"/>
      <c r="P3801" s="286">
        <v>43990.708333333336</v>
      </c>
      <c r="Q3801">
        <v>5.7828333333333353</v>
      </c>
      <c r="S3801" s="286">
        <v>44583.791666666664</v>
      </c>
      <c r="T3801" s="461">
        <v>4.0713359999999996</v>
      </c>
      <c r="V3801" s="286">
        <v>45043.291666666664</v>
      </c>
      <c r="W3801">
        <v>230.6867</v>
      </c>
    </row>
    <row r="3802" spans="4:23" x14ac:dyDescent="0.2">
      <c r="D3802" s="408" t="s">
        <v>1328</v>
      </c>
      <c r="E3802" s="277">
        <v>9.6322516666666669</v>
      </c>
      <c r="F3802" s="874"/>
      <c r="G3802" s="874"/>
      <c r="H3802" s="874"/>
      <c r="I3802" s="874"/>
      <c r="J3802" s="874"/>
      <c r="K3802" s="874"/>
      <c r="L3802" s="874"/>
      <c r="P3802" s="286">
        <v>43990.75</v>
      </c>
      <c r="Q3802">
        <v>5.4640000000000004</v>
      </c>
      <c r="S3802" s="286">
        <v>44583.833333333336</v>
      </c>
      <c r="T3802" s="461">
        <v>4.3137299999999996</v>
      </c>
      <c r="V3802" s="286">
        <v>45043.333333333336</v>
      </c>
      <c r="W3802">
        <v>84.668869999999998</v>
      </c>
    </row>
    <row r="3803" spans="4:23" x14ac:dyDescent="0.2">
      <c r="D3803" s="408" t="s">
        <v>1329</v>
      </c>
      <c r="E3803" s="277">
        <v>9.2093183333333357</v>
      </c>
      <c r="F3803" s="874"/>
      <c r="G3803" s="874"/>
      <c r="H3803" s="874"/>
      <c r="I3803" s="874"/>
      <c r="J3803" s="874"/>
      <c r="K3803" s="874"/>
      <c r="L3803" s="874"/>
      <c r="P3803" s="286">
        <v>43990.791666666664</v>
      </c>
      <c r="Q3803">
        <v>5.2164999999999999</v>
      </c>
      <c r="S3803" s="286">
        <v>44583.875</v>
      </c>
      <c r="T3803" s="461">
        <v>4.1395770000000001</v>
      </c>
      <c r="V3803" s="286">
        <v>45043.375</v>
      </c>
      <c r="W3803">
        <v>70.185299999999998</v>
      </c>
    </row>
    <row r="3804" spans="4:23" x14ac:dyDescent="0.2">
      <c r="D3804" s="408" t="s">
        <v>1330</v>
      </c>
      <c r="E3804" s="277">
        <v>9.200306666666668</v>
      </c>
      <c r="F3804" s="874"/>
      <c r="G3804" s="874"/>
      <c r="H3804" s="874"/>
      <c r="I3804" s="874"/>
      <c r="J3804" s="874"/>
      <c r="K3804" s="874"/>
      <c r="L3804" s="874"/>
      <c r="P3804" s="286">
        <v>43990.833333333336</v>
      </c>
      <c r="Q3804">
        <v>4.5781666666666672</v>
      </c>
      <c r="S3804" s="286">
        <v>44583.916666666664</v>
      </c>
      <c r="T3804" s="461">
        <v>3.9035380000000002</v>
      </c>
      <c r="V3804" s="286">
        <v>45043.416666666664</v>
      </c>
      <c r="W3804">
        <v>60.93638</v>
      </c>
    </row>
    <row r="3805" spans="4:23" x14ac:dyDescent="0.2">
      <c r="D3805" s="408" t="s">
        <v>1331</v>
      </c>
      <c r="E3805" s="277">
        <v>6.887105</v>
      </c>
      <c r="F3805" s="874"/>
      <c r="G3805" s="874"/>
      <c r="H3805" s="874"/>
      <c r="I3805" s="874"/>
      <c r="J3805" s="874"/>
      <c r="K3805" s="874"/>
      <c r="L3805" s="874"/>
      <c r="P3805" s="286">
        <v>43990.875</v>
      </c>
      <c r="Q3805">
        <v>2.4361666666666668</v>
      </c>
      <c r="S3805" s="286">
        <v>44583.958333333336</v>
      </c>
      <c r="T3805" s="461">
        <v>8.934113</v>
      </c>
      <c r="V3805" s="286">
        <v>45043.458333333336</v>
      </c>
      <c r="W3805">
        <v>53.769410000000001</v>
      </c>
    </row>
    <row r="3806" spans="4:23" x14ac:dyDescent="0.2">
      <c r="D3806" s="408" t="s">
        <v>1332</v>
      </c>
      <c r="E3806" s="277">
        <v>3.5744199999999986</v>
      </c>
      <c r="F3806" s="874"/>
      <c r="G3806" s="874"/>
      <c r="H3806" s="874"/>
      <c r="I3806" s="874"/>
      <c r="J3806" s="874"/>
      <c r="K3806" s="874"/>
      <c r="L3806" s="874"/>
      <c r="P3806" s="286">
        <v>43990.916666666664</v>
      </c>
      <c r="Q3806">
        <v>4.6583333333333341</v>
      </c>
      <c r="S3806" s="286">
        <v>44584</v>
      </c>
      <c r="T3806" s="461">
        <v>9.6314189999999993</v>
      </c>
      <c r="V3806" s="286">
        <v>45043.5</v>
      </c>
      <c r="W3806">
        <v>49.434460000000001</v>
      </c>
    </row>
    <row r="3807" spans="4:23" x14ac:dyDescent="0.2">
      <c r="D3807" s="408" t="s">
        <v>1333</v>
      </c>
      <c r="E3807" s="277">
        <v>5.2556700000000047</v>
      </c>
      <c r="F3807" s="874"/>
      <c r="G3807" s="874"/>
      <c r="H3807" s="874"/>
      <c r="I3807" s="874"/>
      <c r="J3807" s="874"/>
      <c r="K3807" s="874"/>
      <c r="L3807" s="874"/>
      <c r="P3807" s="286">
        <v>43990.958333333336</v>
      </c>
      <c r="Q3807">
        <v>-0.30266666666666686</v>
      </c>
      <c r="S3807" s="286">
        <v>44584.041666666664</v>
      </c>
      <c r="T3807" s="461">
        <v>5.625737</v>
      </c>
      <c r="V3807" s="286">
        <v>45043.541666666664</v>
      </c>
      <c r="W3807">
        <v>169.2028</v>
      </c>
    </row>
    <row r="3808" spans="4:23" x14ac:dyDescent="0.2">
      <c r="D3808" s="408" t="s">
        <v>1334</v>
      </c>
      <c r="E3808" s="277">
        <v>7.2973733333333346</v>
      </c>
      <c r="F3808" s="874"/>
      <c r="G3808" s="874"/>
      <c r="H3808" s="874"/>
      <c r="I3808" s="874"/>
      <c r="J3808" s="874"/>
      <c r="K3808" s="874"/>
      <c r="L3808" s="874"/>
      <c r="P3808" s="286">
        <v>43991</v>
      </c>
      <c r="Q3808">
        <v>1.7944999999999998</v>
      </c>
      <c r="S3808" s="286">
        <v>44584.083333333336</v>
      </c>
      <c r="T3808" s="461">
        <v>0.32317960000000001</v>
      </c>
      <c r="V3808" s="286">
        <v>45043.583333333336</v>
      </c>
      <c r="W3808">
        <v>164.2578</v>
      </c>
    </row>
    <row r="3809" spans="4:23" ht="15" x14ac:dyDescent="0.25">
      <c r="D3809" s="406" t="s">
        <v>1105</v>
      </c>
      <c r="E3809" s="407"/>
      <c r="F3809" s="874"/>
      <c r="G3809" s="874"/>
      <c r="H3809" s="874"/>
      <c r="I3809" s="874"/>
      <c r="J3809" s="874"/>
      <c r="K3809" s="874"/>
      <c r="L3809" s="874"/>
      <c r="P3809" s="286">
        <v>43991.041666666664</v>
      </c>
      <c r="Q3809">
        <v>4.3298333333333341</v>
      </c>
      <c r="S3809" s="286">
        <v>44584.125</v>
      </c>
      <c r="T3809" s="461">
        <v>3.4614379999999998</v>
      </c>
      <c r="V3809" s="286">
        <v>45043.625</v>
      </c>
      <c r="W3809">
        <v>61.701779999999999</v>
      </c>
    </row>
    <row r="3810" spans="4:23" x14ac:dyDescent="0.2">
      <c r="D3810" s="408" t="s">
        <v>1311</v>
      </c>
      <c r="E3810" s="277">
        <v>7.5761266666666662</v>
      </c>
      <c r="F3810" s="874"/>
      <c r="G3810" s="874"/>
      <c r="H3810" s="874"/>
      <c r="I3810" s="874"/>
      <c r="J3810" s="874"/>
      <c r="K3810" s="874"/>
      <c r="L3810" s="874"/>
      <c r="P3810" s="286">
        <v>43991.083333333336</v>
      </c>
      <c r="Q3810">
        <v>4.7354999999999983</v>
      </c>
      <c r="S3810" s="286">
        <v>44584.166666666664</v>
      </c>
      <c r="T3810" s="461">
        <v>5.0900460000000001</v>
      </c>
      <c r="V3810" s="286">
        <v>45043.666666666664</v>
      </c>
      <c r="W3810">
        <v>42.016889999999997</v>
      </c>
    </row>
    <row r="3811" spans="4:23" x14ac:dyDescent="0.2">
      <c r="D3811" s="408" t="s">
        <v>1312</v>
      </c>
      <c r="E3811" s="277">
        <v>2.1790333333333334</v>
      </c>
      <c r="F3811" s="874"/>
      <c r="G3811" s="874"/>
      <c r="H3811" s="874"/>
      <c r="I3811" s="874"/>
      <c r="J3811" s="874"/>
      <c r="K3811" s="874"/>
      <c r="L3811" s="874"/>
      <c r="P3811" s="286">
        <v>43991.125</v>
      </c>
      <c r="Q3811">
        <v>293.46966666666651</v>
      </c>
      <c r="S3811" s="286">
        <v>44584.208333333336</v>
      </c>
      <c r="T3811" s="461">
        <v>10.90522</v>
      </c>
      <c r="V3811" s="286">
        <v>45043.708333333336</v>
      </c>
      <c r="W3811">
        <v>52.743540000000003</v>
      </c>
    </row>
    <row r="3812" spans="4:23" x14ac:dyDescent="0.2">
      <c r="D3812" s="408" t="s">
        <v>1313</v>
      </c>
      <c r="E3812" s="277">
        <v>8.0282133333333334</v>
      </c>
      <c r="F3812" s="874"/>
      <c r="G3812" s="874"/>
      <c r="H3812" s="874"/>
      <c r="I3812" s="874"/>
      <c r="J3812" s="874"/>
      <c r="K3812" s="874"/>
      <c r="L3812" s="874"/>
      <c r="P3812" s="286">
        <v>43991.166666666664</v>
      </c>
      <c r="Q3812">
        <v>11.332333333333334</v>
      </c>
      <c r="S3812" s="286">
        <v>44584.25</v>
      </c>
      <c r="T3812" s="461">
        <v>3.0608610000000001</v>
      </c>
      <c r="V3812" s="286">
        <v>45043.75</v>
      </c>
      <c r="W3812">
        <v>52.273130000000002</v>
      </c>
    </row>
    <row r="3813" spans="4:23" x14ac:dyDescent="0.2">
      <c r="D3813" s="408" t="s">
        <v>1314</v>
      </c>
      <c r="E3813" s="277">
        <v>398.79052166666685</v>
      </c>
      <c r="F3813" s="874"/>
      <c r="G3813" s="874"/>
      <c r="H3813" s="874"/>
      <c r="I3813" s="874"/>
      <c r="J3813" s="874"/>
      <c r="K3813" s="874"/>
      <c r="L3813" s="874"/>
      <c r="P3813" s="286">
        <v>43991.208333333336</v>
      </c>
      <c r="Q3813">
        <v>8.7160000000000011</v>
      </c>
      <c r="S3813" s="286">
        <v>44584.291666666664</v>
      </c>
      <c r="T3813" s="461">
        <v>3.3745630000000002</v>
      </c>
      <c r="V3813" s="286">
        <v>45043.791666666664</v>
      </c>
      <c r="W3813">
        <v>51.149039999999999</v>
      </c>
    </row>
    <row r="3814" spans="4:23" x14ac:dyDescent="0.2">
      <c r="D3814" s="408" t="s">
        <v>1315</v>
      </c>
      <c r="E3814" s="277">
        <v>21.3277</v>
      </c>
      <c r="F3814" s="874"/>
      <c r="G3814" s="874"/>
      <c r="H3814" s="874"/>
      <c r="I3814" s="874"/>
      <c r="J3814" s="874"/>
      <c r="K3814" s="874"/>
      <c r="L3814" s="874"/>
      <c r="P3814" s="286">
        <v>43991.25</v>
      </c>
      <c r="Q3814">
        <v>316.65383333333341</v>
      </c>
      <c r="S3814" s="286">
        <v>44584.333333333336</v>
      </c>
      <c r="T3814" s="461">
        <v>3.3457569999999999</v>
      </c>
      <c r="V3814" s="286">
        <v>45043.833333333336</v>
      </c>
      <c r="W3814">
        <v>40.155200000000001</v>
      </c>
    </row>
    <row r="3815" spans="4:23" x14ac:dyDescent="0.2">
      <c r="D3815" s="408" t="s">
        <v>1316</v>
      </c>
      <c r="E3815" s="277">
        <v>13.193156666666665</v>
      </c>
      <c r="F3815" s="874"/>
      <c r="G3815" s="874"/>
      <c r="H3815" s="874"/>
      <c r="I3815" s="874"/>
      <c r="J3815" s="874"/>
      <c r="K3815" s="874"/>
      <c r="L3815" s="874"/>
      <c r="P3815" s="286">
        <v>43991.291666666664</v>
      </c>
      <c r="Q3815">
        <v>88.047499999999985</v>
      </c>
      <c r="S3815" s="286">
        <v>44584.375</v>
      </c>
      <c r="T3815" s="461">
        <v>3.5215839999999998</v>
      </c>
      <c r="V3815" s="286">
        <v>45043.875</v>
      </c>
      <c r="W3815">
        <v>51.52205</v>
      </c>
    </row>
    <row r="3816" spans="4:23" x14ac:dyDescent="0.2">
      <c r="D3816" s="408" t="s">
        <v>1317</v>
      </c>
      <c r="E3816" s="277">
        <v>37.465718333333335</v>
      </c>
      <c r="F3816" s="874"/>
      <c r="G3816" s="874"/>
      <c r="H3816" s="874"/>
      <c r="I3816" s="874"/>
      <c r="J3816" s="874"/>
      <c r="K3816" s="874"/>
      <c r="L3816" s="874"/>
      <c r="P3816" s="286">
        <v>43991.333333333336</v>
      </c>
      <c r="Q3816">
        <v>55.945999999999977</v>
      </c>
      <c r="S3816" s="286">
        <v>44584.416666666664</v>
      </c>
      <c r="T3816" s="461">
        <v>3.8909549999999999</v>
      </c>
      <c r="V3816" s="286">
        <v>45044.291666666664</v>
      </c>
      <c r="W3816">
        <v>398.47239999999999</v>
      </c>
    </row>
    <row r="3817" spans="4:23" x14ac:dyDescent="0.2">
      <c r="D3817" s="408" t="s">
        <v>1318</v>
      </c>
      <c r="E3817" s="277">
        <v>189.09663333333336</v>
      </c>
      <c r="F3817" s="874"/>
      <c r="G3817" s="874"/>
      <c r="H3817" s="874"/>
      <c r="I3817" s="874"/>
      <c r="J3817" s="874"/>
      <c r="K3817" s="874"/>
      <c r="L3817" s="874"/>
      <c r="P3817" s="286">
        <v>43991.375</v>
      </c>
      <c r="Q3817">
        <v>68.974333333333334</v>
      </c>
      <c r="S3817" s="286">
        <v>44584.458333333336</v>
      </c>
      <c r="T3817" s="461">
        <v>4.1213160000000002</v>
      </c>
      <c r="V3817" s="286">
        <v>45044.333333333336</v>
      </c>
      <c r="W3817">
        <v>118.1383</v>
      </c>
    </row>
    <row r="3818" spans="4:23" x14ac:dyDescent="0.2">
      <c r="D3818" s="408" t="s">
        <v>1319</v>
      </c>
      <c r="E3818" s="277">
        <v>135.10885000000002</v>
      </c>
      <c r="F3818" s="874"/>
      <c r="G3818" s="874"/>
      <c r="H3818" s="874"/>
      <c r="I3818" s="874"/>
      <c r="J3818" s="874"/>
      <c r="K3818" s="874"/>
      <c r="L3818" s="874"/>
      <c r="P3818" s="286">
        <v>43991.416666666664</v>
      </c>
      <c r="Q3818">
        <v>79.684833333333316</v>
      </c>
      <c r="S3818" s="286">
        <v>44584.5</v>
      </c>
      <c r="T3818" s="461">
        <v>4.6374690000000003</v>
      </c>
      <c r="V3818" s="286">
        <v>45044.375</v>
      </c>
      <c r="W3818">
        <v>108.1006</v>
      </c>
    </row>
    <row r="3819" spans="4:23" x14ac:dyDescent="0.2">
      <c r="D3819" s="408" t="s">
        <v>1320</v>
      </c>
      <c r="E3819" s="277">
        <v>139.22546666666665</v>
      </c>
      <c r="F3819" s="874"/>
      <c r="G3819" s="874"/>
      <c r="H3819" s="874"/>
      <c r="I3819" s="874"/>
      <c r="J3819" s="874"/>
      <c r="K3819" s="874"/>
      <c r="L3819" s="874"/>
      <c r="P3819" s="286">
        <v>43991.458333333336</v>
      </c>
      <c r="Q3819">
        <v>99.04666666666661</v>
      </c>
      <c r="S3819" s="286">
        <v>44584.541666666664</v>
      </c>
      <c r="T3819" s="461">
        <v>5.4667430000000001</v>
      </c>
      <c r="V3819" s="286">
        <v>45044.416666666664</v>
      </c>
      <c r="W3819">
        <v>61.303780000000003</v>
      </c>
    </row>
    <row r="3820" spans="4:23" x14ac:dyDescent="0.2">
      <c r="D3820" s="408" t="s">
        <v>1321</v>
      </c>
      <c r="E3820" s="277">
        <v>201.46354999999994</v>
      </c>
      <c r="F3820" s="874"/>
      <c r="G3820" s="874"/>
      <c r="H3820" s="874"/>
      <c r="I3820" s="874"/>
      <c r="J3820" s="874"/>
      <c r="K3820" s="874"/>
      <c r="L3820" s="874"/>
      <c r="P3820" s="286">
        <v>43991.5</v>
      </c>
      <c r="Q3820">
        <v>153.94316666666671</v>
      </c>
      <c r="S3820" s="286">
        <v>44584.583333333336</v>
      </c>
      <c r="T3820" s="461">
        <v>6.2131629999999998</v>
      </c>
      <c r="V3820" s="286">
        <v>45044.458333333336</v>
      </c>
      <c r="W3820">
        <v>114.7525</v>
      </c>
    </row>
    <row r="3821" spans="4:23" x14ac:dyDescent="0.2">
      <c r="D3821" s="408" t="s">
        <v>1322</v>
      </c>
      <c r="E3821" s="277">
        <v>128.58823333333333</v>
      </c>
      <c r="F3821" s="874"/>
      <c r="G3821" s="874"/>
      <c r="H3821" s="874"/>
      <c r="I3821" s="874"/>
      <c r="J3821" s="874"/>
      <c r="K3821" s="874"/>
      <c r="L3821" s="874"/>
      <c r="P3821" s="286">
        <v>43991.541666666664</v>
      </c>
      <c r="Q3821">
        <v>92.259666666666689</v>
      </c>
      <c r="S3821" s="286">
        <v>44584.625</v>
      </c>
      <c r="T3821" s="461">
        <v>6.4829439999999998</v>
      </c>
      <c r="V3821" s="286">
        <v>45044.5</v>
      </c>
      <c r="W3821">
        <v>71.366739999999993</v>
      </c>
    </row>
    <row r="3822" spans="4:23" x14ac:dyDescent="0.2">
      <c r="D3822" s="408" t="s">
        <v>1323</v>
      </c>
      <c r="E3822" s="277">
        <v>193.66791666666668</v>
      </c>
      <c r="F3822" s="874"/>
      <c r="G3822" s="874"/>
      <c r="H3822" s="874"/>
      <c r="I3822" s="874"/>
      <c r="J3822" s="874"/>
      <c r="K3822" s="874"/>
      <c r="L3822" s="874"/>
      <c r="P3822" s="286">
        <v>43991.583333333336</v>
      </c>
      <c r="Q3822">
        <v>118.63250000000004</v>
      </c>
      <c r="S3822" s="286">
        <v>44584.666666666664</v>
      </c>
      <c r="T3822" s="461">
        <v>6.0261490000000002</v>
      </c>
      <c r="V3822" s="286">
        <v>45044.541666666664</v>
      </c>
      <c r="W3822">
        <v>166.66550000000001</v>
      </c>
    </row>
    <row r="3823" spans="4:23" x14ac:dyDescent="0.2">
      <c r="D3823" s="408" t="s">
        <v>1324</v>
      </c>
      <c r="E3823" s="277">
        <v>166.06118333333333</v>
      </c>
      <c r="F3823" s="874"/>
      <c r="G3823" s="874"/>
      <c r="H3823" s="874"/>
      <c r="I3823" s="874"/>
      <c r="J3823" s="874"/>
      <c r="K3823" s="874"/>
      <c r="L3823" s="874"/>
      <c r="P3823" s="286">
        <v>43991.625</v>
      </c>
      <c r="Q3823">
        <v>135.00966666666667</v>
      </c>
      <c r="S3823" s="286">
        <v>44584.708333333336</v>
      </c>
      <c r="T3823" s="461">
        <v>5.5306680000000004</v>
      </c>
      <c r="V3823" s="286">
        <v>45044.583333333336</v>
      </c>
      <c r="W3823">
        <v>150.06399999999999</v>
      </c>
    </row>
    <row r="3824" spans="4:23" x14ac:dyDescent="0.2">
      <c r="D3824" s="408" t="s">
        <v>1325</v>
      </c>
      <c r="E3824" s="277">
        <v>90.918950000000009</v>
      </c>
      <c r="F3824" s="874"/>
      <c r="G3824" s="874"/>
      <c r="H3824" s="874"/>
      <c r="I3824" s="874"/>
      <c r="J3824" s="874"/>
      <c r="K3824" s="874"/>
      <c r="L3824" s="874"/>
      <c r="P3824" s="286">
        <v>43991.666666666664</v>
      </c>
      <c r="Q3824">
        <v>123.10550000000002</v>
      </c>
      <c r="S3824" s="286">
        <v>44584.75</v>
      </c>
      <c r="T3824" s="461">
        <v>5.1342819999999998</v>
      </c>
      <c r="V3824" s="286">
        <v>45044.625</v>
      </c>
      <c r="W3824">
        <v>63.053669999999997</v>
      </c>
    </row>
    <row r="3825" spans="4:23" x14ac:dyDescent="0.2">
      <c r="D3825" s="408" t="s">
        <v>1326</v>
      </c>
      <c r="E3825" s="277">
        <v>27.581566666666671</v>
      </c>
      <c r="F3825" s="874"/>
      <c r="G3825" s="874"/>
      <c r="H3825" s="874"/>
      <c r="I3825" s="874"/>
      <c r="J3825" s="874"/>
      <c r="K3825" s="874"/>
      <c r="L3825" s="874"/>
      <c r="P3825" s="286">
        <v>43991.708333333336</v>
      </c>
      <c r="Q3825">
        <v>102.11550000000001</v>
      </c>
      <c r="S3825" s="286">
        <v>44584.791666666664</v>
      </c>
      <c r="T3825" s="461">
        <v>14.249040000000001</v>
      </c>
      <c r="V3825" s="286">
        <v>45044.666666666664</v>
      </c>
      <c r="W3825">
        <v>24.00235</v>
      </c>
    </row>
    <row r="3826" spans="4:23" x14ac:dyDescent="0.2">
      <c r="D3826" s="408" t="s">
        <v>1327</v>
      </c>
      <c r="E3826" s="277">
        <v>15.762501666666667</v>
      </c>
      <c r="F3826" s="874"/>
      <c r="G3826" s="874"/>
      <c r="H3826" s="874"/>
      <c r="I3826" s="874"/>
      <c r="J3826" s="874"/>
      <c r="K3826" s="874"/>
      <c r="L3826" s="874"/>
      <c r="P3826" s="286">
        <v>43991.75</v>
      </c>
      <c r="Q3826">
        <v>79.137500000000003</v>
      </c>
      <c r="S3826" s="286">
        <v>44584.833333333336</v>
      </c>
      <c r="T3826" s="461">
        <v>3.769434</v>
      </c>
      <c r="V3826" s="286">
        <v>45044.708333333336</v>
      </c>
      <c r="W3826">
        <v>47.64123</v>
      </c>
    </row>
    <row r="3827" spans="4:23" x14ac:dyDescent="0.2">
      <c r="D3827" s="408" t="s">
        <v>1328</v>
      </c>
      <c r="E3827" s="277">
        <v>13.872483333333332</v>
      </c>
      <c r="F3827" s="874"/>
      <c r="G3827" s="874"/>
      <c r="H3827" s="874"/>
      <c r="I3827" s="874"/>
      <c r="J3827" s="874"/>
      <c r="K3827" s="874"/>
      <c r="L3827" s="874"/>
      <c r="P3827" s="286">
        <v>43991.791666666664</v>
      </c>
      <c r="Q3827">
        <v>94.089666666666687</v>
      </c>
      <c r="S3827" s="286">
        <v>44584.875</v>
      </c>
      <c r="T3827" s="461">
        <v>4.1456359999999997</v>
      </c>
      <c r="V3827" s="286">
        <v>45044.75</v>
      </c>
      <c r="W3827">
        <v>81.96893</v>
      </c>
    </row>
    <row r="3828" spans="4:23" x14ac:dyDescent="0.2">
      <c r="D3828" s="408" t="s">
        <v>1329</v>
      </c>
      <c r="E3828" s="277">
        <v>51.651369999999979</v>
      </c>
      <c r="F3828" s="874"/>
      <c r="G3828" s="874"/>
      <c r="H3828" s="874"/>
      <c r="I3828" s="874"/>
      <c r="J3828" s="874"/>
      <c r="K3828" s="874"/>
      <c r="L3828" s="874"/>
      <c r="P3828" s="286">
        <v>43991.833333333336</v>
      </c>
      <c r="Q3828">
        <v>129.15866666666668</v>
      </c>
      <c r="S3828" s="286">
        <v>44584.916666666664</v>
      </c>
      <c r="T3828" s="461">
        <v>2.8707699999999998</v>
      </c>
      <c r="V3828" s="286">
        <v>45044.791666666664</v>
      </c>
      <c r="W3828">
        <v>19.530850000000001</v>
      </c>
    </row>
    <row r="3829" spans="4:23" x14ac:dyDescent="0.2">
      <c r="D3829" s="408" t="s">
        <v>1330</v>
      </c>
      <c r="E3829" s="277">
        <v>11.219146666666667</v>
      </c>
      <c r="F3829" s="874"/>
      <c r="G3829" s="874"/>
      <c r="H3829" s="874"/>
      <c r="I3829" s="874"/>
      <c r="J3829" s="874"/>
      <c r="K3829" s="874"/>
      <c r="L3829" s="874"/>
      <c r="P3829" s="286">
        <v>43991.875</v>
      </c>
      <c r="Q3829">
        <v>63.706499999999991</v>
      </c>
      <c r="S3829" s="286">
        <v>44584.958333333336</v>
      </c>
      <c r="T3829" s="461">
        <v>6.6781750000000004</v>
      </c>
      <c r="V3829" s="286">
        <v>45044.833333333336</v>
      </c>
      <c r="W3829">
        <v>33.205820000000003</v>
      </c>
    </row>
    <row r="3830" spans="4:23" x14ac:dyDescent="0.2">
      <c r="D3830" s="408" t="s">
        <v>1331</v>
      </c>
      <c r="E3830" s="277">
        <v>9.9123083333333319</v>
      </c>
      <c r="F3830" s="874"/>
      <c r="G3830" s="874"/>
      <c r="H3830" s="874"/>
      <c r="I3830" s="874"/>
      <c r="J3830" s="874"/>
      <c r="K3830" s="874"/>
      <c r="L3830" s="874"/>
      <c r="P3830" s="286">
        <v>43991.916666666664</v>
      </c>
      <c r="Q3830">
        <v>13.19866666666667</v>
      </c>
      <c r="S3830" s="286">
        <v>44585</v>
      </c>
      <c r="T3830" s="461">
        <v>5.7704219999999999</v>
      </c>
      <c r="V3830" s="286">
        <v>45044.875</v>
      </c>
      <c r="W3830">
        <v>7.4777839999999998</v>
      </c>
    </row>
    <row r="3831" spans="4:23" x14ac:dyDescent="0.2">
      <c r="D3831" s="408" t="s">
        <v>1332</v>
      </c>
      <c r="E3831" s="277">
        <v>8.0532450000000004</v>
      </c>
      <c r="F3831" s="874"/>
      <c r="G3831" s="874"/>
      <c r="H3831" s="874"/>
      <c r="I3831" s="874"/>
      <c r="J3831" s="874"/>
      <c r="K3831" s="874"/>
      <c r="L3831" s="874"/>
      <c r="P3831" s="286">
        <v>43991.958333333336</v>
      </c>
      <c r="Q3831">
        <v>8.4571666666666676</v>
      </c>
      <c r="S3831" s="286">
        <v>44585.041666666664</v>
      </c>
      <c r="T3831" s="461">
        <v>5.8162839999999996</v>
      </c>
      <c r="V3831" s="286">
        <v>45045.291666666664</v>
      </c>
      <c r="W3831" t="s">
        <v>1736</v>
      </c>
    </row>
    <row r="3832" spans="4:23" x14ac:dyDescent="0.2">
      <c r="D3832" s="408" t="s">
        <v>1333</v>
      </c>
      <c r="E3832" s="277">
        <v>9.4033433333333303</v>
      </c>
      <c r="F3832" s="874"/>
      <c r="G3832" s="874"/>
      <c r="H3832" s="874"/>
      <c r="I3832" s="874"/>
      <c r="J3832" s="874"/>
      <c r="K3832" s="874"/>
      <c r="L3832" s="874"/>
      <c r="P3832" s="286">
        <v>43992</v>
      </c>
      <c r="Q3832">
        <v>6.8125000000000018</v>
      </c>
      <c r="S3832" s="286">
        <v>44585.083333333336</v>
      </c>
      <c r="T3832" s="461">
        <v>3.866581</v>
      </c>
      <c r="V3832" s="286">
        <v>45045.333333333336</v>
      </c>
      <c r="W3832" t="s">
        <v>1736</v>
      </c>
    </row>
    <row r="3833" spans="4:23" x14ac:dyDescent="0.2">
      <c r="D3833" s="408" t="s">
        <v>1334</v>
      </c>
      <c r="E3833" s="277">
        <v>10.886461666666669</v>
      </c>
      <c r="F3833" s="874"/>
      <c r="G3833" s="874"/>
      <c r="H3833" s="874"/>
      <c r="I3833" s="874"/>
      <c r="J3833" s="874"/>
      <c r="K3833" s="874"/>
      <c r="L3833" s="874"/>
      <c r="P3833" s="286">
        <v>43992.041666666664</v>
      </c>
      <c r="Q3833">
        <v>6.0471666666666657</v>
      </c>
      <c r="S3833" s="286">
        <v>44585.125</v>
      </c>
      <c r="T3833" s="461">
        <v>3.7515999999999998</v>
      </c>
      <c r="V3833" s="286">
        <v>45045.375</v>
      </c>
      <c r="W3833" t="s">
        <v>1736</v>
      </c>
    </row>
    <row r="3834" spans="4:23" ht="15" x14ac:dyDescent="0.25">
      <c r="D3834" s="406" t="s">
        <v>1106</v>
      </c>
      <c r="E3834" s="407"/>
      <c r="F3834" s="874"/>
      <c r="G3834" s="874"/>
      <c r="H3834" s="874"/>
      <c r="I3834" s="874"/>
      <c r="J3834" s="874"/>
      <c r="K3834" s="874"/>
      <c r="L3834" s="874"/>
      <c r="P3834" s="286">
        <v>43992.083333333336</v>
      </c>
      <c r="Q3834">
        <v>5.6043333333333338</v>
      </c>
      <c r="S3834" s="286">
        <v>44585.166666666664</v>
      </c>
      <c r="T3834" s="461">
        <v>3.8098160000000001</v>
      </c>
      <c r="V3834" s="286">
        <v>45045.416666666664</v>
      </c>
      <c r="W3834" t="s">
        <v>1736</v>
      </c>
    </row>
    <row r="3835" spans="4:23" x14ac:dyDescent="0.2">
      <c r="D3835" s="408" t="s">
        <v>1311</v>
      </c>
      <c r="E3835" s="277">
        <v>16.087806666666673</v>
      </c>
      <c r="F3835" s="874"/>
      <c r="G3835" s="874"/>
      <c r="H3835" s="874"/>
      <c r="I3835" s="874"/>
      <c r="J3835" s="874"/>
      <c r="K3835" s="874"/>
      <c r="L3835" s="874"/>
      <c r="P3835" s="286">
        <v>43992.125</v>
      </c>
      <c r="Q3835">
        <v>266.64099999999996</v>
      </c>
      <c r="S3835" s="286">
        <v>44585.208333333336</v>
      </c>
      <c r="T3835" s="461">
        <v>258.06790000000001</v>
      </c>
      <c r="V3835" s="286">
        <v>45045.458333333336</v>
      </c>
      <c r="W3835" t="s">
        <v>1736</v>
      </c>
    </row>
    <row r="3836" spans="4:23" x14ac:dyDescent="0.2">
      <c r="D3836" s="408" t="s">
        <v>1312</v>
      </c>
      <c r="E3836" s="277">
        <v>11.725951666666665</v>
      </c>
      <c r="F3836" s="874"/>
      <c r="G3836" s="874"/>
      <c r="H3836" s="874"/>
      <c r="I3836" s="874"/>
      <c r="J3836" s="874"/>
      <c r="K3836" s="874"/>
      <c r="L3836" s="874"/>
      <c r="P3836" s="286">
        <v>43992.166666666664</v>
      </c>
      <c r="Q3836">
        <v>12.440166666666666</v>
      </c>
      <c r="S3836" s="286">
        <v>44585.25</v>
      </c>
      <c r="T3836" s="461">
        <v>86.896479999999997</v>
      </c>
      <c r="V3836" s="286">
        <v>45045.5</v>
      </c>
      <c r="W3836" t="s">
        <v>1736</v>
      </c>
    </row>
    <row r="3837" spans="4:23" x14ac:dyDescent="0.2">
      <c r="D3837" s="408" t="s">
        <v>1313</v>
      </c>
      <c r="E3837" s="277">
        <v>9.3494500000000009</v>
      </c>
      <c r="F3837" s="874"/>
      <c r="G3837" s="874"/>
      <c r="H3837" s="874"/>
      <c r="I3837" s="874"/>
      <c r="J3837" s="874"/>
      <c r="K3837" s="874"/>
      <c r="L3837" s="874"/>
      <c r="P3837" s="286">
        <v>43992.208333333336</v>
      </c>
      <c r="Q3837">
        <v>10.021666666666665</v>
      </c>
      <c r="S3837" s="286">
        <v>44585.291666666664</v>
      </c>
      <c r="T3837" s="461">
        <v>121.9967</v>
      </c>
      <c r="V3837" s="286">
        <v>45045.541666666664</v>
      </c>
      <c r="W3837" t="s">
        <v>1736</v>
      </c>
    </row>
    <row r="3838" spans="4:23" x14ac:dyDescent="0.2">
      <c r="D3838" s="408" t="s">
        <v>1314</v>
      </c>
      <c r="E3838" s="277">
        <v>407.95836333333307</v>
      </c>
      <c r="F3838" s="874"/>
      <c r="G3838" s="874"/>
      <c r="H3838" s="874"/>
      <c r="I3838" s="874"/>
      <c r="J3838" s="874"/>
      <c r="K3838" s="874"/>
      <c r="L3838" s="874"/>
      <c r="P3838" s="286">
        <v>43992.25</v>
      </c>
      <c r="Q3838">
        <v>327.41233333333361</v>
      </c>
      <c r="S3838" s="286">
        <v>44585.333333333336</v>
      </c>
      <c r="T3838" s="461">
        <v>95.172219999999996</v>
      </c>
      <c r="V3838" s="286">
        <v>45045.583333333336</v>
      </c>
      <c r="W3838" t="s">
        <v>1736</v>
      </c>
    </row>
    <row r="3839" spans="4:23" x14ac:dyDescent="0.2">
      <c r="D3839" s="408" t="s">
        <v>1315</v>
      </c>
      <c r="E3839" s="277">
        <v>20.9451</v>
      </c>
      <c r="F3839" s="874"/>
      <c r="G3839" s="874"/>
      <c r="H3839" s="874"/>
      <c r="I3839" s="874"/>
      <c r="J3839" s="874"/>
      <c r="K3839" s="874"/>
      <c r="L3839" s="874"/>
      <c r="P3839" s="286">
        <v>43992.291666666664</v>
      </c>
      <c r="Q3839">
        <v>156.19399999999999</v>
      </c>
      <c r="S3839" s="286">
        <v>44585.375</v>
      </c>
      <c r="T3839" s="461">
        <v>116.6046</v>
      </c>
      <c r="V3839" s="286">
        <v>45045.625</v>
      </c>
      <c r="W3839" t="s">
        <v>1736</v>
      </c>
    </row>
    <row r="3840" spans="4:23" x14ac:dyDescent="0.2">
      <c r="D3840" s="408" t="s">
        <v>1316</v>
      </c>
      <c r="E3840" s="277">
        <v>14.096116666666671</v>
      </c>
      <c r="F3840" s="874"/>
      <c r="G3840" s="874"/>
      <c r="H3840" s="874"/>
      <c r="I3840" s="874"/>
      <c r="J3840" s="874"/>
      <c r="K3840" s="874"/>
      <c r="L3840" s="874"/>
      <c r="P3840" s="286">
        <v>43992.333333333336</v>
      </c>
      <c r="Q3840">
        <v>48.852166666666662</v>
      </c>
      <c r="S3840" s="286">
        <v>44585.416666666664</v>
      </c>
      <c r="T3840" s="461">
        <v>158.82820000000001</v>
      </c>
      <c r="V3840" s="286">
        <v>45045.666666666664</v>
      </c>
      <c r="W3840" t="s">
        <v>1736</v>
      </c>
    </row>
    <row r="3841" spans="4:23" x14ac:dyDescent="0.2">
      <c r="D3841" s="408" t="s">
        <v>1317</v>
      </c>
      <c r="E3841" s="277">
        <v>36.456598333333332</v>
      </c>
      <c r="F3841" s="874"/>
      <c r="G3841" s="874"/>
      <c r="H3841" s="874"/>
      <c r="I3841" s="874"/>
      <c r="J3841" s="874"/>
      <c r="K3841" s="874"/>
      <c r="L3841" s="874"/>
      <c r="P3841" s="286">
        <v>43992.375</v>
      </c>
      <c r="Q3841">
        <v>51.392833333333321</v>
      </c>
      <c r="S3841" s="286">
        <v>44585.458333333336</v>
      </c>
      <c r="T3841" s="461">
        <v>71.993970000000004</v>
      </c>
      <c r="V3841" s="286">
        <v>45045.708333333336</v>
      </c>
      <c r="W3841" t="s">
        <v>1736</v>
      </c>
    </row>
    <row r="3842" spans="4:23" x14ac:dyDescent="0.2">
      <c r="D3842" s="408" t="s">
        <v>1318</v>
      </c>
      <c r="E3842" s="277">
        <v>155.48293333333331</v>
      </c>
      <c r="F3842" s="874"/>
      <c r="G3842" s="874"/>
      <c r="H3842" s="874"/>
      <c r="I3842" s="874"/>
      <c r="J3842" s="874"/>
      <c r="K3842" s="874"/>
      <c r="L3842" s="874"/>
      <c r="P3842" s="286">
        <v>43992.416666666664</v>
      </c>
      <c r="Q3842">
        <v>55.897166666666649</v>
      </c>
      <c r="S3842" s="286">
        <v>44585.5</v>
      </c>
      <c r="T3842" s="461">
        <v>51.116419999999998</v>
      </c>
      <c r="V3842" s="286">
        <v>45045.75</v>
      </c>
      <c r="W3842" t="s">
        <v>1736</v>
      </c>
    </row>
    <row r="3843" spans="4:23" x14ac:dyDescent="0.2">
      <c r="D3843" s="408" t="s">
        <v>1319</v>
      </c>
      <c r="E3843" s="277">
        <v>177.59518333333338</v>
      </c>
      <c r="F3843" s="874"/>
      <c r="G3843" s="874"/>
      <c r="H3843" s="874"/>
      <c r="I3843" s="874"/>
      <c r="J3843" s="874"/>
      <c r="K3843" s="874"/>
      <c r="L3843" s="874"/>
      <c r="P3843" s="286">
        <v>43992.458333333336</v>
      </c>
      <c r="Q3843">
        <v>109.35150000000003</v>
      </c>
      <c r="S3843" s="286">
        <v>44585.541666666664</v>
      </c>
      <c r="T3843" s="461">
        <v>118.57640000000001</v>
      </c>
      <c r="V3843" s="286">
        <v>45045.791666666664</v>
      </c>
      <c r="W3843" t="s">
        <v>1736</v>
      </c>
    </row>
    <row r="3844" spans="4:23" x14ac:dyDescent="0.2">
      <c r="D3844" s="408" t="s">
        <v>1320</v>
      </c>
      <c r="E3844" s="277">
        <v>227.43569999999991</v>
      </c>
      <c r="F3844" s="874"/>
      <c r="G3844" s="874"/>
      <c r="H3844" s="874"/>
      <c r="I3844" s="874"/>
      <c r="J3844" s="874"/>
      <c r="K3844" s="874"/>
      <c r="L3844" s="874"/>
      <c r="P3844" s="286">
        <v>43992.5</v>
      </c>
      <c r="Q3844">
        <v>90.367333333333335</v>
      </c>
      <c r="S3844" s="286">
        <v>44585.583333333336</v>
      </c>
      <c r="T3844" s="461">
        <v>66.955789999999993</v>
      </c>
      <c r="V3844" s="286">
        <v>45045.833333333336</v>
      </c>
      <c r="W3844" t="s">
        <v>1736</v>
      </c>
    </row>
    <row r="3845" spans="4:23" x14ac:dyDescent="0.2">
      <c r="D3845" s="408" t="s">
        <v>1321</v>
      </c>
      <c r="E3845" s="277">
        <v>262.28033333333326</v>
      </c>
      <c r="F3845" s="874"/>
      <c r="G3845" s="874"/>
      <c r="H3845" s="874"/>
      <c r="I3845" s="874"/>
      <c r="J3845" s="874"/>
      <c r="K3845" s="874"/>
      <c r="L3845" s="874"/>
      <c r="P3845" s="286">
        <v>43992.541666666664</v>
      </c>
      <c r="Q3845">
        <v>68.980499999999978</v>
      </c>
      <c r="S3845" s="286">
        <v>44585.625</v>
      </c>
      <c r="T3845" s="461">
        <v>40.460169999999998</v>
      </c>
      <c r="V3845" s="286">
        <v>45045.875</v>
      </c>
      <c r="W3845" t="s">
        <v>1736</v>
      </c>
    </row>
    <row r="3846" spans="4:23" x14ac:dyDescent="0.2">
      <c r="D3846" s="408" t="s">
        <v>1322</v>
      </c>
      <c r="E3846" s="277">
        <v>144.24821666666671</v>
      </c>
      <c r="F3846" s="874"/>
      <c r="G3846" s="874"/>
      <c r="H3846" s="874"/>
      <c r="I3846" s="874"/>
      <c r="J3846" s="874"/>
      <c r="K3846" s="874"/>
      <c r="L3846" s="874"/>
      <c r="P3846" s="286">
        <v>43992.583333333336</v>
      </c>
      <c r="Q3846">
        <v>87.2708333333333</v>
      </c>
      <c r="S3846" s="286">
        <v>44585.666666666664</v>
      </c>
      <c r="T3846" s="461">
        <v>37.955150000000003</v>
      </c>
      <c r="V3846" s="286">
        <v>45046.291666666664</v>
      </c>
      <c r="W3846" t="s">
        <v>1736</v>
      </c>
    </row>
    <row r="3847" spans="4:23" x14ac:dyDescent="0.2">
      <c r="D3847" s="408" t="s">
        <v>1323</v>
      </c>
      <c r="E3847" s="277">
        <v>147.24349999999998</v>
      </c>
      <c r="F3847" s="874"/>
      <c r="G3847" s="874"/>
      <c r="H3847" s="874"/>
      <c r="I3847" s="874"/>
      <c r="J3847" s="874"/>
      <c r="K3847" s="874"/>
      <c r="L3847" s="874"/>
      <c r="P3847" s="286">
        <v>43992.625</v>
      </c>
      <c r="Q3847">
        <v>68.601666666666659</v>
      </c>
      <c r="S3847" s="286">
        <v>44585.708333333336</v>
      </c>
      <c r="T3847" s="461">
        <v>61.975430000000003</v>
      </c>
      <c r="V3847" s="286">
        <v>45046.333333333336</v>
      </c>
      <c r="W3847" t="s">
        <v>1736</v>
      </c>
    </row>
    <row r="3848" spans="4:23" x14ac:dyDescent="0.2">
      <c r="D3848" s="408" t="s">
        <v>1324</v>
      </c>
      <c r="E3848" s="277">
        <v>105.51866666666669</v>
      </c>
      <c r="F3848" s="874"/>
      <c r="G3848" s="874"/>
      <c r="H3848" s="874"/>
      <c r="I3848" s="874"/>
      <c r="J3848" s="874"/>
      <c r="K3848" s="874"/>
      <c r="L3848" s="874"/>
      <c r="P3848" s="286">
        <v>43992.666666666664</v>
      </c>
      <c r="Q3848">
        <v>77.329499999999982</v>
      </c>
      <c r="S3848" s="286">
        <v>44585.75</v>
      </c>
      <c r="T3848" s="461">
        <v>51.210619999999999</v>
      </c>
      <c r="V3848" s="286">
        <v>45046.375</v>
      </c>
      <c r="W3848" t="s">
        <v>1736</v>
      </c>
    </row>
    <row r="3849" spans="4:23" x14ac:dyDescent="0.2">
      <c r="D3849" s="408" t="s">
        <v>1325</v>
      </c>
      <c r="E3849" s="277">
        <v>92.461916666666667</v>
      </c>
      <c r="F3849" s="874"/>
      <c r="G3849" s="874"/>
      <c r="H3849" s="874"/>
      <c r="I3849" s="874"/>
      <c r="J3849" s="874"/>
      <c r="K3849" s="874"/>
      <c r="L3849" s="874"/>
      <c r="P3849" s="286">
        <v>43992.708333333336</v>
      </c>
      <c r="Q3849">
        <v>100.35599999999998</v>
      </c>
      <c r="S3849" s="286">
        <v>44585.791666666664</v>
      </c>
      <c r="T3849" s="461">
        <v>135.4821</v>
      </c>
      <c r="V3849" s="286">
        <v>45046.416666666664</v>
      </c>
      <c r="W3849" t="s">
        <v>1736</v>
      </c>
    </row>
    <row r="3850" spans="4:23" x14ac:dyDescent="0.2">
      <c r="D3850" s="408" t="s">
        <v>1326</v>
      </c>
      <c r="E3850" s="277">
        <v>54.156516666666661</v>
      </c>
      <c r="F3850" s="874"/>
      <c r="G3850" s="874"/>
      <c r="H3850" s="874"/>
      <c r="I3850" s="874"/>
      <c r="J3850" s="874"/>
      <c r="K3850" s="874"/>
      <c r="L3850" s="874"/>
      <c r="P3850" s="286">
        <v>43992.75</v>
      </c>
      <c r="Q3850">
        <v>70.743166666666681</v>
      </c>
      <c r="S3850" s="286">
        <v>44585.833333333336</v>
      </c>
      <c r="T3850" s="461">
        <v>67.744100000000003</v>
      </c>
      <c r="V3850" s="286">
        <v>45046.458333333336</v>
      </c>
      <c r="W3850" t="s">
        <v>1736</v>
      </c>
    </row>
    <row r="3851" spans="4:23" x14ac:dyDescent="0.2">
      <c r="D3851" s="408" t="s">
        <v>1327</v>
      </c>
      <c r="E3851" s="277">
        <v>30.963333333333331</v>
      </c>
      <c r="F3851" s="874"/>
      <c r="G3851" s="874"/>
      <c r="H3851" s="874"/>
      <c r="I3851" s="874"/>
      <c r="J3851" s="874"/>
      <c r="K3851" s="874"/>
      <c r="L3851" s="874"/>
      <c r="P3851" s="286">
        <v>43992.791666666664</v>
      </c>
      <c r="Q3851">
        <v>156.37866666666667</v>
      </c>
      <c r="S3851" s="286">
        <v>44585.875</v>
      </c>
      <c r="T3851" s="461">
        <v>22.485759999999999</v>
      </c>
      <c r="V3851" s="286">
        <v>45046.5</v>
      </c>
      <c r="W3851" t="s">
        <v>1736</v>
      </c>
    </row>
    <row r="3852" spans="4:23" x14ac:dyDescent="0.2">
      <c r="D3852" s="408" t="s">
        <v>1328</v>
      </c>
      <c r="E3852" s="277">
        <v>20.356716666666667</v>
      </c>
      <c r="F3852" s="874"/>
      <c r="G3852" s="874"/>
      <c r="H3852" s="874"/>
      <c r="I3852" s="874"/>
      <c r="J3852" s="874"/>
      <c r="K3852" s="874"/>
      <c r="L3852" s="874"/>
      <c r="P3852" s="286">
        <v>43992.833333333336</v>
      </c>
      <c r="Q3852">
        <v>154.54750000000004</v>
      </c>
      <c r="S3852" s="286">
        <v>44585.916666666664</v>
      </c>
      <c r="T3852" s="461">
        <v>19.397729999999999</v>
      </c>
      <c r="V3852" s="286">
        <v>45046.541666666664</v>
      </c>
      <c r="W3852" t="s">
        <v>1736</v>
      </c>
    </row>
    <row r="3853" spans="4:23" x14ac:dyDescent="0.2">
      <c r="D3853" s="408" t="s">
        <v>1329</v>
      </c>
      <c r="E3853" s="277">
        <v>15.94413333333333</v>
      </c>
      <c r="F3853" s="874"/>
      <c r="G3853" s="874"/>
      <c r="H3853" s="874"/>
      <c r="I3853" s="874"/>
      <c r="J3853" s="874"/>
      <c r="K3853" s="874"/>
      <c r="L3853" s="874"/>
      <c r="P3853" s="286">
        <v>43992.875</v>
      </c>
      <c r="Q3853">
        <v>87.348166666666657</v>
      </c>
      <c r="S3853" s="286">
        <v>44585.958333333336</v>
      </c>
      <c r="T3853" s="461">
        <v>18.33747</v>
      </c>
      <c r="V3853" s="286">
        <v>45046.583333333336</v>
      </c>
      <c r="W3853" t="s">
        <v>1736</v>
      </c>
    </row>
    <row r="3854" spans="4:23" x14ac:dyDescent="0.2">
      <c r="D3854" s="408" t="s">
        <v>1330</v>
      </c>
      <c r="E3854" s="277">
        <v>14.769683333333331</v>
      </c>
      <c r="F3854" s="874"/>
      <c r="G3854" s="874"/>
      <c r="H3854" s="874"/>
      <c r="I3854" s="874"/>
      <c r="J3854" s="874"/>
      <c r="K3854" s="874"/>
      <c r="L3854" s="874"/>
      <c r="P3854" s="286">
        <v>43992.916666666664</v>
      </c>
      <c r="Q3854">
        <v>80.243999999999971</v>
      </c>
      <c r="S3854" s="286">
        <v>44586</v>
      </c>
      <c r="T3854" s="461">
        <v>13.29928</v>
      </c>
      <c r="V3854" s="286">
        <v>45046.625</v>
      </c>
      <c r="W3854" t="s">
        <v>1736</v>
      </c>
    </row>
    <row r="3855" spans="4:23" x14ac:dyDescent="0.2">
      <c r="D3855" s="408" t="s">
        <v>1331</v>
      </c>
      <c r="E3855" s="277">
        <v>13.565100000000005</v>
      </c>
      <c r="F3855" s="874"/>
      <c r="G3855" s="874"/>
      <c r="H3855" s="874"/>
      <c r="I3855" s="874"/>
      <c r="J3855" s="874"/>
      <c r="K3855" s="874"/>
      <c r="L3855" s="874"/>
      <c r="P3855" s="286">
        <v>43992.958333333336</v>
      </c>
      <c r="Q3855">
        <v>21.853333333333328</v>
      </c>
      <c r="S3855" s="286">
        <v>44586.041666666664</v>
      </c>
      <c r="T3855" s="461">
        <v>10.99244</v>
      </c>
      <c r="V3855" s="286">
        <v>45046.666666666664</v>
      </c>
      <c r="W3855" t="s">
        <v>1736</v>
      </c>
    </row>
    <row r="3856" spans="4:23" x14ac:dyDescent="0.2">
      <c r="D3856" s="408" t="s">
        <v>1332</v>
      </c>
      <c r="E3856" s="277">
        <v>11.501986666666664</v>
      </c>
      <c r="F3856" s="874"/>
      <c r="G3856" s="874"/>
      <c r="H3856" s="874"/>
      <c r="I3856" s="874"/>
      <c r="J3856" s="874"/>
      <c r="K3856" s="874"/>
      <c r="L3856" s="874"/>
      <c r="P3856" s="286">
        <v>43993</v>
      </c>
      <c r="Q3856">
        <v>18.283333333333335</v>
      </c>
      <c r="S3856" s="286">
        <v>44586.083333333336</v>
      </c>
      <c r="T3856" s="461">
        <v>9.4987239999999993</v>
      </c>
      <c r="V3856" s="286">
        <v>45046.708333333336</v>
      </c>
      <c r="W3856" t="s">
        <v>1736</v>
      </c>
    </row>
    <row r="3857" spans="4:23" x14ac:dyDescent="0.2">
      <c r="D3857" s="408" t="s">
        <v>1333</v>
      </c>
      <c r="E3857" s="277">
        <v>10.450711666666667</v>
      </c>
      <c r="F3857" s="874"/>
      <c r="G3857" s="874"/>
      <c r="H3857" s="874"/>
      <c r="I3857" s="874"/>
      <c r="J3857" s="874"/>
      <c r="K3857" s="874"/>
      <c r="L3857" s="874"/>
      <c r="P3857" s="286">
        <v>43993.041666666664</v>
      </c>
      <c r="Q3857">
        <v>16.199833333333331</v>
      </c>
      <c r="S3857" s="286">
        <v>44586.125</v>
      </c>
      <c r="T3857" s="461">
        <v>8.4827019999999997</v>
      </c>
      <c r="V3857" s="286">
        <v>45046.75</v>
      </c>
      <c r="W3857" t="s">
        <v>1736</v>
      </c>
    </row>
    <row r="3858" spans="4:23" x14ac:dyDescent="0.2">
      <c r="D3858" s="408" t="s">
        <v>1334</v>
      </c>
      <c r="E3858" s="277">
        <v>9.5576099999999986</v>
      </c>
      <c r="F3858" s="874"/>
      <c r="G3858" s="874"/>
      <c r="H3858" s="874"/>
      <c r="I3858" s="874"/>
      <c r="J3858" s="874"/>
      <c r="K3858" s="874"/>
      <c r="L3858" s="874"/>
      <c r="P3858" s="286">
        <v>43993.083333333336</v>
      </c>
      <c r="Q3858">
        <v>12.51316666666667</v>
      </c>
      <c r="S3858" s="286">
        <v>44586.166666666664</v>
      </c>
      <c r="T3858" s="461">
        <v>7.7356910000000001</v>
      </c>
      <c r="V3858" s="286">
        <v>45046.791666666664</v>
      </c>
      <c r="W3858" t="s">
        <v>1736</v>
      </c>
    </row>
    <row r="3859" spans="4:23" ht="15" x14ac:dyDescent="0.25">
      <c r="D3859" s="406" t="s">
        <v>1107</v>
      </c>
      <c r="E3859" s="407"/>
      <c r="F3859" s="874"/>
      <c r="G3859" s="874"/>
      <c r="H3859" s="874"/>
      <c r="I3859" s="874"/>
      <c r="J3859" s="874"/>
      <c r="K3859" s="874"/>
      <c r="L3859" s="874"/>
      <c r="P3859" s="286">
        <v>43993.125</v>
      </c>
      <c r="Q3859">
        <v>265.87116666666668</v>
      </c>
      <c r="S3859" s="286">
        <v>44586.208333333336</v>
      </c>
      <c r="T3859" s="461">
        <v>137.22640000000001</v>
      </c>
      <c r="V3859" s="286">
        <v>45046.833333333336</v>
      </c>
      <c r="W3859" t="s">
        <v>1736</v>
      </c>
    </row>
    <row r="3860" spans="4:23" x14ac:dyDescent="0.2">
      <c r="D3860" s="408" t="s">
        <v>1311</v>
      </c>
      <c r="E3860" s="277">
        <v>8.8863700000000012</v>
      </c>
      <c r="F3860" s="874"/>
      <c r="G3860" s="874"/>
      <c r="H3860" s="874"/>
      <c r="I3860" s="874"/>
      <c r="J3860" s="874"/>
      <c r="K3860" s="874"/>
      <c r="L3860" s="874"/>
      <c r="P3860" s="286">
        <v>43993.166666666664</v>
      </c>
      <c r="Q3860">
        <v>16.288499999999999</v>
      </c>
      <c r="S3860" s="286">
        <v>44586.25</v>
      </c>
      <c r="T3860" s="461">
        <v>82.410769999999999</v>
      </c>
      <c r="V3860" s="286">
        <v>45046.875</v>
      </c>
      <c r="W3860" t="s">
        <v>1736</v>
      </c>
    </row>
    <row r="3861" spans="4:23" x14ac:dyDescent="0.2">
      <c r="D3861" s="408" t="s">
        <v>1312</v>
      </c>
      <c r="E3861" s="277">
        <v>9.1217633333333303</v>
      </c>
      <c r="F3861" s="874"/>
      <c r="G3861" s="874"/>
      <c r="H3861" s="874"/>
      <c r="I3861" s="874"/>
      <c r="J3861" s="874"/>
      <c r="K3861" s="874"/>
      <c r="L3861" s="874"/>
      <c r="P3861" s="286">
        <v>43993.208333333336</v>
      </c>
      <c r="Q3861">
        <v>39.886166666666675</v>
      </c>
      <c r="S3861" s="286">
        <v>44586.291666666664</v>
      </c>
      <c r="T3861" s="461">
        <v>149.98660000000001</v>
      </c>
      <c r="V3861" s="286">
        <v>45047.291666666664</v>
      </c>
      <c r="W3861">
        <v>431.97770000000003</v>
      </c>
    </row>
    <row r="3862" spans="4:23" x14ac:dyDescent="0.2">
      <c r="D3862" s="408" t="s">
        <v>1313</v>
      </c>
      <c r="E3862" s="277">
        <v>10.170651666666664</v>
      </c>
      <c r="F3862" s="874"/>
      <c r="G3862" s="874"/>
      <c r="H3862" s="874"/>
      <c r="I3862" s="874"/>
      <c r="J3862" s="874"/>
      <c r="K3862" s="874"/>
      <c r="L3862" s="874"/>
      <c r="P3862" s="286">
        <v>43993.25</v>
      </c>
      <c r="Q3862">
        <v>29.722166666666674</v>
      </c>
      <c r="S3862" s="286">
        <v>44586.333333333336</v>
      </c>
      <c r="T3862" s="461">
        <v>139.7852</v>
      </c>
      <c r="V3862" s="286">
        <v>45047.333333333336</v>
      </c>
      <c r="W3862">
        <v>251.61</v>
      </c>
    </row>
    <row r="3863" spans="4:23" x14ac:dyDescent="0.2">
      <c r="D3863" s="408" t="s">
        <v>1314</v>
      </c>
      <c r="E3863" s="277">
        <v>416.55003000000005</v>
      </c>
      <c r="F3863" s="874"/>
      <c r="G3863" s="874"/>
      <c r="H3863" s="874"/>
      <c r="I3863" s="874"/>
      <c r="J3863" s="874"/>
      <c r="K3863" s="874"/>
      <c r="L3863" s="874"/>
      <c r="P3863" s="286">
        <v>43993.291666666664</v>
      </c>
      <c r="Q3863">
        <v>112.76483333333331</v>
      </c>
      <c r="S3863" s="286">
        <v>44586.375</v>
      </c>
      <c r="T3863" s="461">
        <v>107.4979</v>
      </c>
      <c r="V3863" s="286">
        <v>45047.375</v>
      </c>
      <c r="W3863">
        <v>121.8869</v>
      </c>
    </row>
    <row r="3864" spans="4:23" x14ac:dyDescent="0.2">
      <c r="D3864" s="408" t="s">
        <v>1315</v>
      </c>
      <c r="E3864" s="277">
        <v>22.317433333333327</v>
      </c>
      <c r="F3864" s="874"/>
      <c r="G3864" s="874"/>
      <c r="H3864" s="874"/>
      <c r="I3864" s="874"/>
      <c r="J3864" s="874"/>
      <c r="K3864" s="874"/>
      <c r="L3864" s="874"/>
      <c r="P3864" s="286">
        <v>43993.333333333336</v>
      </c>
      <c r="Q3864">
        <v>86.67049999999999</v>
      </c>
      <c r="S3864" s="286">
        <v>44586.416666666664</v>
      </c>
      <c r="T3864" s="461">
        <v>176.03870000000001</v>
      </c>
      <c r="V3864" s="286">
        <v>45047.416666666664</v>
      </c>
      <c r="W3864">
        <v>75.080920000000006</v>
      </c>
    </row>
    <row r="3865" spans="4:23" x14ac:dyDescent="0.2">
      <c r="D3865" s="408" t="s">
        <v>1316</v>
      </c>
      <c r="E3865" s="277">
        <v>9.8285716666666669</v>
      </c>
      <c r="F3865" s="874"/>
      <c r="G3865" s="874"/>
      <c r="H3865" s="874"/>
      <c r="I3865" s="874"/>
      <c r="J3865" s="874"/>
      <c r="K3865" s="874"/>
      <c r="L3865" s="874"/>
      <c r="P3865" s="286">
        <v>43993.375</v>
      </c>
      <c r="Q3865">
        <v>55.474833333333336</v>
      </c>
      <c r="S3865" s="286">
        <v>44586.458333333336</v>
      </c>
      <c r="T3865" s="461">
        <v>108.55929999999999</v>
      </c>
      <c r="V3865" s="286">
        <v>45047.458333333336</v>
      </c>
      <c r="W3865">
        <v>24.54589</v>
      </c>
    </row>
    <row r="3866" spans="4:23" x14ac:dyDescent="0.2">
      <c r="D3866" s="408" t="s">
        <v>1317</v>
      </c>
      <c r="E3866" s="277">
        <v>35.663838333333338</v>
      </c>
      <c r="F3866" s="874"/>
      <c r="G3866" s="874"/>
      <c r="H3866" s="874"/>
      <c r="I3866" s="874"/>
      <c r="J3866" s="874"/>
      <c r="K3866" s="874"/>
      <c r="L3866" s="874"/>
      <c r="P3866" s="286">
        <v>43993.416666666664</v>
      </c>
      <c r="Q3866">
        <v>72.791166666666669</v>
      </c>
      <c r="S3866" s="286">
        <v>44586.5</v>
      </c>
      <c r="T3866" s="461">
        <v>80.953320000000005</v>
      </c>
      <c r="V3866" s="286">
        <v>45047.5</v>
      </c>
      <c r="W3866">
        <v>135.10730000000001</v>
      </c>
    </row>
    <row r="3867" spans="4:23" x14ac:dyDescent="0.2">
      <c r="D3867" s="408" t="s">
        <v>1318</v>
      </c>
      <c r="E3867" s="277">
        <v>180.31806666666662</v>
      </c>
      <c r="F3867" s="874"/>
      <c r="G3867" s="874"/>
      <c r="H3867" s="874"/>
      <c r="I3867" s="874"/>
      <c r="J3867" s="874"/>
      <c r="K3867" s="874"/>
      <c r="L3867" s="874"/>
      <c r="P3867" s="286">
        <v>43993.458333333336</v>
      </c>
      <c r="Q3867">
        <v>57.521166666666666</v>
      </c>
      <c r="S3867" s="286">
        <v>44586.541666666664</v>
      </c>
      <c r="T3867" s="461">
        <v>159.91239999999999</v>
      </c>
      <c r="V3867" s="286">
        <v>45047.541666666664</v>
      </c>
      <c r="W3867">
        <v>58.781849999999999</v>
      </c>
    </row>
    <row r="3868" spans="4:23" x14ac:dyDescent="0.2">
      <c r="D3868" s="408" t="s">
        <v>1319</v>
      </c>
      <c r="E3868" s="277">
        <v>161.15865000000005</v>
      </c>
      <c r="F3868" s="874"/>
      <c r="G3868" s="874"/>
      <c r="H3868" s="874"/>
      <c r="I3868" s="874"/>
      <c r="J3868" s="874"/>
      <c r="K3868" s="874"/>
      <c r="L3868" s="874"/>
      <c r="P3868" s="286">
        <v>43993.5</v>
      </c>
      <c r="Q3868">
        <v>73.180833333333339</v>
      </c>
      <c r="S3868" s="286">
        <v>44586.583333333336</v>
      </c>
      <c r="T3868" s="461">
        <v>40.567520000000002</v>
      </c>
      <c r="V3868" s="286">
        <v>45047.583333333336</v>
      </c>
      <c r="W3868">
        <v>90.554270000000002</v>
      </c>
    </row>
    <row r="3869" spans="4:23" x14ac:dyDescent="0.2">
      <c r="D3869" s="408" t="s">
        <v>1320</v>
      </c>
      <c r="E3869" s="277">
        <v>219.35211666666663</v>
      </c>
      <c r="F3869" s="874"/>
      <c r="G3869" s="874"/>
      <c r="H3869" s="874"/>
      <c r="I3869" s="874"/>
      <c r="J3869" s="874"/>
      <c r="K3869" s="874"/>
      <c r="L3869" s="874"/>
      <c r="P3869" s="286">
        <v>43993.541666666664</v>
      </c>
      <c r="Q3869">
        <v>90.260500000000022</v>
      </c>
      <c r="S3869" s="286">
        <v>44586.625</v>
      </c>
      <c r="T3869" s="461">
        <v>54.818899999999999</v>
      </c>
      <c r="V3869" s="286">
        <v>45047.625</v>
      </c>
      <c r="W3869">
        <v>57.55471</v>
      </c>
    </row>
    <row r="3870" spans="4:23" x14ac:dyDescent="0.2">
      <c r="D3870" s="408" t="s">
        <v>1321</v>
      </c>
      <c r="E3870" s="277">
        <v>327.3803666666667</v>
      </c>
      <c r="F3870" s="874"/>
      <c r="G3870" s="874"/>
      <c r="H3870" s="874"/>
      <c r="I3870" s="874"/>
      <c r="J3870" s="874"/>
      <c r="K3870" s="874"/>
      <c r="L3870" s="874"/>
      <c r="P3870" s="286">
        <v>43993.583333333336</v>
      </c>
      <c r="Q3870">
        <v>99.825999999999979</v>
      </c>
      <c r="S3870" s="286">
        <v>44586.666666666664</v>
      </c>
      <c r="T3870" s="461">
        <v>38.773820000000001</v>
      </c>
      <c r="V3870" s="286">
        <v>45047.666666666664</v>
      </c>
      <c r="W3870">
        <v>90.784369999999996</v>
      </c>
    </row>
    <row r="3871" spans="4:23" x14ac:dyDescent="0.2">
      <c r="D3871" s="408" t="s">
        <v>1322</v>
      </c>
      <c r="E3871" s="277">
        <v>231.16648333333336</v>
      </c>
      <c r="F3871" s="874"/>
      <c r="G3871" s="874"/>
      <c r="H3871" s="874"/>
      <c r="I3871" s="874"/>
      <c r="J3871" s="874"/>
      <c r="K3871" s="874"/>
      <c r="L3871" s="874"/>
      <c r="P3871" s="286">
        <v>43993.625</v>
      </c>
      <c r="Q3871">
        <v>71.090999999999994</v>
      </c>
      <c r="S3871" s="286">
        <v>44586.708333333336</v>
      </c>
      <c r="T3871" s="461">
        <v>27.348880000000001</v>
      </c>
      <c r="V3871" s="286">
        <v>45047.708333333336</v>
      </c>
      <c r="W3871">
        <v>163.7921</v>
      </c>
    </row>
    <row r="3872" spans="4:23" x14ac:dyDescent="0.2">
      <c r="D3872" s="408" t="s">
        <v>1323</v>
      </c>
      <c r="E3872" s="277">
        <v>182.41771666666665</v>
      </c>
      <c r="F3872" s="874"/>
      <c r="G3872" s="874"/>
      <c r="H3872" s="874"/>
      <c r="I3872" s="874"/>
      <c r="J3872" s="874"/>
      <c r="K3872" s="874"/>
      <c r="L3872" s="874"/>
      <c r="P3872" s="286">
        <v>43993.666666666664</v>
      </c>
      <c r="Q3872">
        <v>61.237500000000018</v>
      </c>
      <c r="S3872" s="286">
        <v>44586.75</v>
      </c>
      <c r="T3872" s="461">
        <v>38.126899999999999</v>
      </c>
      <c r="V3872" s="286">
        <v>45047.75</v>
      </c>
      <c r="W3872">
        <v>73.375919999999994</v>
      </c>
    </row>
    <row r="3873" spans="4:23" x14ac:dyDescent="0.2">
      <c r="D3873" s="408" t="s">
        <v>1324</v>
      </c>
      <c r="E3873" s="277">
        <v>155.34471666666664</v>
      </c>
      <c r="F3873" s="874"/>
      <c r="G3873" s="874"/>
      <c r="H3873" s="874"/>
      <c r="I3873" s="874"/>
      <c r="J3873" s="874"/>
      <c r="K3873" s="874"/>
      <c r="L3873" s="874"/>
      <c r="P3873" s="286">
        <v>43993.708333333336</v>
      </c>
      <c r="Q3873">
        <v>83.466166666666652</v>
      </c>
      <c r="S3873" s="286">
        <v>44586.791666666664</v>
      </c>
      <c r="T3873" s="461">
        <v>113.054</v>
      </c>
      <c r="V3873" s="286">
        <v>45047.791666666664</v>
      </c>
      <c r="W3873">
        <v>35.345570000000002</v>
      </c>
    </row>
    <row r="3874" spans="4:23" x14ac:dyDescent="0.2">
      <c r="D3874" s="408" t="s">
        <v>1325</v>
      </c>
      <c r="E3874" s="277">
        <v>85.229583333333352</v>
      </c>
      <c r="F3874" s="874"/>
      <c r="G3874" s="874"/>
      <c r="H3874" s="874"/>
      <c r="I3874" s="874"/>
      <c r="J3874" s="874"/>
      <c r="K3874" s="874"/>
      <c r="L3874" s="874"/>
      <c r="P3874" s="286">
        <v>43993.75</v>
      </c>
      <c r="Q3874">
        <v>12.183333333333337</v>
      </c>
      <c r="S3874" s="286">
        <v>44586.833333333336</v>
      </c>
      <c r="T3874" s="461">
        <v>90.28116</v>
      </c>
      <c r="V3874" s="286">
        <v>45047.833333333336</v>
      </c>
      <c r="W3874">
        <v>121.1237</v>
      </c>
    </row>
    <row r="3875" spans="4:23" x14ac:dyDescent="0.2">
      <c r="D3875" s="408" t="s">
        <v>1326</v>
      </c>
      <c r="E3875" s="277">
        <v>30.531383333333338</v>
      </c>
      <c r="F3875" s="874"/>
      <c r="G3875" s="874"/>
      <c r="H3875" s="874"/>
      <c r="I3875" s="874"/>
      <c r="J3875" s="874"/>
      <c r="K3875" s="874"/>
      <c r="L3875" s="874"/>
      <c r="P3875" s="286">
        <v>43993.791666666664</v>
      </c>
      <c r="Q3875">
        <v>10.493166666666665</v>
      </c>
      <c r="S3875" s="286">
        <v>44586.875</v>
      </c>
      <c r="T3875" s="461">
        <v>23.974340000000002</v>
      </c>
      <c r="V3875" s="286">
        <v>45047.875</v>
      </c>
      <c r="W3875">
        <v>19.345359999999999</v>
      </c>
    </row>
    <row r="3876" spans="4:23" x14ac:dyDescent="0.2">
      <c r="D3876" s="408" t="s">
        <v>1327</v>
      </c>
      <c r="E3876" s="277">
        <v>22.388366666666684</v>
      </c>
      <c r="F3876" s="874"/>
      <c r="G3876" s="874"/>
      <c r="H3876" s="874"/>
      <c r="I3876" s="874"/>
      <c r="J3876" s="874"/>
      <c r="K3876" s="874"/>
      <c r="L3876" s="874"/>
      <c r="P3876" s="286">
        <v>43993.833333333336</v>
      </c>
      <c r="Q3876">
        <v>7.6150000000000011</v>
      </c>
      <c r="S3876" s="286">
        <v>44586.916666666664</v>
      </c>
      <c r="T3876" s="461">
        <v>14.66269</v>
      </c>
      <c r="V3876" s="286">
        <v>45048.291666666664</v>
      </c>
      <c r="W3876">
        <v>348.41449999999998</v>
      </c>
    </row>
    <row r="3877" spans="4:23" x14ac:dyDescent="0.2">
      <c r="D3877" s="408" t="s">
        <v>1328</v>
      </c>
      <c r="E3877" s="277">
        <v>18.184149999999995</v>
      </c>
      <c r="F3877" s="874"/>
      <c r="G3877" s="874"/>
      <c r="H3877" s="874"/>
      <c r="I3877" s="874"/>
      <c r="J3877" s="874"/>
      <c r="K3877" s="874"/>
      <c r="L3877" s="874"/>
      <c r="P3877" s="286">
        <v>43993.875</v>
      </c>
      <c r="Q3877">
        <v>7.7208333333333341</v>
      </c>
      <c r="S3877" s="286">
        <v>44586.958333333336</v>
      </c>
      <c r="T3877" s="461">
        <v>11.62391</v>
      </c>
      <c r="V3877" s="286">
        <v>45048.333333333336</v>
      </c>
      <c r="W3877">
        <v>48.163800000000002</v>
      </c>
    </row>
    <row r="3878" spans="4:23" x14ac:dyDescent="0.2">
      <c r="D3878" s="408" t="s">
        <v>1329</v>
      </c>
      <c r="E3878" s="277">
        <v>15.50341666666667</v>
      </c>
      <c r="F3878" s="874"/>
      <c r="G3878" s="874"/>
      <c r="H3878" s="874"/>
      <c r="I3878" s="874"/>
      <c r="J3878" s="874"/>
      <c r="K3878" s="874"/>
      <c r="L3878" s="874"/>
      <c r="P3878" s="286">
        <v>43993.916666666664</v>
      </c>
      <c r="Q3878">
        <v>6.8504999999999985</v>
      </c>
      <c r="S3878" s="286">
        <v>44587</v>
      </c>
      <c r="T3878" s="461">
        <v>13.594950000000001</v>
      </c>
      <c r="V3878" s="286">
        <v>45048.375</v>
      </c>
      <c r="W3878">
        <v>39.573149999999998</v>
      </c>
    </row>
    <row r="3879" spans="4:23" x14ac:dyDescent="0.2">
      <c r="D3879" s="408" t="s">
        <v>1330</v>
      </c>
      <c r="E3879" s="277">
        <v>16.089700000000008</v>
      </c>
      <c r="F3879" s="874"/>
      <c r="G3879" s="874"/>
      <c r="H3879" s="874"/>
      <c r="I3879" s="874"/>
      <c r="J3879" s="874"/>
      <c r="K3879" s="874"/>
      <c r="L3879" s="874"/>
      <c r="P3879" s="286">
        <v>43993.958333333336</v>
      </c>
      <c r="Q3879">
        <v>6.2549999999999999</v>
      </c>
      <c r="S3879" s="286">
        <v>44587.041666666664</v>
      </c>
      <c r="T3879" s="461">
        <v>7.4856879999999997</v>
      </c>
      <c r="V3879" s="286">
        <v>45048.416666666664</v>
      </c>
      <c r="W3879">
        <v>60.894930000000002</v>
      </c>
    </row>
    <row r="3880" spans="4:23" x14ac:dyDescent="0.2">
      <c r="D3880" s="408" t="s">
        <v>1331</v>
      </c>
      <c r="E3880" s="277">
        <v>15.736549999999999</v>
      </c>
      <c r="F3880" s="874"/>
      <c r="G3880" s="874"/>
      <c r="H3880" s="874"/>
      <c r="I3880" s="874"/>
      <c r="J3880" s="874"/>
      <c r="K3880" s="874"/>
      <c r="L3880" s="874"/>
      <c r="P3880" s="286">
        <v>43994</v>
      </c>
      <c r="Q3880">
        <v>20.286833333333327</v>
      </c>
      <c r="S3880" s="286">
        <v>44587.083333333336</v>
      </c>
      <c r="T3880" s="461">
        <v>7.7200439999999997</v>
      </c>
      <c r="V3880" s="286">
        <v>45048.458333333336</v>
      </c>
      <c r="W3880">
        <v>22.93487</v>
      </c>
    </row>
    <row r="3881" spans="4:23" x14ac:dyDescent="0.2">
      <c r="D3881" s="408" t="s">
        <v>1332</v>
      </c>
      <c r="E3881" s="277">
        <v>11.917939999999994</v>
      </c>
      <c r="F3881" s="874"/>
      <c r="G3881" s="874"/>
      <c r="H3881" s="874"/>
      <c r="I3881" s="874"/>
      <c r="J3881" s="874"/>
      <c r="K3881" s="874"/>
      <c r="L3881" s="874"/>
      <c r="P3881" s="286">
        <v>43994.041666666664</v>
      </c>
      <c r="Q3881">
        <v>4.7404999999999999</v>
      </c>
      <c r="S3881" s="286">
        <v>44587.125</v>
      </c>
      <c r="T3881" s="461">
        <v>6.1282560000000004</v>
      </c>
      <c r="V3881" s="286">
        <v>45048.5</v>
      </c>
      <c r="W3881">
        <v>31.409079999999999</v>
      </c>
    </row>
    <row r="3882" spans="4:23" x14ac:dyDescent="0.2">
      <c r="D3882" s="408" t="s">
        <v>1333</v>
      </c>
      <c r="E3882" s="277">
        <v>11.468846666666668</v>
      </c>
      <c r="F3882" s="874"/>
      <c r="G3882" s="874"/>
      <c r="H3882" s="874"/>
      <c r="I3882" s="874"/>
      <c r="J3882" s="874"/>
      <c r="K3882" s="874"/>
      <c r="L3882" s="874"/>
      <c r="P3882" s="286">
        <v>43994.083333333336</v>
      </c>
      <c r="Q3882">
        <v>4.7441666666666693</v>
      </c>
      <c r="S3882" s="286">
        <v>44587.166666666664</v>
      </c>
      <c r="T3882" s="461">
        <v>6.7073479999999996</v>
      </c>
      <c r="V3882" s="286">
        <v>45048.541666666664</v>
      </c>
      <c r="W3882">
        <v>51.85425</v>
      </c>
    </row>
    <row r="3883" spans="4:23" x14ac:dyDescent="0.2">
      <c r="D3883" s="408" t="s">
        <v>1334</v>
      </c>
      <c r="E3883" s="277">
        <v>8.9043250000000018</v>
      </c>
      <c r="F3883" s="874"/>
      <c r="G3883" s="874"/>
      <c r="H3883" s="874"/>
      <c r="I3883" s="874"/>
      <c r="J3883" s="874"/>
      <c r="K3883" s="874"/>
      <c r="L3883" s="874"/>
      <c r="P3883" s="286">
        <v>43994.125</v>
      </c>
      <c r="Q3883">
        <v>264.6081666666667</v>
      </c>
      <c r="S3883" s="286">
        <v>44587.208333333336</v>
      </c>
      <c r="T3883" s="461">
        <v>4.8935740000000001</v>
      </c>
      <c r="V3883" s="286">
        <v>45048.583333333336</v>
      </c>
      <c r="W3883">
        <v>92.641400000000004</v>
      </c>
    </row>
    <row r="3884" spans="4:23" ht="15" x14ac:dyDescent="0.25">
      <c r="D3884" s="406" t="s">
        <v>1108</v>
      </c>
      <c r="E3884" s="407"/>
      <c r="F3884" s="874"/>
      <c r="G3884" s="874"/>
      <c r="H3884" s="874"/>
      <c r="I3884" s="874"/>
      <c r="J3884" s="874"/>
      <c r="K3884" s="874"/>
      <c r="L3884" s="874"/>
      <c r="P3884" s="286">
        <v>43994.166666666664</v>
      </c>
      <c r="Q3884">
        <v>12.734666666666664</v>
      </c>
      <c r="S3884" s="286">
        <v>44587.25</v>
      </c>
      <c r="T3884" s="461">
        <v>9.4147359999999995</v>
      </c>
      <c r="V3884" s="286">
        <v>45048.625</v>
      </c>
      <c r="W3884">
        <v>74.228390000000005</v>
      </c>
    </row>
    <row r="3885" spans="4:23" x14ac:dyDescent="0.2">
      <c r="D3885" s="408" t="s">
        <v>1311</v>
      </c>
      <c r="E3885" s="277">
        <v>8.0629883333333368</v>
      </c>
      <c r="F3885" s="874"/>
      <c r="G3885" s="874"/>
      <c r="H3885" s="874"/>
      <c r="I3885" s="874"/>
      <c r="J3885" s="874"/>
      <c r="K3885" s="874"/>
      <c r="L3885" s="874"/>
      <c r="P3885" s="286">
        <v>43994.208333333336</v>
      </c>
      <c r="Q3885">
        <v>8.0563333333333365</v>
      </c>
      <c r="S3885" s="286">
        <v>44587.291666666664</v>
      </c>
      <c r="T3885" s="461">
        <v>8.321472</v>
      </c>
      <c r="V3885" s="286">
        <v>45048.666666666664</v>
      </c>
      <c r="W3885">
        <v>41.28651</v>
      </c>
    </row>
    <row r="3886" spans="4:23" x14ac:dyDescent="0.2">
      <c r="D3886" s="408" t="s">
        <v>1312</v>
      </c>
      <c r="E3886" s="277">
        <v>2.7914733333333346</v>
      </c>
      <c r="F3886" s="874"/>
      <c r="G3886" s="874"/>
      <c r="H3886" s="874"/>
      <c r="I3886" s="874"/>
      <c r="J3886" s="874"/>
      <c r="K3886" s="874"/>
      <c r="L3886" s="874"/>
      <c r="P3886" s="286">
        <v>43994.25</v>
      </c>
      <c r="Q3886">
        <v>23.646333333333335</v>
      </c>
      <c r="S3886" s="286">
        <v>44587.333333333336</v>
      </c>
      <c r="T3886" s="461">
        <v>8.5846730000000004</v>
      </c>
      <c r="V3886" s="286">
        <v>45048.708333333336</v>
      </c>
      <c r="W3886">
        <v>51.611049999999999</v>
      </c>
    </row>
    <row r="3887" spans="4:23" x14ac:dyDescent="0.2">
      <c r="D3887" s="408" t="s">
        <v>1313</v>
      </c>
      <c r="E3887" s="277">
        <v>8.5046416666666662</v>
      </c>
      <c r="F3887" s="874"/>
      <c r="G3887" s="874"/>
      <c r="H3887" s="874"/>
      <c r="I3887" s="874"/>
      <c r="J3887" s="874"/>
      <c r="K3887" s="874"/>
      <c r="L3887" s="874"/>
      <c r="P3887" s="286">
        <v>43994.291666666664</v>
      </c>
      <c r="Q3887">
        <v>70.77866666666668</v>
      </c>
      <c r="S3887" s="286">
        <v>44587.375</v>
      </c>
      <c r="T3887" s="461">
        <v>8.6876859999999994</v>
      </c>
      <c r="V3887" s="286">
        <v>45048.75</v>
      </c>
      <c r="W3887">
        <v>45.016570000000002</v>
      </c>
    </row>
    <row r="3888" spans="4:23" x14ac:dyDescent="0.2">
      <c r="D3888" s="408" t="s">
        <v>1314</v>
      </c>
      <c r="E3888" s="277">
        <v>400.8998783333335</v>
      </c>
      <c r="F3888" s="874"/>
      <c r="G3888" s="874"/>
      <c r="H3888" s="874"/>
      <c r="I3888" s="874"/>
      <c r="J3888" s="874"/>
      <c r="K3888" s="874"/>
      <c r="L3888" s="874"/>
      <c r="P3888" s="286">
        <v>43994.333333333336</v>
      </c>
      <c r="Q3888">
        <v>106.85183333333332</v>
      </c>
      <c r="S3888" s="286">
        <v>44587.416666666664</v>
      </c>
      <c r="T3888" s="461">
        <v>12.041650000000001</v>
      </c>
      <c r="V3888" s="286">
        <v>45048.791666666664</v>
      </c>
      <c r="W3888">
        <v>44.340479999999999</v>
      </c>
    </row>
    <row r="3889" spans="4:23" x14ac:dyDescent="0.2">
      <c r="D3889" s="408" t="s">
        <v>1315</v>
      </c>
      <c r="E3889" s="277">
        <v>40.784366666666656</v>
      </c>
      <c r="F3889" s="874"/>
      <c r="G3889" s="874"/>
      <c r="H3889" s="874"/>
      <c r="I3889" s="874"/>
      <c r="J3889" s="874"/>
      <c r="K3889" s="874"/>
      <c r="L3889" s="874"/>
      <c r="P3889" s="286">
        <v>43994.375</v>
      </c>
      <c r="Q3889">
        <v>41.43716666666667</v>
      </c>
      <c r="S3889" s="286">
        <v>44587.458333333336</v>
      </c>
      <c r="T3889" s="461">
        <v>14.279249999999999</v>
      </c>
      <c r="V3889" s="286">
        <v>45048.833333333336</v>
      </c>
      <c r="W3889">
        <v>50.083849999999998</v>
      </c>
    </row>
    <row r="3890" spans="4:23" x14ac:dyDescent="0.2">
      <c r="D3890" s="408" t="s">
        <v>1316</v>
      </c>
      <c r="E3890" s="277">
        <v>26.137366666666662</v>
      </c>
      <c r="F3890" s="874"/>
      <c r="G3890" s="874"/>
      <c r="H3890" s="874"/>
      <c r="I3890" s="874"/>
      <c r="J3890" s="874"/>
      <c r="K3890" s="874"/>
      <c r="L3890" s="874"/>
      <c r="P3890" s="286">
        <v>43994.416666666664</v>
      </c>
      <c r="Q3890">
        <v>54.976833333333325</v>
      </c>
      <c r="S3890" s="286">
        <v>44587.5</v>
      </c>
      <c r="T3890" s="461">
        <v>13.78755</v>
      </c>
      <c r="V3890" s="286">
        <v>45048.875</v>
      </c>
      <c r="W3890">
        <v>43.812159999999999</v>
      </c>
    </row>
    <row r="3891" spans="4:23" x14ac:dyDescent="0.2">
      <c r="D3891" s="408" t="s">
        <v>1317</v>
      </c>
      <c r="E3891" s="277">
        <v>40.935966666666673</v>
      </c>
      <c r="F3891" s="874"/>
      <c r="G3891" s="874"/>
      <c r="H3891" s="874"/>
      <c r="I3891" s="874"/>
      <c r="J3891" s="874"/>
      <c r="K3891" s="874"/>
      <c r="L3891" s="874"/>
      <c r="P3891" s="286">
        <v>43994.458333333336</v>
      </c>
      <c r="Q3891">
        <v>58.754999999999981</v>
      </c>
      <c r="S3891" s="286">
        <v>44587.541666666664</v>
      </c>
      <c r="T3891" s="461">
        <v>14.335279999999999</v>
      </c>
      <c r="V3891" s="286">
        <v>45049.291666666664</v>
      </c>
      <c r="W3891">
        <v>453.75409999999999</v>
      </c>
    </row>
    <row r="3892" spans="4:23" x14ac:dyDescent="0.2">
      <c r="D3892" s="408" t="s">
        <v>1318</v>
      </c>
      <c r="E3892" s="277">
        <v>192.76388333333333</v>
      </c>
      <c r="F3892" s="874"/>
      <c r="G3892" s="874"/>
      <c r="H3892" s="874"/>
      <c r="I3892" s="874"/>
      <c r="J3892" s="874"/>
      <c r="K3892" s="874"/>
      <c r="L3892" s="874"/>
      <c r="P3892" s="286">
        <v>43994.5</v>
      </c>
      <c r="Q3892">
        <v>72.630333333333326</v>
      </c>
      <c r="S3892" s="286">
        <v>44587.583333333336</v>
      </c>
      <c r="T3892" s="461">
        <v>14.40183</v>
      </c>
      <c r="V3892" s="286">
        <v>45049.333333333336</v>
      </c>
      <c r="W3892">
        <v>86.811890000000005</v>
      </c>
    </row>
    <row r="3893" spans="4:23" x14ac:dyDescent="0.2">
      <c r="D3893" s="408" t="s">
        <v>1319</v>
      </c>
      <c r="E3893" s="277">
        <v>187.61653333333331</v>
      </c>
      <c r="F3893" s="874"/>
      <c r="G3893" s="874"/>
      <c r="H3893" s="874"/>
      <c r="I3893" s="874"/>
      <c r="J3893" s="874"/>
      <c r="K3893" s="874"/>
      <c r="L3893" s="874"/>
      <c r="P3893" s="286">
        <v>43994.541666666664</v>
      </c>
      <c r="Q3893">
        <v>15.02</v>
      </c>
      <c r="S3893" s="286">
        <v>44587.625</v>
      </c>
      <c r="T3893" s="461">
        <v>12.30951</v>
      </c>
      <c r="V3893" s="286">
        <v>45049.375</v>
      </c>
      <c r="W3893">
        <v>54.262300000000003</v>
      </c>
    </row>
    <row r="3894" spans="4:23" x14ac:dyDescent="0.2">
      <c r="D3894" s="408" t="s">
        <v>1320</v>
      </c>
      <c r="E3894" s="277">
        <v>206.41699999999997</v>
      </c>
      <c r="F3894" s="874"/>
      <c r="G3894" s="874"/>
      <c r="H3894" s="874"/>
      <c r="I3894" s="874"/>
      <c r="J3894" s="874"/>
      <c r="K3894" s="874"/>
      <c r="L3894" s="874"/>
      <c r="P3894" s="286">
        <v>43994.583333333336</v>
      </c>
      <c r="Q3894">
        <v>13.195666666666659</v>
      </c>
      <c r="S3894" s="286">
        <v>44587.666666666664</v>
      </c>
      <c r="T3894" s="461">
        <v>10.070779999999999</v>
      </c>
      <c r="V3894" s="286">
        <v>45049.416666666664</v>
      </c>
      <c r="W3894">
        <v>55.560540000000003</v>
      </c>
    </row>
    <row r="3895" spans="4:23" x14ac:dyDescent="0.2">
      <c r="D3895" s="408" t="s">
        <v>1321</v>
      </c>
      <c r="E3895" s="277">
        <v>161.89383333333333</v>
      </c>
      <c r="F3895" s="874"/>
      <c r="G3895" s="874"/>
      <c r="H3895" s="874"/>
      <c r="I3895" s="874"/>
      <c r="J3895" s="874"/>
      <c r="K3895" s="874"/>
      <c r="L3895" s="874"/>
      <c r="P3895" s="286">
        <v>43994.625</v>
      </c>
      <c r="Q3895">
        <v>9.5293333333333319</v>
      </c>
      <c r="S3895" s="286">
        <v>44587.708333333336</v>
      </c>
      <c r="T3895" s="461">
        <v>9.3748450000000005</v>
      </c>
      <c r="V3895" s="286">
        <v>45049.458333333336</v>
      </c>
      <c r="W3895">
        <v>42.257129999999997</v>
      </c>
    </row>
    <row r="3896" spans="4:23" x14ac:dyDescent="0.2">
      <c r="D3896" s="408" t="s">
        <v>1322</v>
      </c>
      <c r="E3896" s="277">
        <v>139.75383333333335</v>
      </c>
      <c r="F3896" s="874"/>
      <c r="G3896" s="874"/>
      <c r="H3896" s="874"/>
      <c r="I3896" s="874"/>
      <c r="J3896" s="874"/>
      <c r="K3896" s="874"/>
      <c r="L3896" s="874"/>
      <c r="P3896" s="286">
        <v>43994.666666666664</v>
      </c>
      <c r="Q3896">
        <v>6.7144999999999975</v>
      </c>
      <c r="S3896" s="286">
        <v>44587.75</v>
      </c>
      <c r="T3896" s="461">
        <v>7.9476129999999996</v>
      </c>
      <c r="V3896" s="286">
        <v>45049.5</v>
      </c>
      <c r="W3896">
        <v>44.31644</v>
      </c>
    </row>
    <row r="3897" spans="4:23" x14ac:dyDescent="0.2">
      <c r="D3897" s="408" t="s">
        <v>1323</v>
      </c>
      <c r="E3897" s="277">
        <v>129.47520000000003</v>
      </c>
      <c r="F3897" s="874"/>
      <c r="G3897" s="874"/>
      <c r="H3897" s="874"/>
      <c r="I3897" s="874"/>
      <c r="J3897" s="874"/>
      <c r="K3897" s="874"/>
      <c r="L3897" s="874"/>
      <c r="P3897" s="286">
        <v>43994.708333333336</v>
      </c>
      <c r="Q3897">
        <v>8.9408333333333321</v>
      </c>
      <c r="S3897" s="286">
        <v>44587.791666666664</v>
      </c>
      <c r="T3897" s="461">
        <v>8.0901859999999992</v>
      </c>
      <c r="V3897" s="286">
        <v>45049.541666666664</v>
      </c>
      <c r="W3897">
        <v>42.69894</v>
      </c>
    </row>
    <row r="3898" spans="4:23" x14ac:dyDescent="0.2">
      <c r="D3898" s="408" t="s">
        <v>1324</v>
      </c>
      <c r="E3898" s="277">
        <v>95.166633333333309</v>
      </c>
      <c r="F3898" s="874"/>
      <c r="G3898" s="874"/>
      <c r="H3898" s="874"/>
      <c r="I3898" s="874"/>
      <c r="J3898" s="874"/>
      <c r="K3898" s="874"/>
      <c r="L3898" s="874"/>
      <c r="P3898" s="286">
        <v>43994.75</v>
      </c>
      <c r="Q3898">
        <v>-1.9116666666666651</v>
      </c>
      <c r="S3898" s="286">
        <v>44587.833333333336</v>
      </c>
      <c r="T3898" s="461">
        <v>0.64735750000000003</v>
      </c>
      <c r="V3898" s="286">
        <v>45049.583333333336</v>
      </c>
      <c r="W3898">
        <v>181.92449999999999</v>
      </c>
    </row>
    <row r="3899" spans="4:23" x14ac:dyDescent="0.2">
      <c r="D3899" s="408" t="s">
        <v>1325</v>
      </c>
      <c r="E3899" s="277">
        <v>34.696849999999998</v>
      </c>
      <c r="F3899" s="874"/>
      <c r="G3899" s="874"/>
      <c r="H3899" s="874"/>
      <c r="I3899" s="874"/>
      <c r="J3899" s="874"/>
      <c r="K3899" s="874"/>
      <c r="L3899" s="874"/>
      <c r="P3899" s="286">
        <v>43994.791666666664</v>
      </c>
      <c r="Q3899">
        <v>3.8858333333333333</v>
      </c>
      <c r="S3899" s="286">
        <v>44587.875</v>
      </c>
      <c r="T3899" s="461">
        <v>2.8069220000000001</v>
      </c>
      <c r="V3899" s="286">
        <v>45049.625</v>
      </c>
      <c r="W3899">
        <v>60.001759999999997</v>
      </c>
    </row>
    <row r="3900" spans="4:23" x14ac:dyDescent="0.2">
      <c r="D3900" s="408" t="s">
        <v>1326</v>
      </c>
      <c r="E3900" s="277">
        <v>31.240816666666664</v>
      </c>
      <c r="F3900" s="874"/>
      <c r="G3900" s="874"/>
      <c r="H3900" s="874"/>
      <c r="I3900" s="874"/>
      <c r="J3900" s="874"/>
      <c r="K3900" s="874"/>
      <c r="L3900" s="874"/>
      <c r="P3900" s="286">
        <v>43994.833333333336</v>
      </c>
      <c r="Q3900">
        <v>4.7810000000000015</v>
      </c>
      <c r="S3900" s="286">
        <v>44587.916666666664</v>
      </c>
      <c r="T3900" s="461">
        <v>14.6576</v>
      </c>
      <c r="V3900" s="286">
        <v>45049.666666666664</v>
      </c>
      <c r="W3900">
        <v>62.188429999999997</v>
      </c>
    </row>
    <row r="3901" spans="4:23" x14ac:dyDescent="0.2">
      <c r="D3901" s="408" t="s">
        <v>1327</v>
      </c>
      <c r="E3901" s="277">
        <v>34.821071666666661</v>
      </c>
      <c r="F3901" s="874"/>
      <c r="G3901" s="874"/>
      <c r="H3901" s="874"/>
      <c r="I3901" s="874"/>
      <c r="J3901" s="874"/>
      <c r="K3901" s="874"/>
      <c r="L3901" s="874"/>
      <c r="P3901" s="286">
        <v>43994.875</v>
      </c>
      <c r="Q3901">
        <v>5.3333333333333339</v>
      </c>
      <c r="S3901" s="286">
        <v>44587.958333333336</v>
      </c>
      <c r="T3901" s="461">
        <v>7.9819290000000001</v>
      </c>
      <c r="V3901" s="286">
        <v>45049.708333333336</v>
      </c>
      <c r="W3901">
        <v>50.856540000000003</v>
      </c>
    </row>
    <row r="3902" spans="4:23" x14ac:dyDescent="0.2">
      <c r="D3902" s="408" t="s">
        <v>1328</v>
      </c>
      <c r="E3902" s="277">
        <v>15.109579999999999</v>
      </c>
      <c r="F3902" s="874"/>
      <c r="G3902" s="874"/>
      <c r="H3902" s="874"/>
      <c r="I3902" s="874"/>
      <c r="J3902" s="874"/>
      <c r="K3902" s="874"/>
      <c r="L3902" s="874"/>
      <c r="P3902" s="286">
        <v>43994.916666666664</v>
      </c>
      <c r="Q3902">
        <v>5.2535000000000016</v>
      </c>
      <c r="S3902" s="286">
        <v>44588</v>
      </c>
      <c r="T3902" s="461">
        <v>9.7281739999999992</v>
      </c>
      <c r="V3902" s="286">
        <v>45049.75</v>
      </c>
      <c r="W3902">
        <v>57.76614</v>
      </c>
    </row>
    <row r="3903" spans="4:23" x14ac:dyDescent="0.2">
      <c r="D3903" s="408" t="s">
        <v>1329</v>
      </c>
      <c r="E3903" s="277">
        <v>14.061926666666665</v>
      </c>
      <c r="F3903" s="874"/>
      <c r="G3903" s="874"/>
      <c r="H3903" s="874"/>
      <c r="I3903" s="874"/>
      <c r="J3903" s="874"/>
      <c r="K3903" s="874"/>
      <c r="L3903" s="874"/>
      <c r="P3903" s="286">
        <v>43994.958333333336</v>
      </c>
      <c r="Q3903">
        <v>3.7321666666666671</v>
      </c>
      <c r="S3903" s="286">
        <v>44588.041666666664</v>
      </c>
      <c r="T3903" s="461">
        <v>5.5361149999999997</v>
      </c>
      <c r="V3903" s="286">
        <v>45049.791666666664</v>
      </c>
      <c r="W3903">
        <v>28.279990000000002</v>
      </c>
    </row>
    <row r="3904" spans="4:23" x14ac:dyDescent="0.2">
      <c r="D3904" s="408" t="s">
        <v>1330</v>
      </c>
      <c r="E3904" s="277">
        <v>12.132659999999998</v>
      </c>
      <c r="F3904" s="874"/>
      <c r="G3904" s="874"/>
      <c r="H3904" s="874"/>
      <c r="I3904" s="874"/>
      <c r="J3904" s="874"/>
      <c r="K3904" s="874"/>
      <c r="L3904" s="874"/>
      <c r="P3904" s="286">
        <v>43995</v>
      </c>
      <c r="Q3904">
        <v>4.7686666666666655</v>
      </c>
      <c r="S3904" s="286">
        <v>44588.083333333336</v>
      </c>
      <c r="T3904" s="461">
        <v>0</v>
      </c>
      <c r="V3904" s="286">
        <v>45049.833333333336</v>
      </c>
      <c r="W3904">
        <v>65.328019999999995</v>
      </c>
    </row>
    <row r="3905" spans="4:23" x14ac:dyDescent="0.2">
      <c r="D3905" s="408" t="s">
        <v>1331</v>
      </c>
      <c r="E3905" s="277">
        <v>11.859536666666667</v>
      </c>
      <c r="F3905" s="874"/>
      <c r="G3905" s="874"/>
      <c r="H3905" s="874"/>
      <c r="I3905" s="874"/>
      <c r="J3905" s="874"/>
      <c r="K3905" s="874"/>
      <c r="L3905" s="874"/>
      <c r="P3905" s="286">
        <v>43995.041666666664</v>
      </c>
      <c r="Q3905">
        <v>4.7859999999999996</v>
      </c>
      <c r="S3905" s="286">
        <v>44588.125</v>
      </c>
      <c r="T3905" s="461">
        <v>5.5565340000000001</v>
      </c>
      <c r="V3905" s="286">
        <v>45049.875</v>
      </c>
      <c r="W3905">
        <v>28.166360000000001</v>
      </c>
    </row>
    <row r="3906" spans="4:23" x14ac:dyDescent="0.2">
      <c r="D3906" s="408" t="s">
        <v>1332</v>
      </c>
      <c r="E3906" s="277">
        <v>4.1892950000000004</v>
      </c>
      <c r="F3906" s="874"/>
      <c r="G3906" s="874"/>
      <c r="H3906" s="874"/>
      <c r="I3906" s="874"/>
      <c r="J3906" s="874"/>
      <c r="K3906" s="874"/>
      <c r="L3906" s="874"/>
      <c r="P3906" s="286">
        <v>43995.083333333336</v>
      </c>
      <c r="Q3906">
        <v>4.9008333333333338</v>
      </c>
      <c r="S3906" s="286">
        <v>44588.166666666664</v>
      </c>
      <c r="T3906" s="461">
        <v>6.9282009999999996</v>
      </c>
      <c r="V3906" s="286">
        <v>45050.291666666664</v>
      </c>
      <c r="W3906">
        <v>218.98820000000001</v>
      </c>
    </row>
    <row r="3907" spans="4:23" x14ac:dyDescent="0.2">
      <c r="D3907" s="408" t="s">
        <v>1333</v>
      </c>
      <c r="E3907" s="277">
        <v>15.745566666666665</v>
      </c>
      <c r="F3907" s="874"/>
      <c r="G3907" s="874"/>
      <c r="H3907" s="874"/>
      <c r="I3907" s="874"/>
      <c r="J3907" s="874"/>
      <c r="K3907" s="874"/>
      <c r="L3907" s="874"/>
      <c r="P3907" s="286">
        <v>43995.125</v>
      </c>
      <c r="Q3907">
        <v>278.17633333333322</v>
      </c>
      <c r="S3907" s="286">
        <v>44588.208333333336</v>
      </c>
      <c r="T3907" s="461">
        <v>317.66890000000001</v>
      </c>
      <c r="V3907" s="286">
        <v>45050.333333333336</v>
      </c>
      <c r="W3907">
        <v>146.22620000000001</v>
      </c>
    </row>
    <row r="3908" spans="4:23" x14ac:dyDescent="0.2">
      <c r="D3908" s="408" t="s">
        <v>1334</v>
      </c>
      <c r="E3908" s="277">
        <v>12.747811666666667</v>
      </c>
      <c r="F3908" s="874"/>
      <c r="G3908" s="874"/>
      <c r="H3908" s="874"/>
      <c r="I3908" s="874"/>
      <c r="J3908" s="874"/>
      <c r="K3908" s="874"/>
      <c r="L3908" s="874"/>
      <c r="P3908" s="286">
        <v>43995.166666666664</v>
      </c>
      <c r="Q3908">
        <v>13.822666666666668</v>
      </c>
      <c r="S3908" s="286">
        <v>44588.25</v>
      </c>
      <c r="T3908" s="461">
        <v>87.000320000000002</v>
      </c>
      <c r="V3908" s="286">
        <v>45050.375</v>
      </c>
      <c r="W3908">
        <v>61.545529999999999</v>
      </c>
    </row>
    <row r="3909" spans="4:23" ht="15" x14ac:dyDescent="0.25">
      <c r="D3909" s="406" t="s">
        <v>1109</v>
      </c>
      <c r="E3909" s="407"/>
      <c r="F3909" s="874"/>
      <c r="G3909" s="874"/>
      <c r="H3909" s="874"/>
      <c r="I3909" s="874"/>
      <c r="J3909" s="874"/>
      <c r="K3909" s="874"/>
      <c r="L3909" s="874"/>
      <c r="P3909" s="286">
        <v>43995.208333333336</v>
      </c>
      <c r="Q3909">
        <v>9.1901666666666664</v>
      </c>
      <c r="S3909" s="286">
        <v>44588.291666666664</v>
      </c>
      <c r="T3909" s="461">
        <v>86.657020000000003</v>
      </c>
      <c r="V3909" s="286">
        <v>45050.416666666664</v>
      </c>
      <c r="W3909">
        <v>146.9717</v>
      </c>
    </row>
    <row r="3910" spans="4:23" x14ac:dyDescent="0.2">
      <c r="D3910" s="408" t="s">
        <v>1311</v>
      </c>
      <c r="E3910" s="277">
        <v>11.187401666666668</v>
      </c>
      <c r="F3910" s="874"/>
      <c r="G3910" s="874"/>
      <c r="H3910" s="874"/>
      <c r="I3910" s="874"/>
      <c r="J3910" s="874"/>
      <c r="K3910" s="874"/>
      <c r="L3910" s="874"/>
      <c r="P3910" s="286">
        <v>43995.25</v>
      </c>
      <c r="Q3910">
        <v>8.1291666666666647</v>
      </c>
      <c r="S3910" s="286">
        <v>44588.333333333336</v>
      </c>
      <c r="T3910" s="461">
        <v>49.95279</v>
      </c>
      <c r="V3910" s="286">
        <v>45050.458333333336</v>
      </c>
      <c r="W3910">
        <v>82.792060000000006</v>
      </c>
    </row>
    <row r="3911" spans="4:23" x14ac:dyDescent="0.2">
      <c r="D3911" s="408" t="s">
        <v>1312</v>
      </c>
      <c r="E3911" s="277">
        <v>10.85640166666667</v>
      </c>
      <c r="F3911" s="874"/>
      <c r="G3911" s="874"/>
      <c r="H3911" s="874"/>
      <c r="I3911" s="874"/>
      <c r="J3911" s="874"/>
      <c r="K3911" s="874"/>
      <c r="L3911" s="874"/>
      <c r="P3911" s="286">
        <v>43995.291666666664</v>
      </c>
      <c r="Q3911">
        <v>7.8409999999999984</v>
      </c>
      <c r="S3911" s="286">
        <v>44588.375</v>
      </c>
      <c r="T3911" s="461">
        <v>93.889799999999994</v>
      </c>
      <c r="V3911" s="286">
        <v>45050.5</v>
      </c>
      <c r="W3911">
        <v>109.20399999999999</v>
      </c>
    </row>
    <row r="3912" spans="4:23" x14ac:dyDescent="0.2">
      <c r="D3912" s="408" t="s">
        <v>1313</v>
      </c>
      <c r="E3912" s="277">
        <v>12.571908333333333</v>
      </c>
      <c r="F3912" s="874"/>
      <c r="G3912" s="874"/>
      <c r="H3912" s="874"/>
      <c r="I3912" s="874"/>
      <c r="J3912" s="874"/>
      <c r="K3912" s="874"/>
      <c r="L3912" s="874"/>
      <c r="P3912" s="286">
        <v>43995.333333333336</v>
      </c>
      <c r="Q3912">
        <v>7.7541666666666673</v>
      </c>
      <c r="S3912" s="286">
        <v>44588.416666666664</v>
      </c>
      <c r="T3912" s="461">
        <v>66.500730000000004</v>
      </c>
      <c r="V3912" s="286">
        <v>45050.541666666664</v>
      </c>
      <c r="W3912">
        <v>146.32910000000001</v>
      </c>
    </row>
    <row r="3913" spans="4:23" x14ac:dyDescent="0.2">
      <c r="D3913" s="408" t="s">
        <v>1314</v>
      </c>
      <c r="E3913" s="277">
        <v>141.51794933333321</v>
      </c>
      <c r="F3913" s="874"/>
      <c r="G3913" s="874"/>
      <c r="H3913" s="874"/>
      <c r="I3913" s="874"/>
      <c r="J3913" s="874"/>
      <c r="K3913" s="874"/>
      <c r="L3913" s="874"/>
      <c r="P3913" s="286">
        <v>43995.375</v>
      </c>
      <c r="Q3913">
        <v>6.5376666666666674</v>
      </c>
      <c r="S3913" s="286">
        <v>44588.458333333336</v>
      </c>
      <c r="T3913" s="461">
        <v>69.493440000000007</v>
      </c>
      <c r="V3913" s="286">
        <v>45050.583333333336</v>
      </c>
      <c r="W3913">
        <v>127.51860000000001</v>
      </c>
    </row>
    <row r="3914" spans="4:23" x14ac:dyDescent="0.2">
      <c r="D3914" s="408" t="s">
        <v>1315</v>
      </c>
      <c r="E3914" s="277">
        <v>12.967795000000006</v>
      </c>
      <c r="F3914" s="874"/>
      <c r="G3914" s="874"/>
      <c r="H3914" s="874"/>
      <c r="I3914" s="874"/>
      <c r="J3914" s="874"/>
      <c r="K3914" s="874"/>
      <c r="L3914" s="874"/>
      <c r="P3914" s="286">
        <v>43995.416666666664</v>
      </c>
      <c r="Q3914">
        <v>11.013000000000002</v>
      </c>
      <c r="S3914" s="286">
        <v>44588.5</v>
      </c>
      <c r="T3914" s="461">
        <v>172.79660000000001</v>
      </c>
      <c r="V3914" s="286">
        <v>45050.625</v>
      </c>
      <c r="W3914">
        <v>88.646550000000005</v>
      </c>
    </row>
    <row r="3915" spans="4:23" x14ac:dyDescent="0.2">
      <c r="D3915" s="408" t="s">
        <v>1316</v>
      </c>
      <c r="E3915" s="277">
        <v>10.390121666666669</v>
      </c>
      <c r="F3915" s="874"/>
      <c r="G3915" s="874"/>
      <c r="H3915" s="874"/>
      <c r="I3915" s="874"/>
      <c r="J3915" s="874"/>
      <c r="K3915" s="874"/>
      <c r="L3915" s="874"/>
      <c r="P3915" s="286">
        <v>43995.458333333336</v>
      </c>
      <c r="Q3915">
        <v>5.6959999999999997</v>
      </c>
      <c r="S3915" s="286">
        <v>44588.541666666664</v>
      </c>
      <c r="T3915" s="461">
        <v>157.64340000000001</v>
      </c>
      <c r="V3915" s="286">
        <v>45050.666666666664</v>
      </c>
      <c r="W3915">
        <v>66.694919999999996</v>
      </c>
    </row>
    <row r="3916" spans="4:23" x14ac:dyDescent="0.2">
      <c r="D3916" s="408" t="s">
        <v>1317</v>
      </c>
      <c r="E3916" s="277">
        <v>10.03415833333333</v>
      </c>
      <c r="F3916" s="874"/>
      <c r="G3916" s="874"/>
      <c r="H3916" s="874"/>
      <c r="I3916" s="874"/>
      <c r="J3916" s="874"/>
      <c r="K3916" s="874"/>
      <c r="L3916" s="874"/>
      <c r="P3916" s="286">
        <v>43995.5</v>
      </c>
      <c r="Q3916">
        <v>6.3511666666666668</v>
      </c>
      <c r="S3916" s="286">
        <v>44588.583333333336</v>
      </c>
      <c r="T3916" s="461">
        <v>213.4248</v>
      </c>
      <c r="V3916" s="286">
        <v>45050.708333333336</v>
      </c>
      <c r="W3916">
        <v>76.404949999999999</v>
      </c>
    </row>
    <row r="3917" spans="4:23" x14ac:dyDescent="0.2">
      <c r="D3917" s="408" t="s">
        <v>1318</v>
      </c>
      <c r="E3917" s="277">
        <v>10.338253333333332</v>
      </c>
      <c r="F3917" s="874"/>
      <c r="G3917" s="874"/>
      <c r="H3917" s="874"/>
      <c r="I3917" s="874"/>
      <c r="J3917" s="874"/>
      <c r="K3917" s="874"/>
      <c r="L3917" s="874"/>
      <c r="P3917" s="286">
        <v>43995.541666666664</v>
      </c>
      <c r="Q3917">
        <v>5.555666666666669</v>
      </c>
      <c r="S3917" s="286">
        <v>44588.625</v>
      </c>
      <c r="T3917" s="461">
        <v>195.83109999999999</v>
      </c>
      <c r="V3917" s="286">
        <v>45050.75</v>
      </c>
      <c r="W3917">
        <v>92.848330000000004</v>
      </c>
    </row>
    <row r="3918" spans="4:23" x14ac:dyDescent="0.2">
      <c r="D3918" s="408" t="s">
        <v>1319</v>
      </c>
      <c r="E3918" s="277">
        <v>9.9935466666666706</v>
      </c>
      <c r="F3918" s="874"/>
      <c r="G3918" s="874"/>
      <c r="H3918" s="874"/>
      <c r="I3918" s="874"/>
      <c r="J3918" s="874"/>
      <c r="K3918" s="874"/>
      <c r="L3918" s="874"/>
      <c r="P3918" s="286">
        <v>43995.583333333336</v>
      </c>
      <c r="Q3918">
        <v>7.0786666666666678</v>
      </c>
      <c r="S3918" s="286">
        <v>44588.666666666664</v>
      </c>
      <c r="T3918" s="461">
        <v>131.67609999999999</v>
      </c>
      <c r="V3918" s="286">
        <v>45050.791666666664</v>
      </c>
      <c r="W3918">
        <v>77.148619999999994</v>
      </c>
    </row>
    <row r="3919" spans="4:23" x14ac:dyDescent="0.2">
      <c r="D3919" s="408" t="s">
        <v>1320</v>
      </c>
      <c r="E3919" s="277">
        <v>9.2989233333333328</v>
      </c>
      <c r="F3919" s="874"/>
      <c r="G3919" s="874"/>
      <c r="H3919" s="874"/>
      <c r="I3919" s="874"/>
      <c r="J3919" s="874"/>
      <c r="K3919" s="874"/>
      <c r="L3919" s="874"/>
      <c r="P3919" s="286">
        <v>43995.625</v>
      </c>
      <c r="Q3919">
        <v>5.9754999999999994</v>
      </c>
      <c r="S3919" s="286">
        <v>44588.708333333336</v>
      </c>
      <c r="T3919" s="461">
        <v>152.239</v>
      </c>
      <c r="V3919" s="286">
        <v>45050.833333333336</v>
      </c>
      <c r="W3919">
        <v>97.851230000000001</v>
      </c>
    </row>
    <row r="3920" spans="4:23" x14ac:dyDescent="0.2">
      <c r="D3920" s="408" t="s">
        <v>1321</v>
      </c>
      <c r="E3920" s="277">
        <v>10.32462833333333</v>
      </c>
      <c r="F3920" s="874"/>
      <c r="G3920" s="874"/>
      <c r="H3920" s="874"/>
      <c r="I3920" s="874"/>
      <c r="J3920" s="874"/>
      <c r="K3920" s="874"/>
      <c r="L3920" s="874"/>
      <c r="P3920" s="286">
        <v>43995.666666666664</v>
      </c>
      <c r="Q3920">
        <v>5.608833333333334</v>
      </c>
      <c r="S3920" s="286">
        <v>44588.75</v>
      </c>
      <c r="T3920" s="461">
        <v>200.8759</v>
      </c>
      <c r="V3920" s="286">
        <v>45050.875</v>
      </c>
      <c r="W3920">
        <v>23.692170000000001</v>
      </c>
    </row>
    <row r="3921" spans="4:23" x14ac:dyDescent="0.2">
      <c r="D3921" s="408" t="s">
        <v>1322</v>
      </c>
      <c r="E3921" s="277">
        <v>11.325416666666666</v>
      </c>
      <c r="F3921" s="874"/>
      <c r="G3921" s="874"/>
      <c r="H3921" s="874"/>
      <c r="I3921" s="874"/>
      <c r="J3921" s="874"/>
      <c r="K3921" s="874"/>
      <c r="L3921" s="874"/>
      <c r="P3921" s="286">
        <v>43995.708333333336</v>
      </c>
      <c r="Q3921">
        <v>5.8131666666666648</v>
      </c>
      <c r="S3921" s="286">
        <v>44588.791666666664</v>
      </c>
      <c r="T3921" s="461">
        <v>173.0659</v>
      </c>
      <c r="V3921" s="286">
        <v>45051.291666666664</v>
      </c>
      <c r="W3921">
        <v>330.27210000000002</v>
      </c>
    </row>
    <row r="3922" spans="4:23" x14ac:dyDescent="0.2">
      <c r="D3922" s="408" t="s">
        <v>1323</v>
      </c>
      <c r="E3922" s="277">
        <v>10.736580000000005</v>
      </c>
      <c r="F3922" s="874"/>
      <c r="G3922" s="874"/>
      <c r="H3922" s="874"/>
      <c r="I3922" s="874"/>
      <c r="J3922" s="874"/>
      <c r="K3922" s="874"/>
      <c r="L3922" s="874"/>
      <c r="P3922" s="286">
        <v>43995.75</v>
      </c>
      <c r="Q3922">
        <v>5.9333333333333353</v>
      </c>
      <c r="S3922" s="286">
        <v>44588.833333333336</v>
      </c>
      <c r="T3922" s="461">
        <v>65.573920000000001</v>
      </c>
      <c r="V3922" s="286">
        <v>45051.333333333336</v>
      </c>
      <c r="W3922">
        <v>151.4726</v>
      </c>
    </row>
    <row r="3923" spans="4:23" x14ac:dyDescent="0.2">
      <c r="D3923" s="408" t="s">
        <v>1324</v>
      </c>
      <c r="E3923" s="277">
        <v>9.1924916666666654</v>
      </c>
      <c r="F3923" s="874"/>
      <c r="G3923" s="874"/>
      <c r="H3923" s="874"/>
      <c r="I3923" s="874"/>
      <c r="J3923" s="874"/>
      <c r="K3923" s="874"/>
      <c r="L3923" s="874"/>
      <c r="P3923" s="286">
        <v>43995.791666666664</v>
      </c>
      <c r="Q3923">
        <v>6.0213333333333354</v>
      </c>
      <c r="S3923" s="286">
        <v>44588.875</v>
      </c>
      <c r="T3923" s="461">
        <v>10.99394</v>
      </c>
      <c r="V3923" s="286">
        <v>45051.375</v>
      </c>
      <c r="W3923">
        <v>165.51240000000001</v>
      </c>
    </row>
    <row r="3924" spans="4:23" x14ac:dyDescent="0.2">
      <c r="D3924" s="408" t="s">
        <v>1325</v>
      </c>
      <c r="E3924" s="277">
        <v>7.6840383333333335</v>
      </c>
      <c r="F3924" s="874"/>
      <c r="G3924" s="874"/>
      <c r="H3924" s="874"/>
      <c r="I3924" s="874"/>
      <c r="J3924" s="874"/>
      <c r="K3924" s="874"/>
      <c r="L3924" s="874"/>
      <c r="P3924" s="286">
        <v>43995.833333333336</v>
      </c>
      <c r="Q3924">
        <v>5.9279999999999982</v>
      </c>
      <c r="S3924" s="286">
        <v>44588.916666666664</v>
      </c>
      <c r="T3924" s="461">
        <v>1.1585540000000001</v>
      </c>
      <c r="V3924" s="286">
        <v>45051.416666666664</v>
      </c>
      <c r="W3924">
        <v>243.61099999999999</v>
      </c>
    </row>
    <row r="3925" spans="4:23" x14ac:dyDescent="0.2">
      <c r="D3925" s="408" t="s">
        <v>1326</v>
      </c>
      <c r="E3925" s="277">
        <v>12.515396666666669</v>
      </c>
      <c r="F3925" s="874"/>
      <c r="G3925" s="874"/>
      <c r="H3925" s="874"/>
      <c r="I3925" s="874"/>
      <c r="J3925" s="874"/>
      <c r="K3925" s="874"/>
      <c r="L3925" s="874"/>
      <c r="P3925" s="286">
        <v>43995.875</v>
      </c>
      <c r="Q3925">
        <v>6.3443333333333332</v>
      </c>
      <c r="S3925" s="286">
        <v>44588.958333333336</v>
      </c>
      <c r="T3925" s="461">
        <v>7.1091119999999997</v>
      </c>
      <c r="V3925" s="286">
        <v>45051.458333333336</v>
      </c>
      <c r="W3925">
        <v>289.76819999999998</v>
      </c>
    </row>
    <row r="3926" spans="4:23" x14ac:dyDescent="0.2">
      <c r="D3926" s="408" t="s">
        <v>1327</v>
      </c>
      <c r="E3926" s="277">
        <v>12.469011666666663</v>
      </c>
      <c r="F3926" s="874"/>
      <c r="G3926" s="874"/>
      <c r="H3926" s="874"/>
      <c r="I3926" s="874"/>
      <c r="J3926" s="874"/>
      <c r="K3926" s="874"/>
      <c r="L3926" s="874"/>
      <c r="P3926" s="286">
        <v>43995.916666666664</v>
      </c>
      <c r="Q3926">
        <v>6.2186666666666683</v>
      </c>
      <c r="S3926" s="286">
        <v>44589</v>
      </c>
      <c r="T3926" s="461">
        <v>8.7589889999999997</v>
      </c>
      <c r="V3926" s="286">
        <v>45051.5</v>
      </c>
      <c r="W3926">
        <v>286.59530000000001</v>
      </c>
    </row>
    <row r="3927" spans="4:23" x14ac:dyDescent="0.2">
      <c r="D3927" s="408" t="s">
        <v>1328</v>
      </c>
      <c r="E3927" s="277">
        <v>11.278539999999998</v>
      </c>
      <c r="F3927" s="874"/>
      <c r="G3927" s="874"/>
      <c r="H3927" s="874"/>
      <c r="I3927" s="874"/>
      <c r="J3927" s="874"/>
      <c r="K3927" s="874"/>
      <c r="L3927" s="874"/>
      <c r="P3927" s="286">
        <v>43995.958333333336</v>
      </c>
      <c r="Q3927">
        <v>5.8753333333333329</v>
      </c>
      <c r="S3927" s="286">
        <v>44589.041666666664</v>
      </c>
      <c r="T3927" s="461">
        <v>5.4452239999999996</v>
      </c>
      <c r="V3927" s="286">
        <v>45051.541666666664</v>
      </c>
      <c r="W3927">
        <v>194.96709999999999</v>
      </c>
    </row>
    <row r="3928" spans="4:23" x14ac:dyDescent="0.2">
      <c r="D3928" s="408" t="s">
        <v>1329</v>
      </c>
      <c r="E3928" s="277">
        <v>11.201373333333329</v>
      </c>
      <c r="F3928" s="874"/>
      <c r="G3928" s="874"/>
      <c r="H3928" s="874"/>
      <c r="I3928" s="874"/>
      <c r="J3928" s="874"/>
      <c r="K3928" s="874"/>
      <c r="L3928" s="874"/>
      <c r="P3928" s="286">
        <v>43996</v>
      </c>
      <c r="Q3928">
        <v>5.9873333333333312</v>
      </c>
      <c r="S3928" s="286">
        <v>44589.083333333336</v>
      </c>
      <c r="T3928" s="461">
        <v>3.9065210000000001</v>
      </c>
      <c r="V3928" s="286">
        <v>45051.583333333336</v>
      </c>
      <c r="W3928">
        <v>176.77969999999999</v>
      </c>
    </row>
    <row r="3929" spans="4:23" x14ac:dyDescent="0.2">
      <c r="D3929" s="408" t="s">
        <v>1330</v>
      </c>
      <c r="E3929" s="277">
        <v>11.09221833333333</v>
      </c>
      <c r="F3929" s="874"/>
      <c r="G3929" s="874"/>
      <c r="H3929" s="874"/>
      <c r="I3929" s="874"/>
      <c r="J3929" s="874"/>
      <c r="K3929" s="874"/>
      <c r="L3929" s="874"/>
      <c r="P3929" s="286">
        <v>43996.041666666664</v>
      </c>
      <c r="Q3929">
        <v>4.6466666666666656</v>
      </c>
      <c r="S3929" s="286">
        <v>44589.125</v>
      </c>
      <c r="T3929" s="461">
        <v>3.50203</v>
      </c>
      <c r="V3929" s="286">
        <v>45051.625</v>
      </c>
      <c r="W3929">
        <v>47.695219999999999</v>
      </c>
    </row>
    <row r="3930" spans="4:23" x14ac:dyDescent="0.2">
      <c r="D3930" s="408" t="s">
        <v>1331</v>
      </c>
      <c r="E3930" s="277">
        <v>11.438573333333332</v>
      </c>
      <c r="F3930" s="874"/>
      <c r="G3930" s="874"/>
      <c r="H3930" s="874"/>
      <c r="I3930" s="874"/>
      <c r="J3930" s="874"/>
      <c r="K3930" s="874"/>
      <c r="L3930" s="874"/>
      <c r="P3930" s="286">
        <v>43996.083333333336</v>
      </c>
      <c r="Q3930">
        <v>5.3991666666666678</v>
      </c>
      <c r="S3930" s="286">
        <v>44589.166666666664</v>
      </c>
      <c r="T3930" s="461">
        <v>3.2104439999999999</v>
      </c>
      <c r="V3930" s="286">
        <v>45051.666666666664</v>
      </c>
      <c r="W3930">
        <v>156.30549999999999</v>
      </c>
    </row>
    <row r="3931" spans="4:23" x14ac:dyDescent="0.2">
      <c r="D3931" s="408" t="s">
        <v>1332</v>
      </c>
      <c r="E3931" s="277">
        <v>11.844443333333336</v>
      </c>
      <c r="F3931" s="874"/>
      <c r="G3931" s="874"/>
      <c r="H3931" s="874"/>
      <c r="I3931" s="874"/>
      <c r="J3931" s="874"/>
      <c r="K3931" s="874"/>
      <c r="L3931" s="874"/>
      <c r="P3931" s="286">
        <v>43996.125</v>
      </c>
      <c r="Q3931">
        <v>267.5476666666666</v>
      </c>
      <c r="S3931" s="286">
        <v>44589.208333333336</v>
      </c>
      <c r="T3931" s="461">
        <v>3.2191149999999999</v>
      </c>
      <c r="V3931" s="286">
        <v>45051.708333333336</v>
      </c>
      <c r="W3931">
        <v>97.443370000000002</v>
      </c>
    </row>
    <row r="3932" spans="4:23" x14ac:dyDescent="0.2">
      <c r="D3932" s="408" t="s">
        <v>1333</v>
      </c>
      <c r="E3932" s="277">
        <v>11.127113333333332</v>
      </c>
      <c r="F3932" s="874"/>
      <c r="G3932" s="874"/>
      <c r="H3932" s="874"/>
      <c r="I3932" s="874"/>
      <c r="J3932" s="874"/>
      <c r="K3932" s="874"/>
      <c r="L3932" s="874"/>
      <c r="P3932" s="286">
        <v>43996.166666666664</v>
      </c>
      <c r="Q3932">
        <v>11.923999999999996</v>
      </c>
      <c r="S3932" s="286">
        <v>44589.25</v>
      </c>
      <c r="T3932" s="461">
        <v>3.2260719999999998</v>
      </c>
      <c r="V3932" s="286">
        <v>45051.75</v>
      </c>
      <c r="W3932">
        <v>102.24850000000001</v>
      </c>
    </row>
    <row r="3933" spans="4:23" x14ac:dyDescent="0.2">
      <c r="D3933" s="408" t="s">
        <v>1334</v>
      </c>
      <c r="E3933" s="277">
        <v>10.043336666666669</v>
      </c>
      <c r="F3933" s="874"/>
      <c r="G3933" s="874"/>
      <c r="H3933" s="874"/>
      <c r="I3933" s="874"/>
      <c r="J3933" s="874"/>
      <c r="K3933" s="874"/>
      <c r="L3933" s="874"/>
      <c r="P3933" s="286">
        <v>43996.208333333336</v>
      </c>
      <c r="Q3933">
        <v>5.8606666666666651</v>
      </c>
      <c r="S3933" s="286">
        <v>44589.291666666664</v>
      </c>
      <c r="T3933" s="461">
        <v>2.1717409999999999</v>
      </c>
      <c r="V3933" s="286">
        <v>45051.791666666664</v>
      </c>
      <c r="W3933">
        <v>139.65520000000001</v>
      </c>
    </row>
    <row r="3934" spans="4:23" ht="15" x14ac:dyDescent="0.25">
      <c r="D3934" s="406" t="s">
        <v>1110</v>
      </c>
      <c r="E3934" s="407"/>
      <c r="F3934" s="874"/>
      <c r="G3934" s="874"/>
      <c r="H3934" s="874"/>
      <c r="I3934" s="874"/>
      <c r="J3934" s="874"/>
      <c r="K3934" s="874"/>
      <c r="L3934" s="874"/>
      <c r="P3934" s="286">
        <v>43996.25</v>
      </c>
      <c r="Q3934">
        <v>5.554333333333334</v>
      </c>
      <c r="S3934" s="286">
        <v>44589.333333333336</v>
      </c>
      <c r="T3934" s="461">
        <v>3.3849860000000001</v>
      </c>
      <c r="V3934" s="286">
        <v>45051.833333333336</v>
      </c>
      <c r="W3934">
        <v>193.82490000000001</v>
      </c>
    </row>
    <row r="3935" spans="4:23" x14ac:dyDescent="0.2">
      <c r="D3935" s="408" t="s">
        <v>1311</v>
      </c>
      <c r="E3935" s="277">
        <v>9.0342766666666634</v>
      </c>
      <c r="F3935" s="874"/>
      <c r="G3935" s="874"/>
      <c r="H3935" s="874"/>
      <c r="I3935" s="874"/>
      <c r="J3935" s="874"/>
      <c r="K3935" s="874"/>
      <c r="L3935" s="874"/>
      <c r="P3935" s="286">
        <v>43996.291666666664</v>
      </c>
      <c r="Q3935">
        <v>6.1271666666666649</v>
      </c>
      <c r="S3935" s="286">
        <v>44589.375</v>
      </c>
      <c r="T3935" s="461">
        <v>16.531189999999999</v>
      </c>
      <c r="V3935" s="286">
        <v>45051.875</v>
      </c>
      <c r="W3935">
        <v>60.19641</v>
      </c>
    </row>
    <row r="3936" spans="4:23" x14ac:dyDescent="0.2">
      <c r="D3936" s="408" t="s">
        <v>1312</v>
      </c>
      <c r="E3936" s="277">
        <v>8.5872066666666669</v>
      </c>
      <c r="F3936" s="874"/>
      <c r="G3936" s="874"/>
      <c r="H3936" s="874"/>
      <c r="I3936" s="874"/>
      <c r="J3936" s="874"/>
      <c r="K3936" s="874"/>
      <c r="L3936" s="874"/>
      <c r="P3936" s="286">
        <v>43996.333333333336</v>
      </c>
      <c r="Q3936">
        <v>2.4589999999999992</v>
      </c>
      <c r="S3936" s="286">
        <v>44589.416666666664</v>
      </c>
      <c r="T3936" s="461">
        <v>79.928550000000001</v>
      </c>
      <c r="V3936" s="286">
        <v>45052.291666666664</v>
      </c>
      <c r="W3936" t="s">
        <v>1736</v>
      </c>
    </row>
    <row r="3937" spans="4:23" x14ac:dyDescent="0.2">
      <c r="D3937" s="408" t="s">
        <v>1313</v>
      </c>
      <c r="E3937" s="277">
        <v>8.6062750000000001</v>
      </c>
      <c r="F3937" s="874"/>
      <c r="G3937" s="874"/>
      <c r="H3937" s="874"/>
      <c r="I3937" s="874"/>
      <c r="J3937" s="874"/>
      <c r="K3937" s="874"/>
      <c r="L3937" s="874"/>
      <c r="P3937" s="286">
        <v>43996.375</v>
      </c>
      <c r="Q3937">
        <v>5.3403333333333327</v>
      </c>
      <c r="S3937" s="286">
        <v>44589.458333333336</v>
      </c>
      <c r="T3937" s="461">
        <v>143.37270000000001</v>
      </c>
      <c r="V3937" s="286">
        <v>45052.333333333336</v>
      </c>
      <c r="W3937" t="s">
        <v>1736</v>
      </c>
    </row>
    <row r="3938" spans="4:23" x14ac:dyDescent="0.2">
      <c r="D3938" s="408" t="s">
        <v>1314</v>
      </c>
      <c r="E3938" s="277">
        <v>6.488719999999998</v>
      </c>
      <c r="F3938" s="874"/>
      <c r="G3938" s="874"/>
      <c r="H3938" s="874"/>
      <c r="I3938" s="874"/>
      <c r="J3938" s="874"/>
      <c r="K3938" s="874"/>
      <c r="L3938" s="874"/>
      <c r="P3938" s="286">
        <v>43996.416666666664</v>
      </c>
      <c r="Q3938">
        <v>5.7140000000000031</v>
      </c>
      <c r="S3938" s="286">
        <v>44589.5</v>
      </c>
      <c r="T3938" s="461">
        <v>168.22900000000001</v>
      </c>
      <c r="V3938" s="286">
        <v>45052.375</v>
      </c>
      <c r="W3938" t="s">
        <v>1736</v>
      </c>
    </row>
    <row r="3939" spans="4:23" x14ac:dyDescent="0.2">
      <c r="D3939" s="408" t="s">
        <v>1315</v>
      </c>
      <c r="E3939" s="277">
        <v>9.0329199999999954</v>
      </c>
      <c r="F3939" s="874"/>
      <c r="G3939" s="874"/>
      <c r="H3939" s="874"/>
      <c r="I3939" s="874"/>
      <c r="J3939" s="874"/>
      <c r="K3939" s="874"/>
      <c r="L3939" s="874"/>
      <c r="P3939" s="286">
        <v>43996.458333333336</v>
      </c>
      <c r="Q3939">
        <v>5.7938333333333309</v>
      </c>
      <c r="S3939" s="286">
        <v>44589.541666666664</v>
      </c>
      <c r="T3939" s="461">
        <v>122.79349999999999</v>
      </c>
      <c r="V3939" s="286">
        <v>45052.416666666664</v>
      </c>
      <c r="W3939" t="s">
        <v>1736</v>
      </c>
    </row>
    <row r="3940" spans="4:23" x14ac:dyDescent="0.2">
      <c r="D3940" s="408" t="s">
        <v>1316</v>
      </c>
      <c r="E3940" s="277">
        <v>8.3839850000000009</v>
      </c>
      <c r="F3940" s="874"/>
      <c r="G3940" s="874"/>
      <c r="H3940" s="874"/>
      <c r="I3940" s="874"/>
      <c r="J3940" s="874"/>
      <c r="K3940" s="874"/>
      <c r="L3940" s="874"/>
      <c r="P3940" s="286">
        <v>43996.5</v>
      </c>
      <c r="Q3940">
        <v>5.9803333333333333</v>
      </c>
      <c r="S3940" s="286">
        <v>44589.583333333336</v>
      </c>
      <c r="T3940" s="461">
        <v>230.85319999999999</v>
      </c>
      <c r="V3940" s="286">
        <v>45052.458333333336</v>
      </c>
      <c r="W3940" t="s">
        <v>1736</v>
      </c>
    </row>
    <row r="3941" spans="4:23" x14ac:dyDescent="0.2">
      <c r="D3941" s="408" t="s">
        <v>1317</v>
      </c>
      <c r="E3941" s="277">
        <v>8.727148333333334</v>
      </c>
      <c r="F3941" s="874"/>
      <c r="G3941" s="874"/>
      <c r="H3941" s="874"/>
      <c r="I3941" s="874"/>
      <c r="J3941" s="874"/>
      <c r="K3941" s="874"/>
      <c r="L3941" s="874"/>
      <c r="P3941" s="286">
        <v>43996.541666666664</v>
      </c>
      <c r="Q3941">
        <v>5.8423333333333352</v>
      </c>
      <c r="S3941" s="286">
        <v>44589.625</v>
      </c>
      <c r="T3941" s="461">
        <v>197.93469999999999</v>
      </c>
      <c r="V3941" s="286">
        <v>45052.5</v>
      </c>
      <c r="W3941" t="s">
        <v>1736</v>
      </c>
    </row>
    <row r="3942" spans="4:23" x14ac:dyDescent="0.2">
      <c r="D3942" s="408" t="s">
        <v>1318</v>
      </c>
      <c r="E3942" s="277">
        <v>13.126261666666666</v>
      </c>
      <c r="F3942" s="874"/>
      <c r="G3942" s="874"/>
      <c r="H3942" s="874"/>
      <c r="I3942" s="874"/>
      <c r="J3942" s="874"/>
      <c r="K3942" s="874"/>
      <c r="L3942" s="874"/>
      <c r="P3942" s="286">
        <v>43996.583333333336</v>
      </c>
      <c r="Q3942">
        <v>5.9724999999999993</v>
      </c>
      <c r="S3942" s="286">
        <v>44589.666666666664</v>
      </c>
      <c r="T3942" s="461">
        <v>39.729190000000003</v>
      </c>
      <c r="V3942" s="286">
        <v>45052.541666666664</v>
      </c>
      <c r="W3942" t="s">
        <v>1736</v>
      </c>
    </row>
    <row r="3943" spans="4:23" x14ac:dyDescent="0.2">
      <c r="D3943" s="408" t="s">
        <v>1319</v>
      </c>
      <c r="E3943" s="277">
        <v>8.3840646666666654</v>
      </c>
      <c r="F3943" s="874"/>
      <c r="G3943" s="874"/>
      <c r="H3943" s="874"/>
      <c r="I3943" s="874"/>
      <c r="J3943" s="874"/>
      <c r="K3943" s="874"/>
      <c r="L3943" s="874"/>
      <c r="P3943" s="286">
        <v>43996.625</v>
      </c>
      <c r="Q3943">
        <v>6.5333333333333323</v>
      </c>
      <c r="S3943" s="286">
        <v>44589.708333333336</v>
      </c>
      <c r="T3943" s="461">
        <v>57.844670000000001</v>
      </c>
      <c r="V3943" s="286">
        <v>45052.583333333336</v>
      </c>
      <c r="W3943" t="s">
        <v>1736</v>
      </c>
    </row>
    <row r="3944" spans="4:23" x14ac:dyDescent="0.2">
      <c r="D3944" s="408" t="s">
        <v>1320</v>
      </c>
      <c r="E3944" s="277">
        <v>7.1625733333333308</v>
      </c>
      <c r="F3944" s="874"/>
      <c r="G3944" s="874"/>
      <c r="H3944" s="874"/>
      <c r="I3944" s="874"/>
      <c r="J3944" s="874"/>
      <c r="K3944" s="874"/>
      <c r="L3944" s="874"/>
      <c r="P3944" s="286">
        <v>43996.666666666664</v>
      </c>
      <c r="Q3944">
        <v>6.1290000000000031</v>
      </c>
      <c r="S3944" s="286">
        <v>44589.75</v>
      </c>
      <c r="T3944" s="461">
        <v>46.570059999999998</v>
      </c>
      <c r="V3944" s="286">
        <v>45052.625</v>
      </c>
      <c r="W3944" t="s">
        <v>1736</v>
      </c>
    </row>
    <row r="3945" spans="4:23" x14ac:dyDescent="0.2">
      <c r="D3945" s="408" t="s">
        <v>1321</v>
      </c>
      <c r="E3945" s="277">
        <v>16.741431666666671</v>
      </c>
      <c r="F3945" s="874"/>
      <c r="G3945" s="874"/>
      <c r="H3945" s="874"/>
      <c r="I3945" s="874"/>
      <c r="J3945" s="874"/>
      <c r="K3945" s="874"/>
      <c r="L3945" s="874"/>
      <c r="P3945" s="286">
        <v>43996.708333333336</v>
      </c>
      <c r="Q3945">
        <v>5.8530000000000006</v>
      </c>
      <c r="S3945" s="286">
        <v>44589.791666666664</v>
      </c>
      <c r="T3945" s="461">
        <v>34.80491</v>
      </c>
      <c r="V3945" s="286">
        <v>45052.666666666664</v>
      </c>
      <c r="W3945" t="s">
        <v>1736</v>
      </c>
    </row>
    <row r="3946" spans="4:23" x14ac:dyDescent="0.2">
      <c r="D3946" s="408" t="s">
        <v>1322</v>
      </c>
      <c r="E3946" s="277">
        <v>37.023141666666668</v>
      </c>
      <c r="F3946" s="874"/>
      <c r="G3946" s="874"/>
      <c r="H3946" s="874"/>
      <c r="I3946" s="874"/>
      <c r="J3946" s="874"/>
      <c r="K3946" s="874"/>
      <c r="L3946" s="874"/>
      <c r="P3946" s="286">
        <v>43996.75</v>
      </c>
      <c r="Q3946">
        <v>5.9554999999999989</v>
      </c>
      <c r="S3946" s="286">
        <v>44589.833333333336</v>
      </c>
      <c r="T3946" s="461">
        <v>15.841760000000001</v>
      </c>
      <c r="V3946" s="286">
        <v>45052.708333333336</v>
      </c>
      <c r="W3946" t="s">
        <v>1736</v>
      </c>
    </row>
    <row r="3947" spans="4:23" x14ac:dyDescent="0.2">
      <c r="D3947" s="408" t="s">
        <v>1323</v>
      </c>
      <c r="E3947" s="277">
        <v>16.782603333333331</v>
      </c>
      <c r="F3947" s="874"/>
      <c r="G3947" s="874"/>
      <c r="H3947" s="874"/>
      <c r="I3947" s="874"/>
      <c r="J3947" s="874"/>
      <c r="K3947" s="874"/>
      <c r="L3947" s="874"/>
      <c r="P3947" s="286">
        <v>43996.791666666664</v>
      </c>
      <c r="Q3947">
        <v>5.8994999999999989</v>
      </c>
      <c r="S3947" s="286">
        <v>44589.875</v>
      </c>
      <c r="T3947" s="461">
        <v>6.7363549999999996</v>
      </c>
      <c r="V3947" s="286">
        <v>45052.75</v>
      </c>
      <c r="W3947" t="s">
        <v>1736</v>
      </c>
    </row>
    <row r="3948" spans="4:23" x14ac:dyDescent="0.2">
      <c r="D3948" s="408" t="s">
        <v>1324</v>
      </c>
      <c r="E3948" s="277">
        <v>15.404386666666666</v>
      </c>
      <c r="F3948" s="874"/>
      <c r="G3948" s="874"/>
      <c r="H3948" s="874"/>
      <c r="I3948" s="874"/>
      <c r="J3948" s="874"/>
      <c r="K3948" s="874"/>
      <c r="L3948" s="874"/>
      <c r="P3948" s="286">
        <v>43996.833333333336</v>
      </c>
      <c r="Q3948">
        <v>5.1870000000000003</v>
      </c>
      <c r="S3948" s="286">
        <v>44589.916666666664</v>
      </c>
      <c r="T3948" s="461">
        <v>4.2958879999999997</v>
      </c>
      <c r="V3948" s="286">
        <v>45052.791666666664</v>
      </c>
      <c r="W3948" t="s">
        <v>1736</v>
      </c>
    </row>
    <row r="3949" spans="4:23" x14ac:dyDescent="0.2">
      <c r="D3949" s="408" t="s">
        <v>1325</v>
      </c>
      <c r="E3949" s="277">
        <v>13.66554</v>
      </c>
      <c r="F3949" s="874"/>
      <c r="G3949" s="874"/>
      <c r="H3949" s="874"/>
      <c r="I3949" s="874"/>
      <c r="J3949" s="874"/>
      <c r="K3949" s="874"/>
      <c r="L3949" s="874"/>
      <c r="P3949" s="286">
        <v>43996.875</v>
      </c>
      <c r="Q3949">
        <v>5.4034999999999984</v>
      </c>
      <c r="S3949" s="286">
        <v>44589.958333333336</v>
      </c>
      <c r="T3949" s="461">
        <v>7.3526879999999997</v>
      </c>
      <c r="V3949" s="286">
        <v>45052.833333333336</v>
      </c>
      <c r="W3949" t="s">
        <v>1736</v>
      </c>
    </row>
    <row r="3950" spans="4:23" x14ac:dyDescent="0.2">
      <c r="D3950" s="408" t="s">
        <v>1326</v>
      </c>
      <c r="E3950" s="277">
        <v>13.230913333333339</v>
      </c>
      <c r="F3950" s="874"/>
      <c r="G3950" s="874"/>
      <c r="H3950" s="874"/>
      <c r="I3950" s="874"/>
      <c r="J3950" s="874"/>
      <c r="K3950" s="874"/>
      <c r="L3950" s="874"/>
      <c r="P3950" s="286">
        <v>43996.916666666664</v>
      </c>
      <c r="Q3950">
        <v>2.3154999999999997</v>
      </c>
      <c r="S3950" s="286">
        <v>44590</v>
      </c>
      <c r="T3950" s="461">
        <v>12.286630000000001</v>
      </c>
      <c r="V3950" s="286">
        <v>45052.875</v>
      </c>
      <c r="W3950" t="s">
        <v>1736</v>
      </c>
    </row>
    <row r="3951" spans="4:23" x14ac:dyDescent="0.2">
      <c r="D3951" s="408" t="s">
        <v>1327</v>
      </c>
      <c r="E3951" s="277">
        <v>12.554488333333335</v>
      </c>
      <c r="F3951" s="874"/>
      <c r="G3951" s="874"/>
      <c r="H3951" s="874"/>
      <c r="I3951" s="874"/>
      <c r="J3951" s="874"/>
      <c r="K3951" s="874"/>
      <c r="L3951" s="874"/>
      <c r="P3951" s="286">
        <v>43996.958333333336</v>
      </c>
      <c r="Q3951">
        <v>5.2166666666666979E-2</v>
      </c>
      <c r="S3951" s="286">
        <v>44590.041666666664</v>
      </c>
      <c r="T3951" s="461">
        <v>7.4455090000000004</v>
      </c>
      <c r="V3951" s="286">
        <v>45053.291666666664</v>
      </c>
      <c r="W3951" t="s">
        <v>1736</v>
      </c>
    </row>
    <row r="3952" spans="4:23" x14ac:dyDescent="0.2">
      <c r="D3952" s="408" t="s">
        <v>1328</v>
      </c>
      <c r="E3952" s="277">
        <v>13.46067</v>
      </c>
      <c r="F3952" s="874"/>
      <c r="G3952" s="874"/>
      <c r="H3952" s="874"/>
      <c r="I3952" s="874"/>
      <c r="J3952" s="874"/>
      <c r="K3952" s="874"/>
      <c r="L3952" s="874"/>
      <c r="P3952" s="286">
        <v>43997</v>
      </c>
      <c r="Q3952">
        <v>4.1783333333333337</v>
      </c>
      <c r="S3952" s="286">
        <v>44590.083333333336</v>
      </c>
      <c r="T3952" s="461">
        <v>5.2794169999999996</v>
      </c>
      <c r="V3952" s="286">
        <v>45053.333333333336</v>
      </c>
      <c r="W3952" t="s">
        <v>1736</v>
      </c>
    </row>
    <row r="3953" spans="4:23" x14ac:dyDescent="0.2">
      <c r="D3953" s="408" t="s">
        <v>1329</v>
      </c>
      <c r="E3953" s="277">
        <v>13.417438333333333</v>
      </c>
      <c r="F3953" s="874"/>
      <c r="G3953" s="874"/>
      <c r="H3953" s="874"/>
      <c r="I3953" s="874"/>
      <c r="J3953" s="874"/>
      <c r="K3953" s="874"/>
      <c r="L3953" s="874"/>
      <c r="P3953" s="286">
        <v>43997.041666666664</v>
      </c>
      <c r="Q3953">
        <v>6.1983333333333359</v>
      </c>
      <c r="S3953" s="286">
        <v>44590.125</v>
      </c>
      <c r="T3953" s="461">
        <v>1.0296650000000001</v>
      </c>
      <c r="V3953" s="286">
        <v>45053.375</v>
      </c>
      <c r="W3953" t="s">
        <v>1736</v>
      </c>
    </row>
    <row r="3954" spans="4:23" x14ac:dyDescent="0.2">
      <c r="D3954" s="408" t="s">
        <v>1330</v>
      </c>
      <c r="E3954" s="277">
        <v>13.861618333333341</v>
      </c>
      <c r="F3954" s="874"/>
      <c r="G3954" s="874"/>
      <c r="H3954" s="874"/>
      <c r="I3954" s="874"/>
      <c r="J3954" s="874"/>
      <c r="K3954" s="874"/>
      <c r="L3954" s="874"/>
      <c r="P3954" s="286">
        <v>43997.083333333336</v>
      </c>
      <c r="Q3954">
        <v>3.7726666666666655</v>
      </c>
      <c r="S3954" s="286">
        <v>44590.166666666664</v>
      </c>
      <c r="T3954" s="461">
        <v>3.5288430000000002</v>
      </c>
      <c r="V3954" s="286">
        <v>45053.416666666664</v>
      </c>
      <c r="W3954" t="s">
        <v>1736</v>
      </c>
    </row>
    <row r="3955" spans="4:23" x14ac:dyDescent="0.2">
      <c r="D3955" s="408" t="s">
        <v>1331</v>
      </c>
      <c r="E3955" s="277">
        <v>27.254645</v>
      </c>
      <c r="F3955" s="874"/>
      <c r="G3955" s="874"/>
      <c r="H3955" s="874"/>
      <c r="I3955" s="874"/>
      <c r="J3955" s="874"/>
      <c r="K3955" s="874"/>
      <c r="L3955" s="874"/>
      <c r="P3955" s="286">
        <v>43997.125</v>
      </c>
      <c r="Q3955">
        <v>270.52599999999995</v>
      </c>
      <c r="S3955" s="286">
        <v>44590.208333333336</v>
      </c>
      <c r="T3955" s="461">
        <v>3.9206050000000001</v>
      </c>
      <c r="V3955" s="286">
        <v>45053.458333333336</v>
      </c>
      <c r="W3955" t="s">
        <v>1736</v>
      </c>
    </row>
    <row r="3956" spans="4:23" x14ac:dyDescent="0.2">
      <c r="D3956" s="408" t="s">
        <v>1332</v>
      </c>
      <c r="E3956" s="277">
        <v>13.676953333333332</v>
      </c>
      <c r="F3956" s="874"/>
      <c r="G3956" s="874"/>
      <c r="H3956" s="874"/>
      <c r="I3956" s="874"/>
      <c r="J3956" s="874"/>
      <c r="K3956" s="874"/>
      <c r="L3956" s="874"/>
      <c r="P3956" s="286">
        <v>43997.166666666664</v>
      </c>
      <c r="Q3956">
        <v>13.32833333333333</v>
      </c>
      <c r="S3956" s="286">
        <v>44590.25</v>
      </c>
      <c r="T3956" s="461">
        <v>2.3188930000000001</v>
      </c>
      <c r="V3956" s="286">
        <v>45053.5</v>
      </c>
      <c r="W3956" t="s">
        <v>1736</v>
      </c>
    </row>
    <row r="3957" spans="4:23" x14ac:dyDescent="0.2">
      <c r="D3957" s="408" t="s">
        <v>1333</v>
      </c>
      <c r="E3957" s="277">
        <v>10.560098333333336</v>
      </c>
      <c r="F3957" s="874"/>
      <c r="G3957" s="874"/>
      <c r="H3957" s="874"/>
      <c r="I3957" s="874"/>
      <c r="J3957" s="874"/>
      <c r="K3957" s="874"/>
      <c r="L3957" s="874"/>
      <c r="P3957" s="286">
        <v>43997.208333333336</v>
      </c>
      <c r="Q3957">
        <v>8.4016666666666655</v>
      </c>
      <c r="S3957" s="286">
        <v>44590.291666666664</v>
      </c>
      <c r="T3957" s="461">
        <v>2.5897830000000002</v>
      </c>
      <c r="V3957" s="286">
        <v>45053.541666666664</v>
      </c>
      <c r="W3957" t="s">
        <v>1736</v>
      </c>
    </row>
    <row r="3958" spans="4:23" x14ac:dyDescent="0.2">
      <c r="D3958" s="408" t="s">
        <v>1334</v>
      </c>
      <c r="E3958" s="277">
        <v>10.304211666666667</v>
      </c>
      <c r="F3958" s="874"/>
      <c r="G3958" s="874"/>
      <c r="H3958" s="874"/>
      <c r="I3958" s="874"/>
      <c r="J3958" s="874"/>
      <c r="K3958" s="874"/>
      <c r="L3958" s="874"/>
      <c r="P3958" s="286">
        <v>43997.25</v>
      </c>
      <c r="Q3958">
        <v>30.013833333333331</v>
      </c>
      <c r="S3958" s="286">
        <v>44590.333333333336</v>
      </c>
      <c r="T3958" s="461">
        <v>8.0275289999999995</v>
      </c>
      <c r="V3958" s="286">
        <v>45053.583333333336</v>
      </c>
      <c r="W3958" t="s">
        <v>1736</v>
      </c>
    </row>
    <row r="3959" spans="4:23" ht="15" x14ac:dyDescent="0.25">
      <c r="D3959" s="406" t="s">
        <v>1111</v>
      </c>
      <c r="E3959" s="407"/>
      <c r="F3959" s="874"/>
      <c r="G3959" s="874"/>
      <c r="H3959" s="874"/>
      <c r="I3959" s="874"/>
      <c r="J3959" s="874"/>
      <c r="K3959" s="874"/>
      <c r="L3959" s="874"/>
      <c r="P3959" s="286">
        <v>43997.291666666664</v>
      </c>
      <c r="Q3959">
        <v>77.384666666666661</v>
      </c>
      <c r="S3959" s="286">
        <v>44590.375</v>
      </c>
      <c r="T3959" s="461">
        <v>0.1474423</v>
      </c>
      <c r="V3959" s="286">
        <v>45053.625</v>
      </c>
      <c r="W3959" t="s">
        <v>1736</v>
      </c>
    </row>
    <row r="3960" spans="4:23" x14ac:dyDescent="0.2">
      <c r="D3960" s="408" t="s">
        <v>1311</v>
      </c>
      <c r="E3960" s="277">
        <v>22.239628333333329</v>
      </c>
      <c r="F3960" s="874"/>
      <c r="G3960" s="874"/>
      <c r="H3960" s="874"/>
      <c r="I3960" s="874"/>
      <c r="J3960" s="874"/>
      <c r="K3960" s="874"/>
      <c r="L3960" s="874"/>
      <c r="P3960" s="286">
        <v>43997.333333333336</v>
      </c>
      <c r="Q3960">
        <v>111.56400000000004</v>
      </c>
      <c r="S3960" s="286">
        <v>44590.416666666664</v>
      </c>
      <c r="T3960" s="461">
        <v>3.0110160000000001</v>
      </c>
      <c r="V3960" s="286">
        <v>45053.666666666664</v>
      </c>
      <c r="W3960" t="s">
        <v>1736</v>
      </c>
    </row>
    <row r="3961" spans="4:23" x14ac:dyDescent="0.2">
      <c r="D3961" s="408" t="s">
        <v>1312</v>
      </c>
      <c r="E3961" s="277">
        <v>12.110806666666665</v>
      </c>
      <c r="F3961" s="874"/>
      <c r="G3961" s="874"/>
      <c r="H3961" s="874"/>
      <c r="I3961" s="874"/>
      <c r="J3961" s="874"/>
      <c r="K3961" s="874"/>
      <c r="L3961" s="874"/>
      <c r="P3961" s="286">
        <v>43997.375</v>
      </c>
      <c r="Q3961">
        <v>68.060833333333349</v>
      </c>
      <c r="S3961" s="286">
        <v>44590.458333333336</v>
      </c>
      <c r="T3961" s="461">
        <v>3.6299090000000001</v>
      </c>
      <c r="V3961" s="286">
        <v>45053.708333333336</v>
      </c>
      <c r="W3961" t="s">
        <v>1736</v>
      </c>
    </row>
    <row r="3962" spans="4:23" x14ac:dyDescent="0.2">
      <c r="D3962" s="408" t="s">
        <v>1313</v>
      </c>
      <c r="E3962" s="277">
        <v>28.034995000000002</v>
      </c>
      <c r="F3962" s="874"/>
      <c r="G3962" s="874"/>
      <c r="H3962" s="874"/>
      <c r="I3962" s="874"/>
      <c r="J3962" s="874"/>
      <c r="K3962" s="874"/>
      <c r="L3962" s="874"/>
      <c r="P3962" s="286">
        <v>43997.416666666664</v>
      </c>
      <c r="Q3962">
        <v>91.253999999999976</v>
      </c>
      <c r="S3962" s="286">
        <v>44590.5</v>
      </c>
      <c r="T3962" s="461">
        <v>4.5353209999999997</v>
      </c>
      <c r="V3962" s="286">
        <v>45053.75</v>
      </c>
      <c r="W3962" t="s">
        <v>1736</v>
      </c>
    </row>
    <row r="3963" spans="4:23" x14ac:dyDescent="0.2">
      <c r="D3963" s="408" t="s">
        <v>1314</v>
      </c>
      <c r="E3963" s="277">
        <v>8.7920666666666651</v>
      </c>
      <c r="F3963" s="874"/>
      <c r="G3963" s="874"/>
      <c r="H3963" s="874"/>
      <c r="I3963" s="874"/>
      <c r="J3963" s="874"/>
      <c r="K3963" s="874"/>
      <c r="L3963" s="874"/>
      <c r="P3963" s="286">
        <v>43997.458333333336</v>
      </c>
      <c r="Q3963">
        <v>93.06</v>
      </c>
      <c r="S3963" s="286">
        <v>44590.541666666664</v>
      </c>
      <c r="T3963" s="461">
        <v>4.7049010000000004</v>
      </c>
      <c r="V3963" s="286">
        <v>45053.791666666664</v>
      </c>
      <c r="W3963" t="s">
        <v>1736</v>
      </c>
    </row>
    <row r="3964" spans="4:23" x14ac:dyDescent="0.2">
      <c r="D3964" s="408" t="s">
        <v>1315</v>
      </c>
      <c r="E3964" s="277">
        <v>11.068739999999998</v>
      </c>
      <c r="F3964" s="874"/>
      <c r="G3964" s="874"/>
      <c r="H3964" s="874"/>
      <c r="I3964" s="874"/>
      <c r="J3964" s="874"/>
      <c r="K3964" s="874"/>
      <c r="L3964" s="874"/>
      <c r="P3964" s="286">
        <v>43997.5</v>
      </c>
      <c r="Q3964">
        <v>77.649000000000015</v>
      </c>
      <c r="S3964" s="286">
        <v>44590.583333333336</v>
      </c>
      <c r="T3964" s="461">
        <v>4.7054330000000002</v>
      </c>
      <c r="V3964" s="286">
        <v>45053.833333333336</v>
      </c>
      <c r="W3964" t="s">
        <v>1736</v>
      </c>
    </row>
    <row r="3965" spans="4:23" x14ac:dyDescent="0.2">
      <c r="D3965" s="408" t="s">
        <v>1316</v>
      </c>
      <c r="E3965" s="277">
        <v>14.130293333333336</v>
      </c>
      <c r="F3965" s="874"/>
      <c r="G3965" s="874"/>
      <c r="H3965" s="874"/>
      <c r="I3965" s="874"/>
      <c r="J3965" s="874"/>
      <c r="K3965" s="874"/>
      <c r="L3965" s="874"/>
      <c r="P3965" s="286">
        <v>43997.541666666664</v>
      </c>
      <c r="Q3965">
        <v>87.908666666666704</v>
      </c>
      <c r="S3965" s="286">
        <v>44590.625</v>
      </c>
      <c r="T3965" s="461">
        <v>6.0693900000000003</v>
      </c>
      <c r="V3965" s="286">
        <v>45053.875</v>
      </c>
      <c r="W3965" t="s">
        <v>1736</v>
      </c>
    </row>
    <row r="3966" spans="4:23" x14ac:dyDescent="0.2">
      <c r="D3966" s="408" t="s">
        <v>1317</v>
      </c>
      <c r="E3966" s="277">
        <v>12.364839999999999</v>
      </c>
      <c r="F3966" s="874"/>
      <c r="G3966" s="874"/>
      <c r="H3966" s="874"/>
      <c r="I3966" s="874"/>
      <c r="J3966" s="874"/>
      <c r="K3966" s="874"/>
      <c r="L3966" s="874"/>
      <c r="P3966" s="286">
        <v>43997.583333333336</v>
      </c>
      <c r="Q3966">
        <v>86.883833333333357</v>
      </c>
      <c r="S3966" s="286">
        <v>44590.666666666664</v>
      </c>
      <c r="T3966" s="461">
        <v>5.5640289999999997</v>
      </c>
      <c r="V3966" s="286">
        <v>45054.291666666664</v>
      </c>
      <c r="W3966" t="s">
        <v>1739</v>
      </c>
    </row>
    <row r="3967" spans="4:23" x14ac:dyDescent="0.2">
      <c r="D3967" s="408" t="s">
        <v>1318</v>
      </c>
      <c r="E3967" s="277">
        <v>14.143464999999999</v>
      </c>
      <c r="F3967" s="874"/>
      <c r="G3967" s="874"/>
      <c r="H3967" s="874"/>
      <c r="I3967" s="874"/>
      <c r="J3967" s="874"/>
      <c r="K3967" s="874"/>
      <c r="L3967" s="874"/>
      <c r="P3967" s="286">
        <v>43997.625</v>
      </c>
      <c r="Q3967">
        <v>73.496499999999997</v>
      </c>
      <c r="S3967" s="286">
        <v>44590.708333333336</v>
      </c>
      <c r="T3967" s="461">
        <v>5.6837799999999996</v>
      </c>
      <c r="V3967" s="286">
        <v>45054.333333333336</v>
      </c>
      <c r="W3967" t="s">
        <v>1739</v>
      </c>
    </row>
    <row r="3968" spans="4:23" x14ac:dyDescent="0.2">
      <c r="D3968" s="408" t="s">
        <v>1319</v>
      </c>
      <c r="E3968" s="277">
        <v>15.800171666666669</v>
      </c>
      <c r="F3968" s="874"/>
      <c r="G3968" s="874"/>
      <c r="H3968" s="874"/>
      <c r="I3968" s="874"/>
      <c r="J3968" s="874"/>
      <c r="K3968" s="874"/>
      <c r="L3968" s="874"/>
      <c r="P3968" s="286">
        <v>43997.666666666664</v>
      </c>
      <c r="Q3968">
        <v>82.047333333333341</v>
      </c>
      <c r="S3968" s="286">
        <v>44590.75</v>
      </c>
      <c r="T3968" s="461">
        <v>5.0655210000000004</v>
      </c>
      <c r="V3968" s="286">
        <v>45054.375</v>
      </c>
      <c r="W3968" t="s">
        <v>1739</v>
      </c>
    </row>
    <row r="3969" spans="4:23" x14ac:dyDescent="0.2">
      <c r="D3969" s="408" t="s">
        <v>1320</v>
      </c>
      <c r="E3969" s="277">
        <v>14.55809833333333</v>
      </c>
      <c r="F3969" s="874"/>
      <c r="G3969" s="874"/>
      <c r="H3969" s="874"/>
      <c r="I3969" s="874"/>
      <c r="J3969" s="874"/>
      <c r="K3969" s="874"/>
      <c r="L3969" s="874"/>
      <c r="P3969" s="286">
        <v>43997.708333333336</v>
      </c>
      <c r="Q3969">
        <v>89.767166666666682</v>
      </c>
      <c r="S3969" s="286">
        <v>44590.791666666664</v>
      </c>
      <c r="T3969" s="461">
        <v>3.8495349999999999</v>
      </c>
      <c r="V3969" s="286">
        <v>45054.416666666664</v>
      </c>
      <c r="W3969" t="s">
        <v>1739</v>
      </c>
    </row>
    <row r="3970" spans="4:23" x14ac:dyDescent="0.2">
      <c r="D3970" s="408" t="s">
        <v>1321</v>
      </c>
      <c r="E3970" s="277">
        <v>14.164471666666662</v>
      </c>
      <c r="F3970" s="874"/>
      <c r="G3970" s="874"/>
      <c r="H3970" s="874"/>
      <c r="I3970" s="874"/>
      <c r="J3970" s="874"/>
      <c r="K3970" s="874"/>
      <c r="L3970" s="874"/>
      <c r="P3970" s="286">
        <v>43997.75</v>
      </c>
      <c r="Q3970">
        <v>93.77033333333334</v>
      </c>
      <c r="S3970" s="286">
        <v>44590.833333333336</v>
      </c>
      <c r="T3970" s="461">
        <v>3.2993079999999999</v>
      </c>
      <c r="V3970" s="286">
        <v>45054.458333333336</v>
      </c>
      <c r="W3970" t="s">
        <v>1739</v>
      </c>
    </row>
    <row r="3971" spans="4:23" x14ac:dyDescent="0.2">
      <c r="D3971" s="408" t="s">
        <v>1322</v>
      </c>
      <c r="E3971" s="277">
        <v>14.370448333333336</v>
      </c>
      <c r="F3971" s="874"/>
      <c r="G3971" s="874"/>
      <c r="H3971" s="874"/>
      <c r="I3971" s="874"/>
      <c r="J3971" s="874"/>
      <c r="K3971" s="874"/>
      <c r="L3971" s="874"/>
      <c r="P3971" s="286">
        <v>43997.791666666664</v>
      </c>
      <c r="Q3971">
        <v>79.273500000000041</v>
      </c>
      <c r="S3971" s="286">
        <v>44590.875</v>
      </c>
      <c r="T3971" s="461">
        <v>2.0743909999999999</v>
      </c>
      <c r="V3971" s="286">
        <v>45054.5</v>
      </c>
      <c r="W3971" t="s">
        <v>1739</v>
      </c>
    </row>
    <row r="3972" spans="4:23" x14ac:dyDescent="0.2">
      <c r="D3972" s="408" t="s">
        <v>1323</v>
      </c>
      <c r="E3972" s="277">
        <v>16.904991666666664</v>
      </c>
      <c r="F3972" s="874"/>
      <c r="G3972" s="874"/>
      <c r="H3972" s="874"/>
      <c r="I3972" s="874"/>
      <c r="J3972" s="874"/>
      <c r="K3972" s="874"/>
      <c r="L3972" s="874"/>
      <c r="P3972" s="286">
        <v>43997.833333333336</v>
      </c>
      <c r="Q3972">
        <v>72.932999999999993</v>
      </c>
      <c r="S3972" s="286">
        <v>44590.916666666664</v>
      </c>
      <c r="T3972" s="461">
        <v>3.0846979999999999</v>
      </c>
      <c r="V3972" s="286">
        <v>45054.541666666664</v>
      </c>
      <c r="W3972" t="s">
        <v>1739</v>
      </c>
    </row>
    <row r="3973" spans="4:23" x14ac:dyDescent="0.2">
      <c r="D3973" s="408" t="s">
        <v>1324</v>
      </c>
      <c r="E3973" s="277">
        <v>17.679860000000001</v>
      </c>
      <c r="F3973" s="874"/>
      <c r="G3973" s="874"/>
      <c r="H3973" s="874"/>
      <c r="I3973" s="874"/>
      <c r="J3973" s="874"/>
      <c r="K3973" s="874"/>
      <c r="L3973" s="874"/>
      <c r="P3973" s="286">
        <v>43997.875</v>
      </c>
      <c r="Q3973">
        <v>58.040666666666652</v>
      </c>
      <c r="S3973" s="286">
        <v>44590.958333333336</v>
      </c>
      <c r="T3973" s="461">
        <v>6.4124160000000003</v>
      </c>
      <c r="V3973" s="286">
        <v>45054.583333333336</v>
      </c>
      <c r="W3973" t="s">
        <v>1739</v>
      </c>
    </row>
    <row r="3974" spans="4:23" x14ac:dyDescent="0.2">
      <c r="D3974" s="408" t="s">
        <v>1325</v>
      </c>
      <c r="E3974" s="277">
        <v>16.276323333333334</v>
      </c>
      <c r="F3974" s="874"/>
      <c r="G3974" s="874"/>
      <c r="H3974" s="874"/>
      <c r="I3974" s="874"/>
      <c r="J3974" s="874"/>
      <c r="K3974" s="874"/>
      <c r="L3974" s="874"/>
      <c r="P3974" s="286">
        <v>43997.916666666664</v>
      </c>
      <c r="Q3974">
        <v>35.840999999999994</v>
      </c>
      <c r="S3974" s="286">
        <v>44591</v>
      </c>
      <c r="T3974" s="461">
        <v>6.3194819999999998</v>
      </c>
      <c r="V3974" s="286">
        <v>45054.625</v>
      </c>
      <c r="W3974" t="s">
        <v>1739</v>
      </c>
    </row>
    <row r="3975" spans="4:23" x14ac:dyDescent="0.2">
      <c r="D3975" s="408" t="s">
        <v>1326</v>
      </c>
      <c r="E3975" s="277">
        <v>16.736356666666666</v>
      </c>
      <c r="F3975" s="874"/>
      <c r="G3975" s="874"/>
      <c r="H3975" s="874"/>
      <c r="I3975" s="874"/>
      <c r="J3975" s="874"/>
      <c r="K3975" s="874"/>
      <c r="L3975" s="874"/>
      <c r="P3975" s="286">
        <v>43997.958333333336</v>
      </c>
      <c r="Q3975">
        <v>23.572666666666674</v>
      </c>
      <c r="S3975" s="286">
        <v>44591.041666666664</v>
      </c>
      <c r="T3975" s="461">
        <v>3.6270799999999999</v>
      </c>
      <c r="V3975" s="286">
        <v>45054.666666666664</v>
      </c>
      <c r="W3975" t="s">
        <v>1739</v>
      </c>
    </row>
    <row r="3976" spans="4:23" x14ac:dyDescent="0.2">
      <c r="D3976" s="408" t="s">
        <v>1327</v>
      </c>
      <c r="E3976" s="277">
        <v>20.432849999999995</v>
      </c>
      <c r="F3976" s="874"/>
      <c r="G3976" s="874"/>
      <c r="H3976" s="874"/>
      <c r="I3976" s="874"/>
      <c r="J3976" s="874"/>
      <c r="K3976" s="874"/>
      <c r="L3976" s="874"/>
      <c r="P3976" s="286">
        <v>43998</v>
      </c>
      <c r="Q3976">
        <v>24.004833333333337</v>
      </c>
      <c r="S3976" s="286">
        <v>44591.083333333336</v>
      </c>
      <c r="T3976" s="461">
        <v>8.7589349999999992</v>
      </c>
      <c r="V3976" s="286">
        <v>45054.708333333336</v>
      </c>
      <c r="W3976" t="s">
        <v>1739</v>
      </c>
    </row>
    <row r="3977" spans="4:23" x14ac:dyDescent="0.2">
      <c r="D3977" s="408" t="s">
        <v>1328</v>
      </c>
      <c r="E3977" s="277">
        <v>19.861613333333342</v>
      </c>
      <c r="F3977" s="874"/>
      <c r="G3977" s="874"/>
      <c r="H3977" s="874"/>
      <c r="I3977" s="874"/>
      <c r="J3977" s="874"/>
      <c r="K3977" s="874"/>
      <c r="L3977" s="874"/>
      <c r="P3977" s="286">
        <v>43998.041666666664</v>
      </c>
      <c r="Q3977">
        <v>17.970833333333328</v>
      </c>
      <c r="S3977" s="286">
        <v>44591.125</v>
      </c>
      <c r="T3977" s="461">
        <v>2.5615420000000002</v>
      </c>
      <c r="V3977" s="286">
        <v>45054.75</v>
      </c>
      <c r="W3977" t="s">
        <v>1739</v>
      </c>
    </row>
    <row r="3978" spans="4:23" x14ac:dyDescent="0.2">
      <c r="D3978" s="408" t="s">
        <v>1329</v>
      </c>
      <c r="E3978" s="277">
        <v>20.74259833333333</v>
      </c>
      <c r="F3978" s="874"/>
      <c r="G3978" s="874"/>
      <c r="H3978" s="874"/>
      <c r="I3978" s="874"/>
      <c r="J3978" s="874"/>
      <c r="K3978" s="874"/>
      <c r="L3978" s="874"/>
      <c r="P3978" s="286">
        <v>43998.083333333336</v>
      </c>
      <c r="Q3978">
        <v>10.760166666666665</v>
      </c>
      <c r="S3978" s="286">
        <v>44591.166666666664</v>
      </c>
      <c r="T3978" s="461">
        <v>2.5966779999999998</v>
      </c>
      <c r="V3978" s="286">
        <v>45054.791666666664</v>
      </c>
      <c r="W3978" t="s">
        <v>1739</v>
      </c>
    </row>
    <row r="3979" spans="4:23" x14ac:dyDescent="0.2">
      <c r="D3979" s="408" t="s">
        <v>1330</v>
      </c>
      <c r="E3979" s="277">
        <v>19.39332666666667</v>
      </c>
      <c r="F3979" s="874"/>
      <c r="G3979" s="874"/>
      <c r="H3979" s="874"/>
      <c r="I3979" s="874"/>
      <c r="J3979" s="874"/>
      <c r="K3979" s="874"/>
      <c r="L3979" s="874"/>
      <c r="P3979" s="286">
        <v>43998.125</v>
      </c>
      <c r="Q3979">
        <v>270.18316666666664</v>
      </c>
      <c r="S3979" s="286">
        <v>44591.208333333336</v>
      </c>
      <c r="T3979" s="461">
        <v>2.7121409999999999</v>
      </c>
      <c r="V3979" s="286">
        <v>45054.833333333336</v>
      </c>
      <c r="W3979" t="s">
        <v>1739</v>
      </c>
    </row>
    <row r="3980" spans="4:23" x14ac:dyDescent="0.2">
      <c r="D3980" s="408" t="s">
        <v>1331</v>
      </c>
      <c r="E3980" s="277">
        <v>18.392861666666665</v>
      </c>
      <c r="F3980" s="874"/>
      <c r="G3980" s="874"/>
      <c r="H3980" s="874"/>
      <c r="I3980" s="874"/>
      <c r="J3980" s="874"/>
      <c r="K3980" s="874"/>
      <c r="L3980" s="874"/>
      <c r="P3980" s="286">
        <v>43998.166666666664</v>
      </c>
      <c r="Q3980">
        <v>12.757333333333337</v>
      </c>
      <c r="S3980" s="286">
        <v>44591.25</v>
      </c>
      <c r="T3980" s="461">
        <v>2.0795859999999999</v>
      </c>
      <c r="V3980" s="286">
        <v>45054.875</v>
      </c>
      <c r="W3980" t="s">
        <v>1739</v>
      </c>
    </row>
    <row r="3981" spans="4:23" x14ac:dyDescent="0.2">
      <c r="D3981" s="408" t="s">
        <v>1332</v>
      </c>
      <c r="E3981" s="277">
        <v>22.438451666666658</v>
      </c>
      <c r="F3981" s="874"/>
      <c r="G3981" s="874"/>
      <c r="H3981" s="874"/>
      <c r="I3981" s="874"/>
      <c r="J3981" s="874"/>
      <c r="K3981" s="874"/>
      <c r="L3981" s="874"/>
      <c r="P3981" s="286">
        <v>43998.208333333336</v>
      </c>
      <c r="Q3981">
        <v>13.099333333333334</v>
      </c>
      <c r="S3981" s="286">
        <v>44591.291666666664</v>
      </c>
      <c r="T3981" s="461">
        <v>3.0667170000000001</v>
      </c>
      <c r="V3981" s="286">
        <v>45055.291666666664</v>
      </c>
      <c r="W3981" t="s">
        <v>1739</v>
      </c>
    </row>
    <row r="3982" spans="4:23" x14ac:dyDescent="0.2">
      <c r="D3982" s="408" t="s">
        <v>1333</v>
      </c>
      <c r="E3982" s="277">
        <v>19.513165000000001</v>
      </c>
      <c r="F3982" s="874"/>
      <c r="G3982" s="874"/>
      <c r="H3982" s="874"/>
      <c r="I3982" s="874"/>
      <c r="J3982" s="874"/>
      <c r="K3982" s="874"/>
      <c r="L3982" s="874"/>
      <c r="P3982" s="286">
        <v>43998.25</v>
      </c>
      <c r="Q3982">
        <v>319.25000000000006</v>
      </c>
      <c r="S3982" s="286">
        <v>44591.333333333336</v>
      </c>
      <c r="T3982" s="461">
        <v>3.2312970000000001</v>
      </c>
      <c r="V3982" s="286">
        <v>45055.333333333336</v>
      </c>
      <c r="W3982" t="s">
        <v>1739</v>
      </c>
    </row>
    <row r="3983" spans="4:23" x14ac:dyDescent="0.2">
      <c r="D3983" s="408" t="s">
        <v>1334</v>
      </c>
      <c r="E3983" s="277">
        <v>17.303693333333332</v>
      </c>
      <c r="F3983" s="874"/>
      <c r="G3983" s="874"/>
      <c r="H3983" s="874"/>
      <c r="I3983" s="874"/>
      <c r="J3983" s="874"/>
      <c r="K3983" s="874"/>
      <c r="L3983" s="874"/>
      <c r="P3983" s="286">
        <v>43998.291666666664</v>
      </c>
      <c r="Q3983">
        <v>237.30233333333339</v>
      </c>
      <c r="S3983" s="286">
        <v>44591.375</v>
      </c>
      <c r="T3983" s="461">
        <v>3.621454</v>
      </c>
      <c r="V3983" s="286">
        <v>45055.375</v>
      </c>
      <c r="W3983" t="s">
        <v>1739</v>
      </c>
    </row>
    <row r="3984" spans="4:23" ht="15" x14ac:dyDescent="0.25">
      <c r="D3984" s="406" t="s">
        <v>1112</v>
      </c>
      <c r="E3984" s="407"/>
      <c r="F3984" s="874"/>
      <c r="G3984" s="874"/>
      <c r="H3984" s="874"/>
      <c r="I3984" s="874"/>
      <c r="J3984" s="874"/>
      <c r="K3984" s="874"/>
      <c r="L3984" s="874"/>
      <c r="P3984" s="286">
        <v>43998.333333333336</v>
      </c>
      <c r="Q3984">
        <v>95.51366666666668</v>
      </c>
      <c r="S3984" s="286">
        <v>44591.416666666664</v>
      </c>
      <c r="T3984" s="461">
        <v>3.4367209999999999</v>
      </c>
      <c r="V3984" s="286">
        <v>45055.416666666664</v>
      </c>
      <c r="W3984" t="s">
        <v>1739</v>
      </c>
    </row>
    <row r="3985" spans="4:23" x14ac:dyDescent="0.2">
      <c r="D3985" s="408" t="s">
        <v>1311</v>
      </c>
      <c r="E3985" s="277">
        <v>19.430283333333328</v>
      </c>
      <c r="F3985" s="874"/>
      <c r="G3985" s="874"/>
      <c r="H3985" s="874"/>
      <c r="I3985" s="874"/>
      <c r="J3985" s="874"/>
      <c r="K3985" s="874"/>
      <c r="L3985" s="874"/>
      <c r="P3985" s="286">
        <v>43998.375</v>
      </c>
      <c r="Q3985">
        <v>80.047333333333327</v>
      </c>
      <c r="S3985" s="286">
        <v>44591.458333333336</v>
      </c>
      <c r="T3985" s="461">
        <v>3.754321</v>
      </c>
      <c r="V3985" s="286">
        <v>45055.458333333336</v>
      </c>
      <c r="W3985" t="s">
        <v>1739</v>
      </c>
    </row>
    <row r="3986" spans="4:23" x14ac:dyDescent="0.2">
      <c r="D3986" s="408" t="s">
        <v>1312</v>
      </c>
      <c r="E3986" s="277">
        <v>16.102615</v>
      </c>
      <c r="F3986" s="874"/>
      <c r="G3986" s="874"/>
      <c r="H3986" s="874"/>
      <c r="I3986" s="874"/>
      <c r="J3986" s="874"/>
      <c r="K3986" s="874"/>
      <c r="L3986" s="874"/>
      <c r="P3986" s="286">
        <v>43998.416666666664</v>
      </c>
      <c r="Q3986">
        <v>185.63400000000001</v>
      </c>
      <c r="S3986" s="286">
        <v>44591.5</v>
      </c>
      <c r="T3986" s="461">
        <v>4.1653310000000001</v>
      </c>
      <c r="V3986" s="286">
        <v>45055.5</v>
      </c>
      <c r="W3986" t="s">
        <v>1739</v>
      </c>
    </row>
    <row r="3987" spans="4:23" x14ac:dyDescent="0.2">
      <c r="D3987" s="408" t="s">
        <v>1313</v>
      </c>
      <c r="E3987" s="277">
        <v>12.938246666666668</v>
      </c>
      <c r="F3987" s="874"/>
      <c r="G3987" s="874"/>
      <c r="H3987" s="874"/>
      <c r="I3987" s="874"/>
      <c r="J3987" s="874"/>
      <c r="K3987" s="874"/>
      <c r="L3987" s="874"/>
      <c r="P3987" s="286">
        <v>43998.458333333336</v>
      </c>
      <c r="Q3987">
        <v>124.14750000000002</v>
      </c>
      <c r="S3987" s="286">
        <v>44591.541666666664</v>
      </c>
      <c r="T3987" s="461">
        <v>4.3141569999999998</v>
      </c>
      <c r="V3987" s="286">
        <v>45055.541666666664</v>
      </c>
      <c r="W3987" t="s">
        <v>1739</v>
      </c>
    </row>
    <row r="3988" spans="4:23" x14ac:dyDescent="0.2">
      <c r="D3988" s="408" t="s">
        <v>1314</v>
      </c>
      <c r="E3988" s="277">
        <v>7.6799516666666667</v>
      </c>
      <c r="F3988" s="874"/>
      <c r="G3988" s="874"/>
      <c r="H3988" s="874"/>
      <c r="I3988" s="874"/>
      <c r="J3988" s="874"/>
      <c r="K3988" s="874"/>
      <c r="L3988" s="874"/>
      <c r="P3988" s="286">
        <v>43998.5</v>
      </c>
      <c r="Q3988">
        <v>108.426</v>
      </c>
      <c r="S3988" s="286">
        <v>44591.583333333336</v>
      </c>
      <c r="T3988" s="461">
        <v>0.97498030000000002</v>
      </c>
      <c r="V3988" s="286">
        <v>45055.583333333336</v>
      </c>
      <c r="W3988" t="s">
        <v>1739</v>
      </c>
    </row>
    <row r="3989" spans="4:23" x14ac:dyDescent="0.2">
      <c r="D3989" s="408" t="s">
        <v>1315</v>
      </c>
      <c r="E3989" s="277">
        <v>10.215195000000001</v>
      </c>
      <c r="F3989" s="874"/>
      <c r="G3989" s="874"/>
      <c r="H3989" s="874"/>
      <c r="I3989" s="874"/>
      <c r="J3989" s="874"/>
      <c r="K3989" s="874"/>
      <c r="L3989" s="874"/>
      <c r="P3989" s="286">
        <v>43998.541666666664</v>
      </c>
      <c r="Q3989">
        <v>105.90866666666666</v>
      </c>
      <c r="S3989" s="286">
        <v>44591.625</v>
      </c>
      <c r="T3989" s="461">
        <v>5.3838730000000004</v>
      </c>
      <c r="V3989" s="286">
        <v>45055.625</v>
      </c>
      <c r="W3989" t="s">
        <v>1739</v>
      </c>
    </row>
    <row r="3990" spans="4:23" x14ac:dyDescent="0.2">
      <c r="D3990" s="408" t="s">
        <v>1316</v>
      </c>
      <c r="E3990" s="277">
        <v>9.3563650000000056</v>
      </c>
      <c r="F3990" s="874"/>
      <c r="G3990" s="874"/>
      <c r="H3990" s="874"/>
      <c r="I3990" s="874"/>
      <c r="J3990" s="874"/>
      <c r="K3990" s="874"/>
      <c r="L3990" s="874"/>
      <c r="P3990" s="286">
        <v>43998.583333333336</v>
      </c>
      <c r="Q3990">
        <v>106.59200000000003</v>
      </c>
      <c r="S3990" s="286">
        <v>44591.666666666664</v>
      </c>
      <c r="T3990" s="461">
        <v>13.75789</v>
      </c>
      <c r="V3990" s="286">
        <v>45055.666666666664</v>
      </c>
      <c r="W3990" t="s">
        <v>1739</v>
      </c>
    </row>
    <row r="3991" spans="4:23" x14ac:dyDescent="0.2">
      <c r="D3991" s="408" t="s">
        <v>1317</v>
      </c>
      <c r="E3991" s="277">
        <v>10.037136666666671</v>
      </c>
      <c r="F3991" s="874"/>
      <c r="G3991" s="874"/>
      <c r="H3991" s="874"/>
      <c r="I3991" s="874"/>
      <c r="J3991" s="874"/>
      <c r="K3991" s="874"/>
      <c r="L3991" s="874"/>
      <c r="P3991" s="286">
        <v>43998.625</v>
      </c>
      <c r="Q3991">
        <v>105.0663333333333</v>
      </c>
      <c r="S3991" s="286">
        <v>44591.708333333336</v>
      </c>
      <c r="T3991" s="461">
        <v>1.767647</v>
      </c>
      <c r="V3991" s="286">
        <v>45055.708333333336</v>
      </c>
      <c r="W3991" t="s">
        <v>1739</v>
      </c>
    </row>
    <row r="3992" spans="4:23" x14ac:dyDescent="0.2">
      <c r="D3992" s="408" t="s">
        <v>1318</v>
      </c>
      <c r="E3992" s="277">
        <v>9.7405783333333336</v>
      </c>
      <c r="F3992" s="874"/>
      <c r="G3992" s="874"/>
      <c r="H3992" s="874"/>
      <c r="I3992" s="874"/>
      <c r="J3992" s="874"/>
      <c r="K3992" s="874"/>
      <c r="L3992" s="874"/>
      <c r="P3992" s="286">
        <v>43998.666666666664</v>
      </c>
      <c r="Q3992">
        <v>86.30883333333334</v>
      </c>
      <c r="S3992" s="286">
        <v>44591.75</v>
      </c>
      <c r="T3992" s="461">
        <v>1.5481020000000001</v>
      </c>
      <c r="V3992" s="286">
        <v>45055.75</v>
      </c>
      <c r="W3992" t="s">
        <v>1739</v>
      </c>
    </row>
    <row r="3993" spans="4:23" x14ac:dyDescent="0.2">
      <c r="D3993" s="408" t="s">
        <v>1319</v>
      </c>
      <c r="E3993" s="277">
        <v>9.5523316666666691</v>
      </c>
      <c r="F3993" s="874"/>
      <c r="G3993" s="874"/>
      <c r="H3993" s="874"/>
      <c r="I3993" s="874"/>
      <c r="J3993" s="874"/>
      <c r="K3993" s="874"/>
      <c r="L3993" s="874"/>
      <c r="P3993" s="286">
        <v>43998.708333333336</v>
      </c>
      <c r="Q3993">
        <v>88.77866666666668</v>
      </c>
      <c r="S3993" s="286">
        <v>44591.791666666664</v>
      </c>
      <c r="T3993" s="461">
        <v>2.5296989999999999</v>
      </c>
      <c r="V3993" s="286">
        <v>45055.791666666664</v>
      </c>
      <c r="W3993" t="s">
        <v>1739</v>
      </c>
    </row>
    <row r="3994" spans="4:23" x14ac:dyDescent="0.2">
      <c r="D3994" s="408" t="s">
        <v>1320</v>
      </c>
      <c r="E3994" s="277">
        <v>8.4774300000000018</v>
      </c>
      <c r="F3994" s="874"/>
      <c r="G3994" s="874"/>
      <c r="H3994" s="874"/>
      <c r="I3994" s="874"/>
      <c r="J3994" s="874"/>
      <c r="K3994" s="874"/>
      <c r="L3994" s="874"/>
      <c r="P3994" s="286">
        <v>43998.75</v>
      </c>
      <c r="Q3994">
        <v>150.89299999999997</v>
      </c>
      <c r="S3994" s="286">
        <v>44591.833333333336</v>
      </c>
      <c r="T3994" s="461">
        <v>3.7065589999999999</v>
      </c>
      <c r="V3994" s="286">
        <v>45055.833333333336</v>
      </c>
      <c r="W3994" t="s">
        <v>1739</v>
      </c>
    </row>
    <row r="3995" spans="4:23" x14ac:dyDescent="0.2">
      <c r="D3995" s="408" t="s">
        <v>1321</v>
      </c>
      <c r="E3995" s="277">
        <v>7.7674433333333326</v>
      </c>
      <c r="F3995" s="874"/>
      <c r="G3995" s="874"/>
      <c r="H3995" s="874"/>
      <c r="I3995" s="874"/>
      <c r="J3995" s="874"/>
      <c r="K3995" s="874"/>
      <c r="L3995" s="874"/>
      <c r="P3995" s="286">
        <v>43998.791666666664</v>
      </c>
      <c r="Q3995">
        <v>68.535000000000011</v>
      </c>
      <c r="S3995" s="286">
        <v>44591.875</v>
      </c>
      <c r="T3995" s="461">
        <v>2.6637879999999998</v>
      </c>
      <c r="V3995" s="286">
        <v>45055.875</v>
      </c>
      <c r="W3995" t="s">
        <v>1739</v>
      </c>
    </row>
    <row r="3996" spans="4:23" x14ac:dyDescent="0.2">
      <c r="D3996" s="408" t="s">
        <v>1322</v>
      </c>
      <c r="E3996" s="277">
        <v>7.9537933333333353</v>
      </c>
      <c r="F3996" s="874"/>
      <c r="G3996" s="874"/>
      <c r="H3996" s="874"/>
      <c r="I3996" s="874"/>
      <c r="J3996" s="874"/>
      <c r="K3996" s="874"/>
      <c r="L3996" s="874"/>
      <c r="P3996" s="286">
        <v>43998.833333333336</v>
      </c>
      <c r="Q3996">
        <v>90.83150000000002</v>
      </c>
      <c r="S3996" s="286">
        <v>44591.916666666664</v>
      </c>
      <c r="T3996" s="461">
        <v>0.72798560000000001</v>
      </c>
      <c r="V3996" s="286">
        <v>45056.291666666664</v>
      </c>
      <c r="W3996" t="s">
        <v>1739</v>
      </c>
    </row>
    <row r="3997" spans="4:23" x14ac:dyDescent="0.2">
      <c r="D3997" s="408" t="s">
        <v>1323</v>
      </c>
      <c r="E3997" s="277">
        <v>8.5054800000000004</v>
      </c>
      <c r="F3997" s="874"/>
      <c r="G3997" s="874"/>
      <c r="H3997" s="874"/>
      <c r="I3997" s="874"/>
      <c r="J3997" s="874"/>
      <c r="K3997" s="874"/>
      <c r="L3997" s="874"/>
      <c r="P3997" s="286">
        <v>43998.875</v>
      </c>
      <c r="Q3997">
        <v>81.142833333333343</v>
      </c>
      <c r="S3997" s="286">
        <v>44591.958333333336</v>
      </c>
      <c r="T3997" s="461">
        <v>4.9297380000000004</v>
      </c>
      <c r="V3997" s="286">
        <v>45056.333333333336</v>
      </c>
      <c r="W3997" t="s">
        <v>1739</v>
      </c>
    </row>
    <row r="3998" spans="4:23" x14ac:dyDescent="0.2">
      <c r="D3998" s="408" t="s">
        <v>1324</v>
      </c>
      <c r="E3998" s="277">
        <v>7.1685383333333341</v>
      </c>
      <c r="F3998" s="874"/>
      <c r="G3998" s="874"/>
      <c r="H3998" s="874"/>
      <c r="I3998" s="874"/>
      <c r="J3998" s="874"/>
      <c r="K3998" s="874"/>
      <c r="L3998" s="874"/>
      <c r="P3998" s="286">
        <v>43998.916666666664</v>
      </c>
      <c r="Q3998">
        <v>16.774999999999999</v>
      </c>
      <c r="S3998" s="286">
        <v>44592</v>
      </c>
      <c r="T3998" s="461">
        <v>8.853021</v>
      </c>
      <c r="V3998" s="286">
        <v>45056.375</v>
      </c>
      <c r="W3998" t="s">
        <v>1739</v>
      </c>
    </row>
    <row r="3999" spans="4:23" x14ac:dyDescent="0.2">
      <c r="D3999" s="408" t="s">
        <v>1325</v>
      </c>
      <c r="E3999" s="277">
        <v>8.9448500000000024</v>
      </c>
      <c r="F3999" s="874"/>
      <c r="G3999" s="874"/>
      <c r="H3999" s="874"/>
      <c r="I3999" s="874"/>
      <c r="J3999" s="874"/>
      <c r="K3999" s="874"/>
      <c r="L3999" s="874"/>
      <c r="P3999" s="286">
        <v>43998.958333333336</v>
      </c>
      <c r="Q3999">
        <v>13.272333333333332</v>
      </c>
      <c r="S3999" s="286">
        <v>44592.041666666664</v>
      </c>
      <c r="T3999" s="461">
        <v>4.5100319999999998</v>
      </c>
      <c r="V3999" s="286">
        <v>45056.416666666664</v>
      </c>
      <c r="W3999" t="s">
        <v>1739</v>
      </c>
    </row>
    <row r="4000" spans="4:23" x14ac:dyDescent="0.2">
      <c r="D4000" s="408" t="s">
        <v>1326</v>
      </c>
      <c r="E4000" s="277">
        <v>8.0657733333333308</v>
      </c>
      <c r="F4000" s="874"/>
      <c r="G4000" s="874"/>
      <c r="H4000" s="874"/>
      <c r="I4000" s="874"/>
      <c r="J4000" s="874"/>
      <c r="K4000" s="874"/>
      <c r="L4000" s="874"/>
      <c r="P4000" s="286">
        <v>43999</v>
      </c>
      <c r="Q4000">
        <v>12.475999999999997</v>
      </c>
      <c r="S4000" s="286">
        <v>44592.083333333336</v>
      </c>
      <c r="T4000" s="461">
        <v>3.7111350000000001</v>
      </c>
      <c r="V4000" s="286">
        <v>45056.458333333336</v>
      </c>
      <c r="W4000" t="s">
        <v>1739</v>
      </c>
    </row>
    <row r="4001" spans="4:23" x14ac:dyDescent="0.2">
      <c r="D4001" s="408" t="s">
        <v>1327</v>
      </c>
      <c r="E4001" s="277">
        <v>8.9035983333333331</v>
      </c>
      <c r="F4001" s="874"/>
      <c r="G4001" s="874"/>
      <c r="H4001" s="874"/>
      <c r="I4001" s="874"/>
      <c r="J4001" s="874"/>
      <c r="K4001" s="874"/>
      <c r="L4001" s="874"/>
      <c r="P4001" s="286">
        <v>43999.041666666664</v>
      </c>
      <c r="Q4001">
        <v>12.458166666666664</v>
      </c>
      <c r="S4001" s="286">
        <v>44592.125</v>
      </c>
      <c r="T4001" s="461">
        <v>3.2023299999999999</v>
      </c>
      <c r="V4001" s="286">
        <v>45056.5</v>
      </c>
      <c r="W4001" t="s">
        <v>1739</v>
      </c>
    </row>
    <row r="4002" spans="4:23" x14ac:dyDescent="0.2">
      <c r="D4002" s="408" t="s">
        <v>1328</v>
      </c>
      <c r="E4002" s="277">
        <v>8.6632866666666661</v>
      </c>
      <c r="F4002" s="874"/>
      <c r="G4002" s="874"/>
      <c r="H4002" s="874"/>
      <c r="I4002" s="874"/>
      <c r="J4002" s="874"/>
      <c r="K4002" s="874"/>
      <c r="L4002" s="874"/>
      <c r="P4002" s="286">
        <v>43999.083333333336</v>
      </c>
      <c r="Q4002">
        <v>8.2831666666666663</v>
      </c>
      <c r="S4002" s="286">
        <v>44592.166666666664</v>
      </c>
      <c r="T4002" s="461">
        <v>3.0373250000000001</v>
      </c>
      <c r="V4002" s="286">
        <v>45056.541666666664</v>
      </c>
      <c r="W4002" t="s">
        <v>1739</v>
      </c>
    </row>
    <row r="4003" spans="4:23" x14ac:dyDescent="0.2">
      <c r="D4003" s="408" t="s">
        <v>1329</v>
      </c>
      <c r="E4003" s="277">
        <v>7.0319816666666659</v>
      </c>
      <c r="F4003" s="874"/>
      <c r="G4003" s="874"/>
      <c r="H4003" s="874"/>
      <c r="I4003" s="874"/>
      <c r="J4003" s="874"/>
      <c r="K4003" s="874"/>
      <c r="L4003" s="874"/>
      <c r="P4003" s="286">
        <v>43999.125</v>
      </c>
      <c r="Q4003">
        <v>286.11483333333337</v>
      </c>
      <c r="S4003" s="286">
        <v>44592.208333333336</v>
      </c>
      <c r="T4003" s="461">
        <v>36.813220000000001</v>
      </c>
      <c r="V4003" s="286">
        <v>45056.583333333336</v>
      </c>
      <c r="W4003" t="s">
        <v>1739</v>
      </c>
    </row>
    <row r="4004" spans="4:23" x14ac:dyDescent="0.2">
      <c r="D4004" s="408" t="s">
        <v>1330</v>
      </c>
      <c r="E4004" s="277">
        <v>6.7471783333333315</v>
      </c>
      <c r="F4004" s="874"/>
      <c r="G4004" s="874"/>
      <c r="H4004" s="874"/>
      <c r="I4004" s="874"/>
      <c r="J4004" s="874"/>
      <c r="K4004" s="874"/>
      <c r="L4004" s="874"/>
      <c r="P4004" s="286">
        <v>43999.166666666664</v>
      </c>
      <c r="Q4004">
        <v>43.958166666666649</v>
      </c>
      <c r="S4004" s="286">
        <v>44592.25</v>
      </c>
      <c r="T4004" s="461">
        <v>166.7174</v>
      </c>
      <c r="V4004" s="286">
        <v>45056.625</v>
      </c>
      <c r="W4004" t="s">
        <v>1739</v>
      </c>
    </row>
    <row r="4005" spans="4:23" x14ac:dyDescent="0.2">
      <c r="D4005" s="408" t="s">
        <v>1331</v>
      </c>
      <c r="E4005" s="277">
        <v>6.8358850000000002</v>
      </c>
      <c r="F4005" s="874"/>
      <c r="G4005" s="874"/>
      <c r="H4005" s="874"/>
      <c r="I4005" s="874"/>
      <c r="J4005" s="874"/>
      <c r="K4005" s="874"/>
      <c r="L4005" s="874"/>
      <c r="P4005" s="286">
        <v>43999.208333333336</v>
      </c>
      <c r="Q4005">
        <v>2.8858333333333328</v>
      </c>
      <c r="S4005" s="286">
        <v>44592.291666666664</v>
      </c>
      <c r="T4005" s="461">
        <v>168.9393</v>
      </c>
      <c r="V4005" s="286">
        <v>45056.666666666664</v>
      </c>
      <c r="W4005" t="s">
        <v>1739</v>
      </c>
    </row>
    <row r="4006" spans="4:23" x14ac:dyDescent="0.2">
      <c r="D4006" s="408" t="s">
        <v>1332</v>
      </c>
      <c r="E4006" s="277">
        <v>6.4943016666666695</v>
      </c>
      <c r="F4006" s="874"/>
      <c r="G4006" s="874"/>
      <c r="H4006" s="874"/>
      <c r="I4006" s="874"/>
      <c r="J4006" s="874"/>
      <c r="K4006" s="874"/>
      <c r="L4006" s="874"/>
      <c r="P4006" s="286">
        <v>43999.25</v>
      </c>
      <c r="Q4006">
        <v>36.35083333333332</v>
      </c>
      <c r="S4006" s="286">
        <v>44592.333333333336</v>
      </c>
      <c r="T4006" s="461">
        <v>170.15440000000001</v>
      </c>
      <c r="V4006" s="286">
        <v>45056.708333333336</v>
      </c>
      <c r="W4006" t="s">
        <v>1739</v>
      </c>
    </row>
    <row r="4007" spans="4:23" x14ac:dyDescent="0.2">
      <c r="D4007" s="408" t="s">
        <v>1333</v>
      </c>
      <c r="E4007" s="277">
        <v>6.6347783333333332</v>
      </c>
      <c r="F4007" s="874"/>
      <c r="G4007" s="874"/>
      <c r="H4007" s="874"/>
      <c r="I4007" s="874"/>
      <c r="J4007" s="874"/>
      <c r="K4007" s="874"/>
      <c r="L4007" s="874"/>
      <c r="P4007" s="286">
        <v>43999.291666666664</v>
      </c>
      <c r="Q4007">
        <v>168.40800000000002</v>
      </c>
      <c r="S4007" s="286">
        <v>44592.375</v>
      </c>
      <c r="T4007" s="461">
        <v>176.66309999999999</v>
      </c>
      <c r="V4007" s="286">
        <v>45056.75</v>
      </c>
      <c r="W4007" t="s">
        <v>1739</v>
      </c>
    </row>
    <row r="4008" spans="4:23" x14ac:dyDescent="0.2">
      <c r="D4008" s="408" t="s">
        <v>1334</v>
      </c>
      <c r="E4008" s="277">
        <v>6.2026583333333321</v>
      </c>
      <c r="F4008" s="874"/>
      <c r="G4008" s="874"/>
      <c r="H4008" s="874"/>
      <c r="I4008" s="874"/>
      <c r="J4008" s="874"/>
      <c r="K4008" s="874"/>
      <c r="L4008" s="874"/>
      <c r="P4008" s="286">
        <v>43999.333333333336</v>
      </c>
      <c r="Q4008">
        <v>106.88800000000001</v>
      </c>
      <c r="S4008" s="286">
        <v>44592.416666666664</v>
      </c>
      <c r="T4008" s="461">
        <v>265.03030000000001</v>
      </c>
      <c r="V4008" s="286">
        <v>45056.791666666664</v>
      </c>
      <c r="W4008" t="s">
        <v>1739</v>
      </c>
    </row>
    <row r="4009" spans="4:23" ht="15" x14ac:dyDescent="0.25">
      <c r="D4009" s="406" t="s">
        <v>1113</v>
      </c>
      <c r="E4009" s="407"/>
      <c r="F4009" s="874"/>
      <c r="G4009" s="874"/>
      <c r="H4009" s="874"/>
      <c r="I4009" s="874"/>
      <c r="J4009" s="874"/>
      <c r="K4009" s="874"/>
      <c r="L4009" s="874"/>
      <c r="P4009" s="286">
        <v>43999.375</v>
      </c>
      <c r="Q4009">
        <v>47.226499999999994</v>
      </c>
      <c r="S4009" s="286">
        <v>44592.458333333336</v>
      </c>
      <c r="T4009" s="461">
        <v>173.82730000000001</v>
      </c>
      <c r="V4009" s="286">
        <v>45056.833333333336</v>
      </c>
      <c r="W4009" t="s">
        <v>1739</v>
      </c>
    </row>
    <row r="4010" spans="4:23" x14ac:dyDescent="0.2">
      <c r="D4010" s="408" t="s">
        <v>1311</v>
      </c>
      <c r="E4010" s="277">
        <v>5.578616666666667</v>
      </c>
      <c r="F4010" s="874"/>
      <c r="G4010" s="874"/>
      <c r="H4010" s="874"/>
      <c r="I4010" s="874"/>
      <c r="J4010" s="874"/>
      <c r="K4010" s="874"/>
      <c r="L4010" s="874"/>
      <c r="P4010" s="286">
        <v>43999.416666666664</v>
      </c>
      <c r="Q4010">
        <v>91.601500000000016</v>
      </c>
      <c r="S4010" s="286">
        <v>44592.5</v>
      </c>
      <c r="T4010" s="461">
        <v>170.97800000000001</v>
      </c>
      <c r="V4010" s="286">
        <v>45056.875</v>
      </c>
      <c r="W4010" t="s">
        <v>1739</v>
      </c>
    </row>
    <row r="4011" spans="4:23" x14ac:dyDescent="0.2">
      <c r="D4011" s="408" t="s">
        <v>1312</v>
      </c>
      <c r="E4011" s="277">
        <v>5.2178583333333339</v>
      </c>
      <c r="F4011" s="874"/>
      <c r="G4011" s="874"/>
      <c r="H4011" s="874"/>
      <c r="I4011" s="874"/>
      <c r="J4011" s="874"/>
      <c r="K4011" s="874"/>
      <c r="L4011" s="874"/>
      <c r="P4011" s="286">
        <v>43999.458333333336</v>
      </c>
      <c r="Q4011">
        <v>120.25516666666671</v>
      </c>
      <c r="S4011" s="286">
        <v>44592.541666666664</v>
      </c>
      <c r="T4011" s="461">
        <v>30.434270000000001</v>
      </c>
      <c r="V4011" s="286">
        <v>45057.291666666664</v>
      </c>
      <c r="W4011" t="s">
        <v>1739</v>
      </c>
    </row>
    <row r="4012" spans="4:23" x14ac:dyDescent="0.2">
      <c r="D4012" s="408" t="s">
        <v>1313</v>
      </c>
      <c r="E4012" s="277">
        <v>4.8488033333333354</v>
      </c>
      <c r="F4012" s="874"/>
      <c r="G4012" s="874"/>
      <c r="H4012" s="874"/>
      <c r="I4012" s="874"/>
      <c r="J4012" s="874"/>
      <c r="K4012" s="874"/>
      <c r="L4012" s="874"/>
      <c r="P4012" s="286">
        <v>43999.5</v>
      </c>
      <c r="Q4012">
        <v>137.06699999999998</v>
      </c>
      <c r="S4012" s="286">
        <v>44592.583333333336</v>
      </c>
      <c r="T4012" s="461">
        <v>187.89590000000001</v>
      </c>
      <c r="V4012" s="286">
        <v>45057.333333333336</v>
      </c>
      <c r="W4012" t="s">
        <v>1739</v>
      </c>
    </row>
    <row r="4013" spans="4:23" x14ac:dyDescent="0.2">
      <c r="D4013" s="408" t="s">
        <v>1314</v>
      </c>
      <c r="E4013" s="277">
        <v>3.7855450000000004</v>
      </c>
      <c r="F4013" s="874"/>
      <c r="G4013" s="874"/>
      <c r="H4013" s="874"/>
      <c r="I4013" s="874"/>
      <c r="J4013" s="874"/>
      <c r="K4013" s="874"/>
      <c r="L4013" s="874"/>
      <c r="P4013" s="286">
        <v>43999.541666666664</v>
      </c>
      <c r="Q4013">
        <v>128.15550000000005</v>
      </c>
      <c r="S4013" s="286">
        <v>44592.625</v>
      </c>
      <c r="T4013" s="461">
        <v>31.75432</v>
      </c>
      <c r="V4013" s="286">
        <v>45057.375</v>
      </c>
      <c r="W4013" t="s">
        <v>1739</v>
      </c>
    </row>
    <row r="4014" spans="4:23" x14ac:dyDescent="0.2">
      <c r="D4014" s="408" t="s">
        <v>1315</v>
      </c>
      <c r="E4014" s="277">
        <v>4.3325983333333324</v>
      </c>
      <c r="F4014" s="874"/>
      <c r="G4014" s="874"/>
      <c r="H4014" s="874"/>
      <c r="I4014" s="874"/>
      <c r="J4014" s="874"/>
      <c r="K4014" s="874"/>
      <c r="L4014" s="874"/>
      <c r="P4014" s="286">
        <v>43999.583333333336</v>
      </c>
      <c r="Q4014">
        <v>104.36233333333335</v>
      </c>
      <c r="S4014" s="286">
        <v>44592.666666666664</v>
      </c>
      <c r="T4014" s="461">
        <v>30.883320000000001</v>
      </c>
      <c r="V4014" s="286">
        <v>45057.416666666664</v>
      </c>
      <c r="W4014" t="s">
        <v>1739</v>
      </c>
    </row>
    <row r="4015" spans="4:23" x14ac:dyDescent="0.2">
      <c r="D4015" s="408" t="s">
        <v>1316</v>
      </c>
      <c r="E4015" s="277">
        <v>4.3934700000000015</v>
      </c>
      <c r="F4015" s="874"/>
      <c r="G4015" s="874"/>
      <c r="H4015" s="874"/>
      <c r="I4015" s="874"/>
      <c r="J4015" s="874"/>
      <c r="K4015" s="874"/>
      <c r="L4015" s="874"/>
      <c r="P4015" s="286">
        <v>43999.625</v>
      </c>
      <c r="Q4015">
        <v>94.154500000000013</v>
      </c>
      <c r="S4015" s="286">
        <v>44592.708333333336</v>
      </c>
      <c r="T4015" s="461">
        <v>32.90108</v>
      </c>
      <c r="V4015" s="286">
        <v>45057.458333333336</v>
      </c>
      <c r="W4015" t="s">
        <v>1739</v>
      </c>
    </row>
    <row r="4016" spans="4:23" x14ac:dyDescent="0.2">
      <c r="D4016" s="408" t="s">
        <v>1317</v>
      </c>
      <c r="E4016" s="277">
        <v>4.3373483333333338</v>
      </c>
      <c r="F4016" s="874"/>
      <c r="G4016" s="874"/>
      <c r="H4016" s="874"/>
      <c r="I4016" s="874"/>
      <c r="J4016" s="874"/>
      <c r="K4016" s="874"/>
      <c r="L4016" s="874"/>
      <c r="P4016" s="286">
        <v>43999.666666666664</v>
      </c>
      <c r="Q4016">
        <v>88.784500000000037</v>
      </c>
      <c r="S4016" s="286">
        <v>44592.75</v>
      </c>
      <c r="T4016" s="461">
        <v>38.292830000000002</v>
      </c>
      <c r="V4016" s="286">
        <v>45057.5</v>
      </c>
      <c r="W4016" t="s">
        <v>1739</v>
      </c>
    </row>
    <row r="4017" spans="4:23" x14ac:dyDescent="0.2">
      <c r="D4017" s="408" t="s">
        <v>1318</v>
      </c>
      <c r="E4017" s="277">
        <v>4.1354699999999989</v>
      </c>
      <c r="F4017" s="874"/>
      <c r="G4017" s="874"/>
      <c r="H4017" s="874"/>
      <c r="I4017" s="874"/>
      <c r="J4017" s="874"/>
      <c r="K4017" s="874"/>
      <c r="L4017" s="874"/>
      <c r="P4017" s="286">
        <v>43999.708333333336</v>
      </c>
      <c r="Q4017">
        <v>133.55233333333334</v>
      </c>
      <c r="S4017" s="286">
        <v>44592.791666666664</v>
      </c>
      <c r="T4017" s="461">
        <v>33.329079999999998</v>
      </c>
      <c r="V4017" s="286">
        <v>45057.541666666664</v>
      </c>
      <c r="W4017" t="s">
        <v>1739</v>
      </c>
    </row>
    <row r="4018" spans="4:23" x14ac:dyDescent="0.2">
      <c r="D4018" s="408" t="s">
        <v>1319</v>
      </c>
      <c r="E4018" s="277">
        <v>2.7992302833333329</v>
      </c>
      <c r="F4018" s="874"/>
      <c r="G4018" s="874"/>
      <c r="H4018" s="874"/>
      <c r="I4018" s="874"/>
      <c r="J4018" s="874"/>
      <c r="K4018" s="874"/>
      <c r="L4018" s="874"/>
      <c r="P4018" s="286">
        <v>43999.75</v>
      </c>
      <c r="Q4018">
        <v>146.14283333333336</v>
      </c>
      <c r="S4018" s="286">
        <v>44592.833333333336</v>
      </c>
      <c r="T4018" s="461">
        <v>10.02796</v>
      </c>
      <c r="V4018" s="286">
        <v>45057.583333333336</v>
      </c>
      <c r="W4018" t="s">
        <v>1739</v>
      </c>
    </row>
    <row r="4019" spans="4:23" x14ac:dyDescent="0.2">
      <c r="D4019" s="408" t="s">
        <v>1320</v>
      </c>
      <c r="E4019" s="277">
        <v>2.8822050000000008</v>
      </c>
      <c r="F4019" s="874"/>
      <c r="G4019" s="874"/>
      <c r="H4019" s="874"/>
      <c r="I4019" s="874"/>
      <c r="J4019" s="874"/>
      <c r="K4019" s="874"/>
      <c r="L4019" s="874"/>
      <c r="P4019" s="286">
        <v>43999.791666666664</v>
      </c>
      <c r="Q4019">
        <v>102.11133333333333</v>
      </c>
      <c r="S4019" s="286">
        <v>44592.875</v>
      </c>
      <c r="T4019" s="461">
        <v>12.89748</v>
      </c>
      <c r="V4019" s="286">
        <v>45057.625</v>
      </c>
      <c r="W4019" t="s">
        <v>1739</v>
      </c>
    </row>
    <row r="4020" spans="4:23" x14ac:dyDescent="0.2">
      <c r="D4020" s="408" t="s">
        <v>1321</v>
      </c>
      <c r="E4020" s="277">
        <v>4.0692599999999999</v>
      </c>
      <c r="F4020" s="874"/>
      <c r="G4020" s="874"/>
      <c r="H4020" s="874"/>
      <c r="I4020" s="874"/>
      <c r="J4020" s="874"/>
      <c r="K4020" s="874"/>
      <c r="L4020" s="874"/>
      <c r="P4020" s="286">
        <v>43999.833333333336</v>
      </c>
      <c r="Q4020">
        <v>34.043666666666674</v>
      </c>
      <c r="S4020" s="286">
        <v>44592.916666666664</v>
      </c>
      <c r="T4020" s="461">
        <v>8.0751360000000005</v>
      </c>
      <c r="V4020" s="286">
        <v>45057.666666666664</v>
      </c>
      <c r="W4020" t="s">
        <v>1739</v>
      </c>
    </row>
    <row r="4021" spans="4:23" x14ac:dyDescent="0.2">
      <c r="D4021" s="408" t="s">
        <v>1322</v>
      </c>
      <c r="E4021" s="277">
        <v>4.7984583333333326</v>
      </c>
      <c r="F4021" s="874"/>
      <c r="G4021" s="874"/>
      <c r="H4021" s="874"/>
      <c r="I4021" s="874"/>
      <c r="J4021" s="874"/>
      <c r="K4021" s="874"/>
      <c r="L4021" s="874"/>
      <c r="P4021" s="286">
        <v>43999.875</v>
      </c>
      <c r="Q4021">
        <v>61.942666666666661</v>
      </c>
      <c r="S4021" s="286">
        <v>44592.958333333336</v>
      </c>
      <c r="T4021" s="461">
        <v>8.6757779999999993</v>
      </c>
      <c r="V4021" s="286">
        <v>45057.708333333336</v>
      </c>
      <c r="W4021" t="s">
        <v>1739</v>
      </c>
    </row>
    <row r="4022" spans="4:23" x14ac:dyDescent="0.2">
      <c r="D4022" s="408" t="s">
        <v>1323</v>
      </c>
      <c r="E4022" s="277">
        <v>6.022526666666665</v>
      </c>
      <c r="F4022" s="874"/>
      <c r="G4022" s="874"/>
      <c r="H4022" s="874"/>
      <c r="I4022" s="874"/>
      <c r="J4022" s="874"/>
      <c r="K4022" s="874"/>
      <c r="L4022" s="874"/>
      <c r="P4022" s="286">
        <v>43999.916666666664</v>
      </c>
      <c r="Q4022">
        <v>14.864499999999998</v>
      </c>
      <c r="S4022" s="286">
        <v>44593</v>
      </c>
      <c r="T4022" s="461">
        <v>7.6219549999999998</v>
      </c>
      <c r="V4022" s="286">
        <v>45057.75</v>
      </c>
      <c r="W4022" t="s">
        <v>1739</v>
      </c>
    </row>
    <row r="4023" spans="4:23" x14ac:dyDescent="0.2">
      <c r="D4023" s="408" t="s">
        <v>1324</v>
      </c>
      <c r="E4023" s="277">
        <v>6.316278333333333</v>
      </c>
      <c r="F4023" s="874"/>
      <c r="G4023" s="874"/>
      <c r="H4023" s="874"/>
      <c r="I4023" s="874"/>
      <c r="J4023" s="874"/>
      <c r="K4023" s="874"/>
      <c r="L4023" s="874"/>
      <c r="P4023" s="286">
        <v>43999.958333333336</v>
      </c>
      <c r="Q4023">
        <v>15.867166666666664</v>
      </c>
      <c r="S4023" s="286">
        <v>44593.041666666664</v>
      </c>
      <c r="T4023" s="461">
        <v>4.6782690000000002</v>
      </c>
      <c r="V4023" s="286">
        <v>45057.791666666664</v>
      </c>
      <c r="W4023" t="s">
        <v>1739</v>
      </c>
    </row>
    <row r="4024" spans="4:23" x14ac:dyDescent="0.2">
      <c r="D4024" s="408" t="s">
        <v>1325</v>
      </c>
      <c r="E4024" s="277">
        <v>6.5833049999999984</v>
      </c>
      <c r="F4024" s="874"/>
      <c r="G4024" s="874"/>
      <c r="H4024" s="874"/>
      <c r="I4024" s="874"/>
      <c r="J4024" s="874"/>
      <c r="K4024" s="874"/>
      <c r="L4024" s="874"/>
      <c r="P4024" s="286">
        <v>44000</v>
      </c>
      <c r="Q4024">
        <v>9.5510000000000002</v>
      </c>
      <c r="S4024" s="286">
        <v>44593.083333333336</v>
      </c>
      <c r="T4024" s="461">
        <v>3.1440600000000001</v>
      </c>
      <c r="V4024" s="286">
        <v>45057.833333333336</v>
      </c>
      <c r="W4024" t="s">
        <v>1739</v>
      </c>
    </row>
    <row r="4025" spans="4:23" x14ac:dyDescent="0.2">
      <c r="D4025" s="408" t="s">
        <v>1326</v>
      </c>
      <c r="E4025" s="277">
        <v>6.6994899999999982</v>
      </c>
      <c r="F4025" s="874"/>
      <c r="G4025" s="874"/>
      <c r="H4025" s="874"/>
      <c r="I4025" s="874"/>
      <c r="J4025" s="874"/>
      <c r="K4025" s="874"/>
      <c r="L4025" s="874"/>
      <c r="P4025" s="286">
        <v>44000.041666666664</v>
      </c>
      <c r="Q4025">
        <v>9.1330000000000009</v>
      </c>
      <c r="S4025" s="286">
        <v>44593.125</v>
      </c>
      <c r="T4025" s="461">
        <v>3.2433510000000001</v>
      </c>
      <c r="V4025" s="286">
        <v>45057.875</v>
      </c>
      <c r="W4025" t="s">
        <v>1739</v>
      </c>
    </row>
    <row r="4026" spans="4:23" x14ac:dyDescent="0.2">
      <c r="D4026" s="408" t="s">
        <v>1327</v>
      </c>
      <c r="E4026" s="277">
        <v>6.8055416666666675</v>
      </c>
      <c r="F4026" s="874"/>
      <c r="G4026" s="874"/>
      <c r="H4026" s="874"/>
      <c r="I4026" s="874"/>
      <c r="J4026" s="874"/>
      <c r="K4026" s="874"/>
      <c r="L4026" s="874"/>
      <c r="P4026" s="286">
        <v>44000.083333333336</v>
      </c>
      <c r="Q4026">
        <v>8.0711666666666648</v>
      </c>
      <c r="S4026" s="286">
        <v>44593.166666666664</v>
      </c>
      <c r="T4026" s="461">
        <v>3.4747599999999998</v>
      </c>
      <c r="V4026" s="286">
        <v>45058.291666666664</v>
      </c>
      <c r="W4026" t="s">
        <v>1739</v>
      </c>
    </row>
    <row r="4027" spans="4:23" x14ac:dyDescent="0.2">
      <c r="D4027" s="408" t="s">
        <v>1328</v>
      </c>
      <c r="E4027" s="277">
        <v>6.5850933333333339</v>
      </c>
      <c r="F4027" s="874"/>
      <c r="G4027" s="874"/>
      <c r="H4027" s="874"/>
      <c r="I4027" s="874"/>
      <c r="J4027" s="874"/>
      <c r="K4027" s="874"/>
      <c r="L4027" s="874"/>
      <c r="P4027" s="286">
        <v>44000.125</v>
      </c>
      <c r="Q4027">
        <v>277.1388333333332</v>
      </c>
      <c r="S4027" s="286">
        <v>44593.208333333336</v>
      </c>
      <c r="T4027" s="461">
        <v>33.242019999999997</v>
      </c>
      <c r="V4027" s="286">
        <v>45058.333333333336</v>
      </c>
      <c r="W4027" t="s">
        <v>1739</v>
      </c>
    </row>
    <row r="4028" spans="4:23" x14ac:dyDescent="0.2">
      <c r="D4028" s="408" t="s">
        <v>1329</v>
      </c>
      <c r="E4028" s="277">
        <v>6.3423949999999989</v>
      </c>
      <c r="F4028" s="874"/>
      <c r="G4028" s="874"/>
      <c r="H4028" s="874"/>
      <c r="I4028" s="874"/>
      <c r="J4028" s="874"/>
      <c r="K4028" s="874"/>
      <c r="L4028" s="874"/>
      <c r="P4028" s="286">
        <v>44000.166666666664</v>
      </c>
      <c r="Q4028">
        <v>14.499666666666663</v>
      </c>
      <c r="S4028" s="286">
        <v>44593.25</v>
      </c>
      <c r="T4028" s="461">
        <v>82.863219999999998</v>
      </c>
      <c r="V4028" s="286">
        <v>45058.375</v>
      </c>
      <c r="W4028" t="s">
        <v>1739</v>
      </c>
    </row>
    <row r="4029" spans="4:23" x14ac:dyDescent="0.2">
      <c r="D4029" s="408" t="s">
        <v>1330</v>
      </c>
      <c r="E4029" s="277">
        <v>6.319163333333333</v>
      </c>
      <c r="F4029" s="874"/>
      <c r="G4029" s="874"/>
      <c r="H4029" s="874"/>
      <c r="I4029" s="874"/>
      <c r="J4029" s="874"/>
      <c r="K4029" s="874"/>
      <c r="L4029" s="874"/>
      <c r="P4029" s="286">
        <v>44000.208333333336</v>
      </c>
      <c r="Q4029">
        <v>10.665666666666665</v>
      </c>
      <c r="S4029" s="286">
        <v>44593.291666666664</v>
      </c>
      <c r="T4029" s="461">
        <v>286.38619999999997</v>
      </c>
      <c r="V4029" s="286">
        <v>45058.416666666664</v>
      </c>
      <c r="W4029" t="s">
        <v>1739</v>
      </c>
    </row>
    <row r="4030" spans="4:23" x14ac:dyDescent="0.2">
      <c r="D4030" s="408" t="s">
        <v>1331</v>
      </c>
      <c r="E4030" s="277">
        <v>6.6621199999999998</v>
      </c>
      <c r="F4030" s="874"/>
      <c r="G4030" s="874"/>
      <c r="H4030" s="874"/>
      <c r="I4030" s="874"/>
      <c r="J4030" s="874"/>
      <c r="K4030" s="874"/>
      <c r="L4030" s="874"/>
      <c r="P4030" s="286">
        <v>44000.25</v>
      </c>
      <c r="Q4030">
        <v>36.170666666666669</v>
      </c>
      <c r="S4030" s="286">
        <v>44593.333333333336</v>
      </c>
      <c r="T4030" s="461">
        <v>180.83969999999999</v>
      </c>
      <c r="V4030" s="286">
        <v>45058.458333333336</v>
      </c>
      <c r="W4030" t="s">
        <v>1739</v>
      </c>
    </row>
    <row r="4031" spans="4:23" x14ac:dyDescent="0.2">
      <c r="D4031" s="408" t="s">
        <v>1332</v>
      </c>
      <c r="E4031" s="277">
        <v>6.7324016666666644</v>
      </c>
      <c r="F4031" s="874"/>
      <c r="G4031" s="874"/>
      <c r="H4031" s="874"/>
      <c r="I4031" s="874"/>
      <c r="J4031" s="874"/>
      <c r="K4031" s="874"/>
      <c r="L4031" s="874"/>
      <c r="P4031" s="286">
        <v>44000.291666666664</v>
      </c>
      <c r="Q4031">
        <v>91.803166666666655</v>
      </c>
      <c r="S4031" s="286">
        <v>44593.375</v>
      </c>
      <c r="T4031" s="461">
        <v>65.462969999999999</v>
      </c>
      <c r="V4031" s="286">
        <v>45058.5</v>
      </c>
      <c r="W4031" t="s">
        <v>1739</v>
      </c>
    </row>
    <row r="4032" spans="4:23" ht="30" customHeight="1" x14ac:dyDescent="0.2">
      <c r="D4032" s="408" t="s">
        <v>1333</v>
      </c>
      <c r="E4032" s="277">
        <v>6.2451199999999991</v>
      </c>
      <c r="F4032" s="874"/>
      <c r="G4032" s="874"/>
      <c r="H4032" s="874"/>
      <c r="I4032" s="874"/>
      <c r="J4032" s="874"/>
      <c r="K4032" s="874"/>
      <c r="L4032" s="874"/>
      <c r="P4032" s="286">
        <v>44000.333333333336</v>
      </c>
      <c r="Q4032">
        <v>199.95350000000002</v>
      </c>
      <c r="S4032" s="286">
        <v>44593.416666666664</v>
      </c>
      <c r="T4032" s="461">
        <v>262.46969999999999</v>
      </c>
      <c r="V4032" s="286">
        <v>45058.541666666664</v>
      </c>
      <c r="W4032" t="s">
        <v>1739</v>
      </c>
    </row>
    <row r="4033" spans="4:23" x14ac:dyDescent="0.2">
      <c r="D4033" s="408" t="s">
        <v>1334</v>
      </c>
      <c r="E4033" s="277">
        <v>5.9231600000000002</v>
      </c>
      <c r="F4033" s="874"/>
      <c r="G4033" s="874"/>
      <c r="H4033" s="874"/>
      <c r="I4033" s="874"/>
      <c r="J4033" s="874"/>
      <c r="K4033" s="874"/>
      <c r="L4033" s="874"/>
      <c r="P4033" s="286">
        <v>44000.375</v>
      </c>
      <c r="Q4033">
        <v>64.515166666666673</v>
      </c>
      <c r="S4033" s="286">
        <v>44593.458333333336</v>
      </c>
      <c r="T4033" s="461">
        <v>180.6978</v>
      </c>
      <c r="V4033" s="286">
        <v>45058.583333333336</v>
      </c>
      <c r="W4033" t="s">
        <v>1739</v>
      </c>
    </row>
    <row r="4034" spans="4:23" ht="15" x14ac:dyDescent="0.25">
      <c r="D4034" s="406" t="s">
        <v>1114</v>
      </c>
      <c r="E4034" s="407"/>
      <c r="F4034" s="874"/>
      <c r="G4034" s="874"/>
      <c r="H4034" s="874"/>
      <c r="I4034" s="874"/>
      <c r="J4034" s="874"/>
      <c r="K4034" s="874"/>
      <c r="L4034" s="874"/>
      <c r="P4034" s="286">
        <v>44000.416666666664</v>
      </c>
      <c r="Q4034">
        <v>47.479000000000013</v>
      </c>
      <c r="S4034" s="286">
        <v>44593.5</v>
      </c>
      <c r="T4034" s="461">
        <v>181.1294</v>
      </c>
      <c r="V4034" s="286">
        <v>45058.625</v>
      </c>
      <c r="W4034" t="s">
        <v>1739</v>
      </c>
    </row>
    <row r="4035" spans="4:23" x14ac:dyDescent="0.2">
      <c r="D4035" s="408" t="s">
        <v>1311</v>
      </c>
      <c r="E4035" s="277">
        <v>5.9562600000000012</v>
      </c>
      <c r="F4035" s="874"/>
      <c r="G4035" s="874"/>
      <c r="H4035" s="874"/>
      <c r="I4035" s="874"/>
      <c r="J4035" s="874"/>
      <c r="K4035" s="874"/>
      <c r="L4035" s="874"/>
      <c r="P4035" s="286">
        <v>44000.458333333336</v>
      </c>
      <c r="Q4035">
        <v>79.787499999999994</v>
      </c>
      <c r="S4035" s="286">
        <v>44593.541666666664</v>
      </c>
      <c r="T4035" s="461">
        <v>127.0333</v>
      </c>
      <c r="V4035" s="286">
        <v>45058.666666666664</v>
      </c>
      <c r="W4035" t="s">
        <v>1739</v>
      </c>
    </row>
    <row r="4036" spans="4:23" x14ac:dyDescent="0.2">
      <c r="D4036" s="408" t="s">
        <v>1312</v>
      </c>
      <c r="E4036" s="277">
        <v>5.5548866666666674</v>
      </c>
      <c r="F4036" s="874"/>
      <c r="G4036" s="874"/>
      <c r="H4036" s="874"/>
      <c r="I4036" s="874"/>
      <c r="J4036" s="874"/>
      <c r="K4036" s="874"/>
      <c r="L4036" s="874"/>
      <c r="P4036" s="286">
        <v>44000.5</v>
      </c>
      <c r="Q4036">
        <v>81.235666666666702</v>
      </c>
      <c r="S4036" s="286">
        <v>44593.583333333336</v>
      </c>
      <c r="T4036" s="461">
        <v>107.95359999999999</v>
      </c>
      <c r="V4036" s="286">
        <v>45058.708333333336</v>
      </c>
      <c r="W4036" t="s">
        <v>1739</v>
      </c>
    </row>
    <row r="4037" spans="4:23" x14ac:dyDescent="0.2">
      <c r="D4037" s="408" t="s">
        <v>1313</v>
      </c>
      <c r="E4037" s="277">
        <v>5.0508099999999994</v>
      </c>
      <c r="F4037" s="874"/>
      <c r="G4037" s="874"/>
      <c r="H4037" s="874"/>
      <c r="I4037" s="874"/>
      <c r="J4037" s="874"/>
      <c r="K4037" s="874"/>
      <c r="L4037" s="874"/>
      <c r="P4037" s="286">
        <v>44000.541666666664</v>
      </c>
      <c r="Q4037">
        <v>89.519999999999982</v>
      </c>
      <c r="S4037" s="286">
        <v>44593.625</v>
      </c>
      <c r="T4037" s="461">
        <v>159.1609</v>
      </c>
      <c r="V4037" s="286">
        <v>45058.75</v>
      </c>
      <c r="W4037" t="s">
        <v>1739</v>
      </c>
    </row>
    <row r="4038" spans="4:23" x14ac:dyDescent="0.2">
      <c r="D4038" s="408" t="s">
        <v>1314</v>
      </c>
      <c r="E4038" s="277">
        <v>3.1879883333333336</v>
      </c>
      <c r="F4038" s="874"/>
      <c r="G4038" s="874"/>
      <c r="H4038" s="874"/>
      <c r="I4038" s="874"/>
      <c r="J4038" s="874"/>
      <c r="K4038" s="874"/>
      <c r="L4038" s="874"/>
      <c r="P4038" s="286">
        <v>44000.583333333336</v>
      </c>
      <c r="Q4038">
        <v>50.250666666666646</v>
      </c>
      <c r="S4038" s="286">
        <v>44593.666666666664</v>
      </c>
      <c r="T4038" s="461">
        <v>184.63220000000001</v>
      </c>
      <c r="V4038" s="286">
        <v>45058.791666666664</v>
      </c>
      <c r="W4038" t="s">
        <v>1739</v>
      </c>
    </row>
    <row r="4039" spans="4:23" x14ac:dyDescent="0.2">
      <c r="D4039" s="408" t="s">
        <v>1315</v>
      </c>
      <c r="E4039" s="277">
        <v>4.7897016666666667</v>
      </c>
      <c r="F4039" s="874"/>
      <c r="G4039" s="874"/>
      <c r="H4039" s="874"/>
      <c r="I4039" s="874"/>
      <c r="J4039" s="874"/>
      <c r="K4039" s="874"/>
      <c r="L4039" s="874"/>
      <c r="P4039" s="286">
        <v>44000.625</v>
      </c>
      <c r="Q4039">
        <v>84.535333333333298</v>
      </c>
      <c r="S4039" s="286">
        <v>44593.708333333336</v>
      </c>
      <c r="T4039" s="461">
        <v>267.61149999999998</v>
      </c>
      <c r="V4039" s="286">
        <v>45058.833333333336</v>
      </c>
      <c r="W4039" t="s">
        <v>1739</v>
      </c>
    </row>
    <row r="4040" spans="4:23" x14ac:dyDescent="0.2">
      <c r="D4040" s="408" t="s">
        <v>1316</v>
      </c>
      <c r="E4040" s="277">
        <v>4.5224249999999993</v>
      </c>
      <c r="F4040" s="874"/>
      <c r="G4040" s="874"/>
      <c r="H4040" s="874"/>
      <c r="I4040" s="874"/>
      <c r="J4040" s="874"/>
      <c r="K4040" s="874"/>
      <c r="L4040" s="874"/>
      <c r="P4040" s="286">
        <v>44000.666666666664</v>
      </c>
      <c r="Q4040">
        <v>83.781000000000006</v>
      </c>
      <c r="S4040" s="286">
        <v>44593.75</v>
      </c>
      <c r="T4040" s="461">
        <v>162.15479999999999</v>
      </c>
      <c r="V4040" s="286">
        <v>45058.875</v>
      </c>
      <c r="W4040" t="s">
        <v>1739</v>
      </c>
    </row>
    <row r="4041" spans="4:23" x14ac:dyDescent="0.2">
      <c r="D4041" s="408" t="s">
        <v>1317</v>
      </c>
      <c r="E4041" s="277">
        <v>366.13763833333337</v>
      </c>
      <c r="F4041" s="874"/>
      <c r="G4041" s="874"/>
      <c r="H4041" s="874"/>
      <c r="I4041" s="874"/>
      <c r="J4041" s="874"/>
      <c r="K4041" s="874"/>
      <c r="L4041" s="874"/>
      <c r="P4041" s="286">
        <v>44000.708333333336</v>
      </c>
      <c r="Q4041">
        <v>53.840500000000006</v>
      </c>
      <c r="S4041" s="286">
        <v>44593.791666666664</v>
      </c>
      <c r="T4041" s="461">
        <v>227.57149999999999</v>
      </c>
      <c r="V4041" s="286">
        <v>45059.291666666664</v>
      </c>
      <c r="W4041" t="s">
        <v>1739</v>
      </c>
    </row>
    <row r="4042" spans="4:23" x14ac:dyDescent="0.2">
      <c r="D4042" s="408" t="s">
        <v>1318</v>
      </c>
      <c r="E4042" s="277">
        <v>68.232933333333321</v>
      </c>
      <c r="F4042" s="874"/>
      <c r="G4042" s="874"/>
      <c r="H4042" s="874"/>
      <c r="I4042" s="874"/>
      <c r="J4042" s="874"/>
      <c r="K4042" s="874"/>
      <c r="L4042" s="874"/>
      <c r="P4042" s="286">
        <v>44000.75</v>
      </c>
      <c r="Q4042">
        <v>53.762333333333352</v>
      </c>
      <c r="S4042" s="286">
        <v>44593.833333333336</v>
      </c>
      <c r="T4042" s="461">
        <v>69.686390000000003</v>
      </c>
      <c r="V4042" s="286">
        <v>45059.333333333336</v>
      </c>
      <c r="W4042" t="s">
        <v>1739</v>
      </c>
    </row>
    <row r="4043" spans="4:23" x14ac:dyDescent="0.2">
      <c r="D4043" s="408" t="s">
        <v>1319</v>
      </c>
      <c r="E4043" s="277">
        <v>125.36315000000003</v>
      </c>
      <c r="F4043" s="874"/>
      <c r="G4043" s="874"/>
      <c r="H4043" s="874"/>
      <c r="I4043" s="874"/>
      <c r="J4043" s="874"/>
      <c r="K4043" s="874"/>
      <c r="L4043" s="874"/>
      <c r="P4043" s="286">
        <v>44000.791666666664</v>
      </c>
      <c r="Q4043">
        <v>15.533999999999997</v>
      </c>
      <c r="S4043" s="286">
        <v>44593.875</v>
      </c>
      <c r="T4043" s="461">
        <v>15.96636</v>
      </c>
      <c r="V4043" s="286">
        <v>45059.375</v>
      </c>
      <c r="W4043" t="s">
        <v>1739</v>
      </c>
    </row>
    <row r="4044" spans="4:23" x14ac:dyDescent="0.2">
      <c r="D4044" s="408" t="s">
        <v>1320</v>
      </c>
      <c r="E4044" s="277">
        <v>63.126966666666675</v>
      </c>
      <c r="F4044" s="874"/>
      <c r="G4044" s="874"/>
      <c r="H4044" s="874"/>
      <c r="I4044" s="874"/>
      <c r="J4044" s="874"/>
      <c r="K4044" s="874"/>
      <c r="L4044" s="874"/>
      <c r="P4044" s="286">
        <v>44000.833333333336</v>
      </c>
      <c r="Q4044">
        <v>24.973000000000006</v>
      </c>
      <c r="S4044" s="286">
        <v>44593.916666666664</v>
      </c>
      <c r="T4044" s="461">
        <v>6.6527190000000003</v>
      </c>
      <c r="V4044" s="286">
        <v>45059.416666666664</v>
      </c>
      <c r="W4044" t="s">
        <v>1739</v>
      </c>
    </row>
    <row r="4045" spans="4:23" x14ac:dyDescent="0.2">
      <c r="D4045" s="408" t="s">
        <v>1321</v>
      </c>
      <c r="E4045" s="277">
        <v>87.206750000000042</v>
      </c>
      <c r="F4045" s="874"/>
      <c r="G4045" s="874"/>
      <c r="H4045" s="874"/>
      <c r="I4045" s="874"/>
      <c r="J4045" s="874"/>
      <c r="K4045" s="874"/>
      <c r="L4045" s="874"/>
      <c r="P4045" s="286">
        <v>44000.875</v>
      </c>
      <c r="Q4045">
        <v>13.088333333333333</v>
      </c>
      <c r="S4045" s="286">
        <v>44593.958333333336</v>
      </c>
      <c r="T4045" s="461">
        <v>7.6805620000000001</v>
      </c>
      <c r="V4045" s="286">
        <v>45059.458333333336</v>
      </c>
      <c r="W4045" t="s">
        <v>1739</v>
      </c>
    </row>
    <row r="4046" spans="4:23" x14ac:dyDescent="0.2">
      <c r="D4046" s="408" t="s">
        <v>1322</v>
      </c>
      <c r="E4046" s="277">
        <v>118.63494999999999</v>
      </c>
      <c r="F4046" s="874"/>
      <c r="G4046" s="874"/>
      <c r="H4046" s="874"/>
      <c r="I4046" s="874"/>
      <c r="J4046" s="874"/>
      <c r="K4046" s="874"/>
      <c r="L4046" s="874"/>
      <c r="P4046" s="286">
        <v>44000.916666666664</v>
      </c>
      <c r="Q4046">
        <v>8.5410000000000004</v>
      </c>
      <c r="S4046" s="286">
        <v>44594</v>
      </c>
      <c r="T4046" s="461">
        <v>3.3275939999999999</v>
      </c>
      <c r="V4046" s="286">
        <v>45059.5</v>
      </c>
      <c r="W4046" t="s">
        <v>1739</v>
      </c>
    </row>
    <row r="4047" spans="4:23" x14ac:dyDescent="0.2">
      <c r="D4047" s="408" t="s">
        <v>1323</v>
      </c>
      <c r="E4047" s="277">
        <v>127.74794999999999</v>
      </c>
      <c r="F4047" s="874"/>
      <c r="G4047" s="874"/>
      <c r="H4047" s="874"/>
      <c r="I4047" s="874"/>
      <c r="J4047" s="874"/>
      <c r="K4047" s="874"/>
      <c r="L4047" s="874"/>
      <c r="P4047" s="286">
        <v>44000.958333333336</v>
      </c>
      <c r="Q4047">
        <v>6.5305</v>
      </c>
      <c r="S4047" s="286">
        <v>44594.041666666664</v>
      </c>
      <c r="T4047" s="461">
        <v>2.902374</v>
      </c>
      <c r="V4047" s="286">
        <v>45059.541666666664</v>
      </c>
      <c r="W4047" t="s">
        <v>1739</v>
      </c>
    </row>
    <row r="4048" spans="4:23" x14ac:dyDescent="0.2">
      <c r="D4048" s="408" t="s">
        <v>1324</v>
      </c>
      <c r="E4048" s="277">
        <v>158.65729999999996</v>
      </c>
      <c r="F4048" s="874"/>
      <c r="G4048" s="874"/>
      <c r="H4048" s="874"/>
      <c r="I4048" s="874"/>
      <c r="J4048" s="874"/>
      <c r="K4048" s="874"/>
      <c r="L4048" s="874"/>
      <c r="P4048" s="286">
        <v>44001</v>
      </c>
      <c r="Q4048">
        <v>5.6145000000000005</v>
      </c>
      <c r="S4048" s="286">
        <v>44594.083333333336</v>
      </c>
      <c r="T4048" s="461">
        <v>2.296338</v>
      </c>
      <c r="V4048" s="286">
        <v>45059.583333333336</v>
      </c>
      <c r="W4048" t="s">
        <v>1739</v>
      </c>
    </row>
    <row r="4049" spans="4:23" x14ac:dyDescent="0.2">
      <c r="D4049" s="408" t="s">
        <v>1325</v>
      </c>
      <c r="E4049" s="277">
        <v>77.868726666666674</v>
      </c>
      <c r="F4049" s="874"/>
      <c r="G4049" s="874"/>
      <c r="H4049" s="874"/>
      <c r="I4049" s="874"/>
      <c r="J4049" s="874"/>
      <c r="K4049" s="874"/>
      <c r="L4049" s="874"/>
      <c r="P4049" s="286">
        <v>44001.041666666664</v>
      </c>
      <c r="Q4049">
        <v>5.1253333333333302</v>
      </c>
      <c r="S4049" s="286">
        <v>44594.125</v>
      </c>
      <c r="T4049" s="461">
        <v>0.30328490000000002</v>
      </c>
      <c r="V4049" s="286">
        <v>45059.625</v>
      </c>
      <c r="W4049" t="s">
        <v>1739</v>
      </c>
    </row>
    <row r="4050" spans="4:23" x14ac:dyDescent="0.2">
      <c r="D4050" s="408" t="s">
        <v>1326</v>
      </c>
      <c r="E4050" s="277">
        <v>21.701583333333339</v>
      </c>
      <c r="F4050" s="874"/>
      <c r="G4050" s="874"/>
      <c r="H4050" s="874"/>
      <c r="I4050" s="874"/>
      <c r="J4050" s="874"/>
      <c r="K4050" s="874"/>
      <c r="L4050" s="874"/>
      <c r="P4050" s="286">
        <v>44001.083333333336</v>
      </c>
      <c r="Q4050">
        <v>4.9621666666666648</v>
      </c>
      <c r="S4050" s="286">
        <v>44594.166666666664</v>
      </c>
      <c r="T4050" s="461">
        <v>2.3700890000000001</v>
      </c>
      <c r="V4050" s="286">
        <v>45059.666666666664</v>
      </c>
      <c r="W4050" t="s">
        <v>1739</v>
      </c>
    </row>
    <row r="4051" spans="4:23" x14ac:dyDescent="0.2">
      <c r="D4051" s="408" t="s">
        <v>1327</v>
      </c>
      <c r="E4051" s="277">
        <v>18.000433333333334</v>
      </c>
      <c r="F4051" s="874"/>
      <c r="G4051" s="874"/>
      <c r="H4051" s="874"/>
      <c r="I4051" s="874"/>
      <c r="J4051" s="874"/>
      <c r="K4051" s="874"/>
      <c r="L4051" s="874"/>
      <c r="P4051" s="286">
        <v>44001.125</v>
      </c>
      <c r="Q4051">
        <v>266.33850000000012</v>
      </c>
      <c r="S4051" s="286">
        <v>44594.208333333336</v>
      </c>
      <c r="T4051" s="461">
        <v>146.15119999999999</v>
      </c>
      <c r="V4051" s="286">
        <v>45059.708333333336</v>
      </c>
      <c r="W4051" t="s">
        <v>1739</v>
      </c>
    </row>
    <row r="4052" spans="4:23" x14ac:dyDescent="0.2">
      <c r="D4052" s="408" t="s">
        <v>1328</v>
      </c>
      <c r="E4052" s="277">
        <v>12.931100000000002</v>
      </c>
      <c r="F4052" s="874"/>
      <c r="G4052" s="874"/>
      <c r="H4052" s="874"/>
      <c r="I4052" s="874"/>
      <c r="J4052" s="874"/>
      <c r="K4052" s="874"/>
      <c r="L4052" s="874"/>
      <c r="P4052" s="286">
        <v>44001.166666666664</v>
      </c>
      <c r="Q4052">
        <v>12.122166666666667</v>
      </c>
      <c r="S4052" s="286">
        <v>44594.25</v>
      </c>
      <c r="T4052" s="461">
        <v>89.454660000000004</v>
      </c>
      <c r="V4052" s="286">
        <v>45059.75</v>
      </c>
      <c r="W4052" t="s">
        <v>1739</v>
      </c>
    </row>
    <row r="4053" spans="4:23" x14ac:dyDescent="0.2">
      <c r="D4053" s="408" t="s">
        <v>1329</v>
      </c>
      <c r="E4053" s="277">
        <v>10.858826666666667</v>
      </c>
      <c r="F4053" s="874"/>
      <c r="G4053" s="874"/>
      <c r="H4053" s="874"/>
      <c r="I4053" s="874"/>
      <c r="J4053" s="874"/>
      <c r="K4053" s="874"/>
      <c r="L4053" s="874"/>
      <c r="P4053" s="286">
        <v>44001.208333333336</v>
      </c>
      <c r="Q4053">
        <v>7.5723333333333356</v>
      </c>
      <c r="S4053" s="286">
        <v>44594.291666666664</v>
      </c>
      <c r="T4053" s="461">
        <v>97.867080000000001</v>
      </c>
      <c r="V4053" s="286">
        <v>45059.791666666664</v>
      </c>
      <c r="W4053" t="s">
        <v>1739</v>
      </c>
    </row>
    <row r="4054" spans="4:23" x14ac:dyDescent="0.2">
      <c r="D4054" s="408" t="s">
        <v>1330</v>
      </c>
      <c r="E4054" s="277">
        <v>7.2982566666666679</v>
      </c>
      <c r="F4054" s="874"/>
      <c r="G4054" s="874"/>
      <c r="H4054" s="874"/>
      <c r="I4054" s="874"/>
      <c r="J4054" s="874"/>
      <c r="K4054" s="874"/>
      <c r="L4054" s="874"/>
      <c r="P4054" s="286">
        <v>44001.25</v>
      </c>
      <c r="Q4054">
        <v>6.7716666666666665</v>
      </c>
      <c r="S4054" s="286">
        <v>44594.333333333336</v>
      </c>
      <c r="T4054" s="461">
        <v>120.75190000000001</v>
      </c>
      <c r="V4054" s="286">
        <v>45059.833333333336</v>
      </c>
      <c r="W4054" t="s">
        <v>1739</v>
      </c>
    </row>
    <row r="4055" spans="4:23" x14ac:dyDescent="0.2">
      <c r="D4055" s="408" t="s">
        <v>1331</v>
      </c>
      <c r="E4055" s="277">
        <v>9.995851666666665</v>
      </c>
      <c r="F4055" s="874"/>
      <c r="G4055" s="874"/>
      <c r="H4055" s="874"/>
      <c r="I4055" s="874"/>
      <c r="J4055" s="874"/>
      <c r="K4055" s="874"/>
      <c r="L4055" s="874"/>
      <c r="P4055" s="286">
        <v>44001.291666666664</v>
      </c>
      <c r="Q4055">
        <v>6.2936666666666667</v>
      </c>
      <c r="S4055" s="286">
        <v>44594.375</v>
      </c>
      <c r="T4055" s="461">
        <v>273.3503</v>
      </c>
      <c r="V4055" s="286">
        <v>45059.875</v>
      </c>
      <c r="W4055" t="s">
        <v>1739</v>
      </c>
    </row>
    <row r="4056" spans="4:23" x14ac:dyDescent="0.2">
      <c r="D4056" s="408" t="s">
        <v>1332</v>
      </c>
      <c r="E4056" s="277">
        <v>10.620298333333333</v>
      </c>
      <c r="F4056" s="874"/>
      <c r="G4056" s="874"/>
      <c r="H4056" s="874"/>
      <c r="I4056" s="874"/>
      <c r="J4056" s="874"/>
      <c r="K4056" s="874"/>
      <c r="L4056" s="874"/>
      <c r="P4056" s="286">
        <v>44001.333333333336</v>
      </c>
      <c r="Q4056">
        <v>7.6741666666666699</v>
      </c>
      <c r="S4056" s="286">
        <v>44594.416666666664</v>
      </c>
      <c r="T4056" s="461">
        <v>306.28640000000001</v>
      </c>
      <c r="V4056" s="286">
        <v>45060.291666666664</v>
      </c>
      <c r="W4056" t="s">
        <v>1739</v>
      </c>
    </row>
    <row r="4057" spans="4:23" x14ac:dyDescent="0.2">
      <c r="D4057" s="408" t="s">
        <v>1333</v>
      </c>
      <c r="E4057" s="277">
        <v>8.070316666666665</v>
      </c>
      <c r="F4057" s="874"/>
      <c r="G4057" s="874"/>
      <c r="H4057" s="874"/>
      <c r="I4057" s="874"/>
      <c r="J4057" s="874"/>
      <c r="K4057" s="874"/>
      <c r="L4057" s="874"/>
      <c r="P4057" s="286">
        <v>44001.375</v>
      </c>
      <c r="Q4057">
        <v>14.02</v>
      </c>
      <c r="S4057" s="286">
        <v>44594.458333333336</v>
      </c>
      <c r="T4057" s="461">
        <v>321.11779999999999</v>
      </c>
      <c r="V4057" s="286">
        <v>45060.333333333336</v>
      </c>
      <c r="W4057" t="s">
        <v>1739</v>
      </c>
    </row>
    <row r="4058" spans="4:23" x14ac:dyDescent="0.2">
      <c r="D4058" s="408" t="s">
        <v>1334</v>
      </c>
      <c r="E4058" s="277">
        <v>4.8985599999999989</v>
      </c>
      <c r="F4058" s="874"/>
      <c r="G4058" s="874"/>
      <c r="H4058" s="874"/>
      <c r="I4058" s="874"/>
      <c r="J4058" s="874"/>
      <c r="K4058" s="874"/>
      <c r="L4058" s="874"/>
      <c r="P4058" s="286">
        <v>44001.416666666664</v>
      </c>
      <c r="Q4058">
        <v>6.227666666666666</v>
      </c>
      <c r="S4058" s="286">
        <v>44594.5</v>
      </c>
      <c r="T4058" s="461">
        <v>188.1482</v>
      </c>
      <c r="V4058" s="286">
        <v>45060.375</v>
      </c>
      <c r="W4058" t="s">
        <v>1739</v>
      </c>
    </row>
    <row r="4059" spans="4:23" ht="15" x14ac:dyDescent="0.25">
      <c r="D4059" s="406" t="s">
        <v>1115</v>
      </c>
      <c r="E4059" s="407"/>
      <c r="F4059" s="874"/>
      <c r="G4059" s="874"/>
      <c r="H4059" s="874"/>
      <c r="I4059" s="874"/>
      <c r="J4059" s="874"/>
      <c r="K4059" s="874"/>
      <c r="L4059" s="874"/>
      <c r="P4059" s="286">
        <v>44001.458333333336</v>
      </c>
      <c r="Q4059">
        <v>240.19200000000001</v>
      </c>
      <c r="S4059" s="286">
        <v>44594.541666666664</v>
      </c>
      <c r="T4059" s="461">
        <v>143.1293</v>
      </c>
      <c r="V4059" s="286">
        <v>45060.416666666664</v>
      </c>
      <c r="W4059" t="s">
        <v>1739</v>
      </c>
    </row>
    <row r="4060" spans="4:23" x14ac:dyDescent="0.2">
      <c r="D4060" s="408" t="s">
        <v>1311</v>
      </c>
      <c r="E4060" s="277">
        <v>18.533410000000003</v>
      </c>
      <c r="F4060" s="874"/>
      <c r="G4060" s="874"/>
      <c r="H4060" s="874"/>
      <c r="I4060" s="874"/>
      <c r="J4060" s="874"/>
      <c r="K4060" s="874"/>
      <c r="L4060" s="874"/>
      <c r="P4060" s="286">
        <v>44001.5</v>
      </c>
      <c r="Q4060">
        <v>197.55800000000005</v>
      </c>
      <c r="S4060" s="286">
        <v>44594.583333333336</v>
      </c>
      <c r="T4060" s="461">
        <v>201.26220000000001</v>
      </c>
      <c r="V4060" s="286">
        <v>45060.458333333336</v>
      </c>
      <c r="W4060" t="s">
        <v>1739</v>
      </c>
    </row>
    <row r="4061" spans="4:23" x14ac:dyDescent="0.2">
      <c r="D4061" s="408" t="s">
        <v>1312</v>
      </c>
      <c r="E4061" s="277">
        <v>5.819113333333334</v>
      </c>
      <c r="F4061" s="874"/>
      <c r="G4061" s="874"/>
      <c r="H4061" s="874"/>
      <c r="I4061" s="874"/>
      <c r="J4061" s="874"/>
      <c r="K4061" s="874"/>
      <c r="L4061" s="874"/>
      <c r="P4061" s="286">
        <v>44001.541666666664</v>
      </c>
      <c r="Q4061">
        <v>18.215666666666664</v>
      </c>
      <c r="S4061" s="286">
        <v>44594.625</v>
      </c>
      <c r="T4061" s="461">
        <v>223.8732</v>
      </c>
      <c r="V4061" s="286">
        <v>45060.5</v>
      </c>
      <c r="W4061" t="s">
        <v>1739</v>
      </c>
    </row>
    <row r="4062" spans="4:23" x14ac:dyDescent="0.2">
      <c r="D4062" s="408" t="s">
        <v>1313</v>
      </c>
      <c r="E4062" s="277">
        <v>5.8549066666666665</v>
      </c>
      <c r="F4062" s="874"/>
      <c r="G4062" s="874"/>
      <c r="H4062" s="874"/>
      <c r="I4062" s="874"/>
      <c r="J4062" s="874"/>
      <c r="K4062" s="874"/>
      <c r="L4062" s="874"/>
      <c r="P4062" s="286">
        <v>44001.583333333336</v>
      </c>
      <c r="Q4062">
        <v>18.635166666666667</v>
      </c>
      <c r="S4062" s="286">
        <v>44594.666666666664</v>
      </c>
      <c r="T4062" s="461">
        <v>123.605</v>
      </c>
      <c r="V4062" s="286">
        <v>45060.541666666664</v>
      </c>
      <c r="W4062" t="s">
        <v>1739</v>
      </c>
    </row>
    <row r="4063" spans="4:23" x14ac:dyDescent="0.2">
      <c r="D4063" s="408" t="s">
        <v>1314</v>
      </c>
      <c r="E4063" s="277">
        <v>266.3586910714285</v>
      </c>
      <c r="F4063" s="874"/>
      <c r="G4063" s="874"/>
      <c r="H4063" s="874"/>
      <c r="I4063" s="874"/>
      <c r="J4063" s="874"/>
      <c r="K4063" s="874"/>
      <c r="L4063" s="874"/>
      <c r="P4063" s="286">
        <v>44001.625</v>
      </c>
      <c r="Q4063">
        <v>15.504166666666663</v>
      </c>
      <c r="S4063" s="286">
        <v>44594.708333333336</v>
      </c>
      <c r="T4063" s="461">
        <v>127.1768</v>
      </c>
      <c r="V4063" s="286">
        <v>45060.583333333336</v>
      </c>
      <c r="W4063" t="s">
        <v>1739</v>
      </c>
    </row>
    <row r="4064" spans="4:23" x14ac:dyDescent="0.2">
      <c r="D4064" s="408" t="s">
        <v>1315</v>
      </c>
      <c r="E4064" s="277">
        <v>27.219483333333333</v>
      </c>
      <c r="F4064" s="874"/>
      <c r="G4064" s="874"/>
      <c r="H4064" s="874"/>
      <c r="I4064" s="874"/>
      <c r="J4064" s="874"/>
      <c r="K4064" s="874"/>
      <c r="L4064" s="874"/>
      <c r="P4064" s="286">
        <v>44001.666666666664</v>
      </c>
      <c r="Q4064">
        <v>14.829666666666666</v>
      </c>
      <c r="S4064" s="286">
        <v>44594.75</v>
      </c>
      <c r="T4064" s="461">
        <v>71.076669999999993</v>
      </c>
      <c r="V4064" s="286">
        <v>45060.625</v>
      </c>
      <c r="W4064" t="s">
        <v>1739</v>
      </c>
    </row>
    <row r="4065" spans="4:23" x14ac:dyDescent="0.2">
      <c r="D4065" s="408" t="s">
        <v>1316</v>
      </c>
      <c r="E4065" s="277">
        <v>15.084166666666667</v>
      </c>
      <c r="F4065" s="874"/>
      <c r="G4065" s="874"/>
      <c r="H4065" s="874"/>
      <c r="I4065" s="874"/>
      <c r="J4065" s="874"/>
      <c r="K4065" s="874"/>
      <c r="L4065" s="874"/>
      <c r="P4065" s="286">
        <v>44001.708333333336</v>
      </c>
      <c r="Q4065">
        <v>13.412666666666668</v>
      </c>
      <c r="S4065" s="286">
        <v>44594.791666666664</v>
      </c>
      <c r="T4065" s="461">
        <v>78.716340000000002</v>
      </c>
      <c r="V4065" s="286">
        <v>45060.666666666664</v>
      </c>
      <c r="W4065" t="s">
        <v>1739</v>
      </c>
    </row>
    <row r="4066" spans="4:23" x14ac:dyDescent="0.2">
      <c r="D4066" s="408" t="s">
        <v>1317</v>
      </c>
      <c r="E4066" s="277">
        <v>43.872516666666662</v>
      </c>
      <c r="F4066" s="874"/>
      <c r="G4066" s="874"/>
      <c r="H4066" s="874"/>
      <c r="I4066" s="874"/>
      <c r="J4066" s="874"/>
      <c r="K4066" s="874"/>
      <c r="L4066" s="874"/>
      <c r="P4066" s="286">
        <v>44001.75</v>
      </c>
      <c r="Q4066">
        <v>12.93</v>
      </c>
      <c r="S4066" s="286">
        <v>44594.833333333336</v>
      </c>
      <c r="T4066" s="461">
        <v>48.365580000000001</v>
      </c>
      <c r="V4066" s="286">
        <v>45060.708333333336</v>
      </c>
      <c r="W4066" t="s">
        <v>1739</v>
      </c>
    </row>
    <row r="4067" spans="4:23" x14ac:dyDescent="0.2">
      <c r="D4067" s="408" t="s">
        <v>1318</v>
      </c>
      <c r="E4067" s="277">
        <v>270.17140000000001</v>
      </c>
      <c r="F4067" s="874"/>
      <c r="G4067" s="874"/>
      <c r="H4067" s="874"/>
      <c r="I4067" s="874"/>
      <c r="J4067" s="874"/>
      <c r="K4067" s="874"/>
      <c r="L4067" s="874"/>
      <c r="P4067" s="286">
        <v>44001.791666666664</v>
      </c>
      <c r="Q4067">
        <v>11.284666666666661</v>
      </c>
      <c r="S4067" s="286">
        <v>44594.875</v>
      </c>
      <c r="T4067" s="461">
        <v>45.489069999999998</v>
      </c>
      <c r="V4067" s="286">
        <v>45060.75</v>
      </c>
      <c r="W4067" t="s">
        <v>1739</v>
      </c>
    </row>
    <row r="4068" spans="4:23" x14ac:dyDescent="0.2">
      <c r="D4068" s="408" t="s">
        <v>1319</v>
      </c>
      <c r="E4068" s="277">
        <v>92.824683333333326</v>
      </c>
      <c r="F4068" s="874"/>
      <c r="G4068" s="874"/>
      <c r="H4068" s="874"/>
      <c r="I4068" s="874"/>
      <c r="J4068" s="874"/>
      <c r="K4068" s="874"/>
      <c r="L4068" s="874"/>
      <c r="P4068" s="286">
        <v>44001.833333333336</v>
      </c>
      <c r="Q4068">
        <v>11.154333333333337</v>
      </c>
      <c r="S4068" s="286">
        <v>44594.916666666664</v>
      </c>
      <c r="T4068" s="461">
        <v>16.99314</v>
      </c>
      <c r="V4068" s="286">
        <v>45060.791666666664</v>
      </c>
      <c r="W4068" t="s">
        <v>1739</v>
      </c>
    </row>
    <row r="4069" spans="4:23" x14ac:dyDescent="0.2">
      <c r="D4069" s="408" t="s">
        <v>1320</v>
      </c>
      <c r="E4069" s="277">
        <v>131.80158333333333</v>
      </c>
      <c r="F4069" s="874"/>
      <c r="G4069" s="874"/>
      <c r="H4069" s="874"/>
      <c r="I4069" s="874"/>
      <c r="J4069" s="874"/>
      <c r="K4069" s="874"/>
      <c r="L4069" s="874"/>
      <c r="P4069" s="286">
        <v>44001.875</v>
      </c>
      <c r="Q4069">
        <v>11.063166666666667</v>
      </c>
      <c r="S4069" s="286">
        <v>44594.958333333336</v>
      </c>
      <c r="T4069" s="461">
        <v>9.6639809999999997</v>
      </c>
      <c r="V4069" s="286">
        <v>45060.833333333336</v>
      </c>
      <c r="W4069" t="s">
        <v>1739</v>
      </c>
    </row>
    <row r="4070" spans="4:23" x14ac:dyDescent="0.2">
      <c r="D4070" s="408" t="s">
        <v>1321</v>
      </c>
      <c r="E4070" s="277">
        <v>382.1738499999999</v>
      </c>
      <c r="F4070" s="874"/>
      <c r="G4070" s="874"/>
      <c r="H4070" s="874"/>
      <c r="I4070" s="874"/>
      <c r="J4070" s="874"/>
      <c r="K4070" s="874"/>
      <c r="L4070" s="874"/>
      <c r="P4070" s="286">
        <v>44001.916666666664</v>
      </c>
      <c r="Q4070">
        <v>10.891333333333334</v>
      </c>
      <c r="S4070" s="286">
        <v>44595</v>
      </c>
      <c r="T4070" s="461">
        <v>9.2893419999999995</v>
      </c>
      <c r="V4070" s="286">
        <v>45060.875</v>
      </c>
      <c r="W4070" t="s">
        <v>1739</v>
      </c>
    </row>
    <row r="4071" spans="4:23" x14ac:dyDescent="0.2">
      <c r="D4071" s="408" t="s">
        <v>1322</v>
      </c>
      <c r="E4071" s="277">
        <v>338.68671666666671</v>
      </c>
      <c r="F4071" s="874"/>
      <c r="G4071" s="874"/>
      <c r="H4071" s="874"/>
      <c r="I4071" s="874"/>
      <c r="J4071" s="874"/>
      <c r="K4071" s="874"/>
      <c r="L4071" s="874"/>
      <c r="P4071" s="286">
        <v>44001.958333333336</v>
      </c>
      <c r="Q4071">
        <v>10.747333333333335</v>
      </c>
      <c r="S4071" s="286">
        <v>44595.041666666664</v>
      </c>
      <c r="T4071" s="461">
        <v>6.5801990000000004</v>
      </c>
      <c r="V4071" s="286">
        <v>45061.291666666664</v>
      </c>
      <c r="W4071" t="s">
        <v>1739</v>
      </c>
    </row>
    <row r="4072" spans="4:23" x14ac:dyDescent="0.2">
      <c r="D4072" s="408" t="s">
        <v>1323</v>
      </c>
      <c r="E4072" s="277">
        <v>71.142900000000012</v>
      </c>
      <c r="F4072" s="874"/>
      <c r="G4072" s="874"/>
      <c r="H4072" s="874"/>
      <c r="I4072" s="874"/>
      <c r="J4072" s="874"/>
      <c r="K4072" s="874"/>
      <c r="L4072" s="874"/>
      <c r="P4072" s="286">
        <v>44002</v>
      </c>
      <c r="Q4072">
        <v>27.702666666666673</v>
      </c>
      <c r="S4072" s="286">
        <v>44595.083333333336</v>
      </c>
      <c r="T4072" s="461">
        <v>5.6503560000000004</v>
      </c>
      <c r="V4072" s="286">
        <v>45061.333333333336</v>
      </c>
      <c r="W4072" t="s">
        <v>1739</v>
      </c>
    </row>
    <row r="4073" spans="4:23" x14ac:dyDescent="0.2">
      <c r="D4073" s="408" t="s">
        <v>1324</v>
      </c>
      <c r="E4073" s="277">
        <v>155.04849999999999</v>
      </c>
      <c r="F4073" s="874"/>
      <c r="G4073" s="874"/>
      <c r="H4073" s="874"/>
      <c r="I4073" s="874"/>
      <c r="J4073" s="874"/>
      <c r="K4073" s="874"/>
      <c r="L4073" s="874"/>
      <c r="P4073" s="286">
        <v>44002.041666666664</v>
      </c>
      <c r="Q4073">
        <v>10.421499999999998</v>
      </c>
      <c r="S4073" s="286">
        <v>44595.125</v>
      </c>
      <c r="T4073" s="461">
        <v>4.5774869999999996</v>
      </c>
      <c r="V4073" s="286">
        <v>45061.375</v>
      </c>
      <c r="W4073" t="s">
        <v>1739</v>
      </c>
    </row>
    <row r="4074" spans="4:23" x14ac:dyDescent="0.2">
      <c r="D4074" s="408" t="s">
        <v>1325</v>
      </c>
      <c r="E4074" s="277">
        <v>197.93826500000011</v>
      </c>
      <c r="F4074" s="874"/>
      <c r="G4074" s="874"/>
      <c r="H4074" s="874"/>
      <c r="I4074" s="874"/>
      <c r="J4074" s="874"/>
      <c r="K4074" s="874"/>
      <c r="L4074" s="874"/>
      <c r="P4074" s="286">
        <v>44002.083333333336</v>
      </c>
      <c r="Q4074">
        <v>6.0193333333333339</v>
      </c>
      <c r="S4074" s="286">
        <v>44595.166666666664</v>
      </c>
      <c r="T4074" s="461">
        <v>6.0347799999999996</v>
      </c>
      <c r="V4074" s="286">
        <v>45061.416666666664</v>
      </c>
      <c r="W4074" t="s">
        <v>1739</v>
      </c>
    </row>
    <row r="4075" spans="4:23" x14ac:dyDescent="0.2">
      <c r="D4075" s="408" t="s">
        <v>1326</v>
      </c>
      <c r="E4075" s="277">
        <v>115.60086666666665</v>
      </c>
      <c r="F4075" s="874"/>
      <c r="G4075" s="874"/>
      <c r="H4075" s="874"/>
      <c r="I4075" s="874"/>
      <c r="J4075" s="874"/>
      <c r="K4075" s="874"/>
      <c r="L4075" s="874"/>
      <c r="P4075" s="286">
        <v>44002.125</v>
      </c>
      <c r="Q4075">
        <v>291.31683333333336</v>
      </c>
      <c r="S4075" s="286">
        <v>44595.208333333336</v>
      </c>
      <c r="T4075" s="461">
        <v>40.024900000000002</v>
      </c>
      <c r="V4075" s="286">
        <v>45061.458333333336</v>
      </c>
      <c r="W4075" t="s">
        <v>1739</v>
      </c>
    </row>
    <row r="4076" spans="4:23" x14ac:dyDescent="0.2">
      <c r="D4076" s="408" t="s">
        <v>1327</v>
      </c>
      <c r="E4076" s="277">
        <v>13.397661666666666</v>
      </c>
      <c r="F4076" s="874"/>
      <c r="G4076" s="874"/>
      <c r="H4076" s="874"/>
      <c r="I4076" s="874"/>
      <c r="J4076" s="874"/>
      <c r="K4076" s="874"/>
      <c r="L4076" s="874"/>
      <c r="P4076" s="286">
        <v>44002.166666666664</v>
      </c>
      <c r="Q4076">
        <v>17.555666666666664</v>
      </c>
      <c r="S4076" s="286">
        <v>44595.25</v>
      </c>
      <c r="T4076" s="461">
        <v>94.248159999999999</v>
      </c>
      <c r="V4076" s="286">
        <v>45061.5</v>
      </c>
      <c r="W4076" t="s">
        <v>1739</v>
      </c>
    </row>
    <row r="4077" spans="4:23" x14ac:dyDescent="0.2">
      <c r="D4077" s="408" t="s">
        <v>1328</v>
      </c>
      <c r="E4077" s="277">
        <v>8.4018816666666645</v>
      </c>
      <c r="F4077" s="874"/>
      <c r="G4077" s="874"/>
      <c r="H4077" s="874"/>
      <c r="I4077" s="874"/>
      <c r="J4077" s="874"/>
      <c r="K4077" s="874"/>
      <c r="L4077" s="874"/>
      <c r="P4077" s="286">
        <v>44002.208333333336</v>
      </c>
      <c r="Q4077">
        <v>11.825333333333335</v>
      </c>
      <c r="S4077" s="286">
        <v>44595.291666666664</v>
      </c>
      <c r="T4077" s="461">
        <v>111.60380000000001</v>
      </c>
      <c r="V4077" s="286">
        <v>45061.541666666664</v>
      </c>
      <c r="W4077" t="s">
        <v>1739</v>
      </c>
    </row>
    <row r="4078" spans="4:23" x14ac:dyDescent="0.2">
      <c r="D4078" s="408" t="s">
        <v>1329</v>
      </c>
      <c r="E4078" s="277">
        <v>6.8047566666666661</v>
      </c>
      <c r="F4078" s="874"/>
      <c r="G4078" s="874"/>
      <c r="H4078" s="874"/>
      <c r="I4078" s="874"/>
      <c r="J4078" s="874"/>
      <c r="K4078" s="874"/>
      <c r="L4078" s="874"/>
      <c r="P4078" s="286">
        <v>44002.25</v>
      </c>
      <c r="Q4078">
        <v>11.316500000000001</v>
      </c>
      <c r="S4078" s="286">
        <v>44595.333333333336</v>
      </c>
      <c r="T4078" s="461">
        <v>113.13200000000001</v>
      </c>
      <c r="V4078" s="286">
        <v>45061.583333333336</v>
      </c>
      <c r="W4078" t="s">
        <v>1739</v>
      </c>
    </row>
    <row r="4079" spans="4:23" x14ac:dyDescent="0.2">
      <c r="D4079" s="408" t="s">
        <v>1330</v>
      </c>
      <c r="E4079" s="277">
        <v>6.4281499999999987</v>
      </c>
      <c r="F4079" s="874"/>
      <c r="G4079" s="874"/>
      <c r="H4079" s="874"/>
      <c r="I4079" s="874"/>
      <c r="J4079" s="874"/>
      <c r="K4079" s="874"/>
      <c r="L4079" s="874"/>
      <c r="P4079" s="286">
        <v>44002.291666666664</v>
      </c>
      <c r="Q4079">
        <v>8.4550000000000018</v>
      </c>
      <c r="S4079" s="286">
        <v>44595.375</v>
      </c>
      <c r="T4079" s="461">
        <v>75.012469999999993</v>
      </c>
      <c r="V4079" s="286">
        <v>45061.625</v>
      </c>
      <c r="W4079" t="s">
        <v>1739</v>
      </c>
    </row>
    <row r="4080" spans="4:23" x14ac:dyDescent="0.2">
      <c r="D4080" s="408" t="s">
        <v>1331</v>
      </c>
      <c r="E4080" s="277">
        <v>6.075213333333334</v>
      </c>
      <c r="F4080" s="874"/>
      <c r="G4080" s="874"/>
      <c r="H4080" s="874"/>
      <c r="I4080" s="874"/>
      <c r="J4080" s="874"/>
      <c r="K4080" s="874"/>
      <c r="L4080" s="874"/>
      <c r="P4080" s="286">
        <v>44002.333333333336</v>
      </c>
      <c r="Q4080">
        <v>9.9935000000000045</v>
      </c>
      <c r="S4080" s="286">
        <v>44595.416666666664</v>
      </c>
      <c r="T4080" s="461">
        <v>89.189869999999999</v>
      </c>
      <c r="V4080" s="286">
        <v>45061.666666666664</v>
      </c>
      <c r="W4080" t="s">
        <v>1739</v>
      </c>
    </row>
    <row r="4081" spans="4:23" x14ac:dyDescent="0.2">
      <c r="D4081" s="408" t="s">
        <v>1332</v>
      </c>
      <c r="E4081" s="277">
        <v>5.8618200000000007</v>
      </c>
      <c r="F4081" s="874"/>
      <c r="G4081" s="874"/>
      <c r="H4081" s="874"/>
      <c r="I4081" s="874"/>
      <c r="J4081" s="874"/>
      <c r="K4081" s="874"/>
      <c r="L4081" s="874"/>
      <c r="P4081" s="286">
        <v>44002.375</v>
      </c>
      <c r="Q4081">
        <v>13.447666666666663</v>
      </c>
      <c r="S4081" s="286">
        <v>44595.458333333336</v>
      </c>
      <c r="T4081" s="461">
        <v>95.287400000000005</v>
      </c>
      <c r="V4081" s="286">
        <v>45061.708333333336</v>
      </c>
      <c r="W4081" t="s">
        <v>1739</v>
      </c>
    </row>
    <row r="4082" spans="4:23" x14ac:dyDescent="0.2">
      <c r="D4082" s="408" t="s">
        <v>1333</v>
      </c>
      <c r="E4082" s="277">
        <v>5.8203999999999985</v>
      </c>
      <c r="F4082" s="874"/>
      <c r="G4082" s="874"/>
      <c r="H4082" s="874"/>
      <c r="I4082" s="874"/>
      <c r="J4082" s="874"/>
      <c r="K4082" s="874"/>
      <c r="L4082" s="874"/>
      <c r="P4082" s="286">
        <v>44002.416666666664</v>
      </c>
      <c r="Q4082">
        <v>12.686500000000001</v>
      </c>
      <c r="S4082" s="286">
        <v>44595.5</v>
      </c>
      <c r="T4082" s="461">
        <v>6.4084859999999999</v>
      </c>
      <c r="V4082" s="286">
        <v>45061.75</v>
      </c>
      <c r="W4082" t="s">
        <v>1739</v>
      </c>
    </row>
    <row r="4083" spans="4:23" x14ac:dyDescent="0.2">
      <c r="D4083" s="408" t="s">
        <v>1334</v>
      </c>
      <c r="E4083" s="277">
        <v>5.9085733333333312</v>
      </c>
      <c r="F4083" s="874"/>
      <c r="G4083" s="874"/>
      <c r="H4083" s="874"/>
      <c r="I4083" s="874"/>
      <c r="J4083" s="874"/>
      <c r="K4083" s="874"/>
      <c r="L4083" s="874"/>
      <c r="P4083" s="286">
        <v>44002.458333333336</v>
      </c>
      <c r="Q4083">
        <v>11.734999999999998</v>
      </c>
      <c r="S4083" s="286">
        <v>44595.541666666664</v>
      </c>
      <c r="T4083" s="461">
        <v>12.736980000000001</v>
      </c>
      <c r="V4083" s="286">
        <v>45061.791666666664</v>
      </c>
      <c r="W4083" t="s">
        <v>1739</v>
      </c>
    </row>
    <row r="4084" spans="4:23" ht="15" x14ac:dyDescent="0.25">
      <c r="D4084" s="406" t="s">
        <v>1116</v>
      </c>
      <c r="E4084" s="407"/>
      <c r="F4084" s="874"/>
      <c r="G4084" s="874"/>
      <c r="H4084" s="874"/>
      <c r="I4084" s="874"/>
      <c r="J4084" s="874"/>
      <c r="K4084" s="874"/>
      <c r="L4084" s="874"/>
      <c r="P4084" s="286">
        <v>44002.5</v>
      </c>
      <c r="Q4084">
        <v>12.339999999999996</v>
      </c>
      <c r="S4084" s="286">
        <v>44595.583333333336</v>
      </c>
      <c r="T4084" s="461">
        <v>10.44745</v>
      </c>
      <c r="V4084" s="286">
        <v>45061.833333333336</v>
      </c>
      <c r="W4084" t="s">
        <v>1739</v>
      </c>
    </row>
    <row r="4085" spans="4:23" x14ac:dyDescent="0.2">
      <c r="D4085" s="408" t="s">
        <v>1311</v>
      </c>
      <c r="E4085" s="277">
        <v>6.450174999999998</v>
      </c>
      <c r="F4085" s="874"/>
      <c r="G4085" s="874"/>
      <c r="H4085" s="874"/>
      <c r="I4085" s="874"/>
      <c r="J4085" s="874"/>
      <c r="K4085" s="874"/>
      <c r="L4085" s="874"/>
      <c r="P4085" s="286">
        <v>44002.541666666664</v>
      </c>
      <c r="Q4085">
        <v>12.45933333333333</v>
      </c>
      <c r="S4085" s="286">
        <v>44595.625</v>
      </c>
      <c r="T4085" s="461">
        <v>30.174320000000002</v>
      </c>
      <c r="V4085" s="286">
        <v>45061.875</v>
      </c>
      <c r="W4085" t="s">
        <v>1739</v>
      </c>
    </row>
    <row r="4086" spans="4:23" x14ac:dyDescent="0.2">
      <c r="D4086" s="408" t="s">
        <v>1312</v>
      </c>
      <c r="E4086" s="277">
        <v>6.1019799999999984</v>
      </c>
      <c r="F4086" s="874"/>
      <c r="G4086" s="874"/>
      <c r="H4086" s="874"/>
      <c r="I4086" s="874"/>
      <c r="J4086" s="874"/>
      <c r="K4086" s="874"/>
      <c r="L4086" s="874"/>
      <c r="P4086" s="286">
        <v>44002.583333333336</v>
      </c>
      <c r="Q4086">
        <v>11.898500000000004</v>
      </c>
      <c r="S4086" s="286">
        <v>44595.666666666664</v>
      </c>
      <c r="T4086" s="461">
        <v>5.8666229999999997</v>
      </c>
      <c r="V4086" s="286">
        <v>45062.291666666664</v>
      </c>
      <c r="W4086" t="s">
        <v>1739</v>
      </c>
    </row>
    <row r="4087" spans="4:23" x14ac:dyDescent="0.2">
      <c r="D4087" s="408" t="s">
        <v>1313</v>
      </c>
      <c r="E4087" s="277">
        <v>5.7441233333333344</v>
      </c>
      <c r="F4087" s="874"/>
      <c r="G4087" s="874"/>
      <c r="H4087" s="874"/>
      <c r="I4087" s="874"/>
      <c r="J4087" s="874"/>
      <c r="K4087" s="874"/>
      <c r="L4087" s="874"/>
      <c r="P4087" s="286">
        <v>44002.625</v>
      </c>
      <c r="Q4087">
        <v>12.381499999999997</v>
      </c>
      <c r="S4087" s="286">
        <v>44595.708333333336</v>
      </c>
      <c r="T4087" s="461">
        <v>7.2035780000000003</v>
      </c>
      <c r="V4087" s="286">
        <v>45062.333333333336</v>
      </c>
      <c r="W4087" t="s">
        <v>1739</v>
      </c>
    </row>
    <row r="4088" spans="4:23" x14ac:dyDescent="0.2">
      <c r="D4088" s="408" t="s">
        <v>1314</v>
      </c>
      <c r="E4088" s="277">
        <v>301.78889333333336</v>
      </c>
      <c r="F4088" s="874"/>
      <c r="G4088" s="874"/>
      <c r="H4088" s="874"/>
      <c r="I4088" s="874"/>
      <c r="J4088" s="874"/>
      <c r="K4088" s="874"/>
      <c r="L4088" s="874"/>
      <c r="P4088" s="286">
        <v>44002.666666666664</v>
      </c>
      <c r="Q4088">
        <v>11.486166666666666</v>
      </c>
      <c r="S4088" s="286">
        <v>44595.75</v>
      </c>
      <c r="T4088" s="461">
        <v>7.4579279999999999</v>
      </c>
      <c r="V4088" s="286">
        <v>45062.375</v>
      </c>
      <c r="W4088" t="s">
        <v>1739</v>
      </c>
    </row>
    <row r="4089" spans="4:23" x14ac:dyDescent="0.2">
      <c r="D4089" s="408" t="s">
        <v>1315</v>
      </c>
      <c r="E4089" s="277">
        <v>16.614638333333328</v>
      </c>
      <c r="F4089" s="874"/>
      <c r="G4089" s="874"/>
      <c r="H4089" s="874"/>
      <c r="I4089" s="874"/>
      <c r="J4089" s="874"/>
      <c r="K4089" s="874"/>
      <c r="L4089" s="874"/>
      <c r="P4089" s="286">
        <v>44002.708333333336</v>
      </c>
      <c r="Q4089">
        <v>12.18033333333333</v>
      </c>
      <c r="S4089" s="286">
        <v>44595.791666666664</v>
      </c>
      <c r="T4089" s="461">
        <v>5.4487769999999998</v>
      </c>
      <c r="V4089" s="286">
        <v>45062.416666666664</v>
      </c>
      <c r="W4089" t="s">
        <v>1739</v>
      </c>
    </row>
    <row r="4090" spans="4:23" x14ac:dyDescent="0.2">
      <c r="D4090" s="408" t="s">
        <v>1316</v>
      </c>
      <c r="E4090" s="277">
        <v>10.091545</v>
      </c>
      <c r="F4090" s="874"/>
      <c r="G4090" s="874"/>
      <c r="H4090" s="874"/>
      <c r="I4090" s="874"/>
      <c r="J4090" s="874"/>
      <c r="K4090" s="874"/>
      <c r="L4090" s="874"/>
      <c r="P4090" s="286">
        <v>44002.75</v>
      </c>
      <c r="Q4090">
        <v>9.7513333333333367</v>
      </c>
      <c r="S4090" s="286">
        <v>44595.833333333336</v>
      </c>
      <c r="T4090" s="461">
        <v>6.8717879999999996</v>
      </c>
      <c r="V4090" s="286">
        <v>45062.458333333336</v>
      </c>
      <c r="W4090" t="s">
        <v>1739</v>
      </c>
    </row>
    <row r="4091" spans="4:23" x14ac:dyDescent="0.2">
      <c r="D4091" s="408" t="s">
        <v>1317</v>
      </c>
      <c r="E4091" s="277">
        <v>33.885096666666662</v>
      </c>
      <c r="F4091" s="874"/>
      <c r="G4091" s="874"/>
      <c r="H4091" s="874"/>
      <c r="I4091" s="874"/>
      <c r="J4091" s="874"/>
      <c r="K4091" s="874"/>
      <c r="L4091" s="874"/>
      <c r="P4091" s="286">
        <v>44002.791666666664</v>
      </c>
      <c r="Q4091">
        <v>12.961</v>
      </c>
      <c r="S4091" s="286">
        <v>44595.875</v>
      </c>
      <c r="T4091" s="461">
        <v>6.98231</v>
      </c>
      <c r="V4091" s="286">
        <v>45062.5</v>
      </c>
      <c r="W4091" t="s">
        <v>1739</v>
      </c>
    </row>
    <row r="4092" spans="4:23" x14ac:dyDescent="0.2">
      <c r="D4092" s="408" t="s">
        <v>1318</v>
      </c>
      <c r="E4092" s="277">
        <v>139.98773333333335</v>
      </c>
      <c r="F4092" s="874"/>
      <c r="G4092" s="874"/>
      <c r="H4092" s="874"/>
      <c r="I4092" s="874"/>
      <c r="J4092" s="874"/>
      <c r="K4092" s="874"/>
      <c r="L4092" s="874"/>
      <c r="P4092" s="286">
        <v>44002.833333333336</v>
      </c>
      <c r="Q4092">
        <v>23.131500000000003</v>
      </c>
      <c r="S4092" s="286">
        <v>44595.916666666664</v>
      </c>
      <c r="T4092" s="461">
        <v>6.4673600000000002</v>
      </c>
      <c r="V4092" s="286">
        <v>45062.541666666664</v>
      </c>
      <c r="W4092" t="s">
        <v>1739</v>
      </c>
    </row>
    <row r="4093" spans="4:23" x14ac:dyDescent="0.2">
      <c r="D4093" s="408" t="s">
        <v>1319</v>
      </c>
      <c r="E4093" s="277">
        <v>114.72463333333332</v>
      </c>
      <c r="F4093" s="874"/>
      <c r="G4093" s="874"/>
      <c r="H4093" s="874"/>
      <c r="I4093" s="874"/>
      <c r="J4093" s="874"/>
      <c r="K4093" s="874"/>
      <c r="L4093" s="874"/>
      <c r="P4093" s="286">
        <v>44002.875</v>
      </c>
      <c r="Q4093">
        <v>8.620000000000001</v>
      </c>
      <c r="S4093" s="286">
        <v>44595.958333333336</v>
      </c>
      <c r="T4093" s="461">
        <v>10.24297</v>
      </c>
      <c r="V4093" s="286">
        <v>45062.583333333336</v>
      </c>
      <c r="W4093" t="s">
        <v>1739</v>
      </c>
    </row>
    <row r="4094" spans="4:23" x14ac:dyDescent="0.2">
      <c r="D4094" s="408" t="s">
        <v>1320</v>
      </c>
      <c r="E4094" s="277">
        <v>213.20686666666671</v>
      </c>
      <c r="F4094" s="874"/>
      <c r="G4094" s="874"/>
      <c r="H4094" s="874"/>
      <c r="I4094" s="874"/>
      <c r="J4094" s="874"/>
      <c r="K4094" s="874"/>
      <c r="L4094" s="874"/>
      <c r="P4094" s="286">
        <v>44002.916666666664</v>
      </c>
      <c r="Q4094">
        <v>9.1048333333333353</v>
      </c>
      <c r="S4094" s="286">
        <v>44596</v>
      </c>
      <c r="T4094" s="461">
        <v>9.8133009999999992</v>
      </c>
      <c r="V4094" s="286">
        <v>45062.625</v>
      </c>
      <c r="W4094" t="s">
        <v>1739</v>
      </c>
    </row>
    <row r="4095" spans="4:23" x14ac:dyDescent="0.2">
      <c r="D4095" s="408" t="s">
        <v>1321</v>
      </c>
      <c r="E4095" s="277">
        <v>110.94081666666668</v>
      </c>
      <c r="F4095" s="874"/>
      <c r="G4095" s="874"/>
      <c r="H4095" s="874"/>
      <c r="I4095" s="874"/>
      <c r="J4095" s="874"/>
      <c r="K4095" s="874"/>
      <c r="L4095" s="874"/>
      <c r="P4095" s="286">
        <v>44002.958333333336</v>
      </c>
      <c r="Q4095">
        <v>6.2808333333333319</v>
      </c>
      <c r="S4095" s="286">
        <v>44596.041666666664</v>
      </c>
      <c r="T4095" s="461">
        <v>6.1080389999999998</v>
      </c>
      <c r="V4095" s="286">
        <v>45062.666666666664</v>
      </c>
      <c r="W4095" t="s">
        <v>1739</v>
      </c>
    </row>
    <row r="4096" spans="4:23" x14ac:dyDescent="0.2">
      <c r="D4096" s="408" t="s">
        <v>1322</v>
      </c>
      <c r="E4096" s="277">
        <v>61.165950000000016</v>
      </c>
      <c r="F4096" s="874"/>
      <c r="G4096" s="874"/>
      <c r="H4096" s="874"/>
      <c r="I4096" s="874"/>
      <c r="J4096" s="874"/>
      <c r="K4096" s="874"/>
      <c r="L4096" s="874"/>
      <c r="P4096" s="286">
        <v>44003</v>
      </c>
      <c r="Q4096">
        <v>7.1068333333333316</v>
      </c>
      <c r="S4096" s="286">
        <v>44596.083333333336</v>
      </c>
      <c r="T4096" s="461">
        <v>4.9785370000000002</v>
      </c>
      <c r="V4096" s="286">
        <v>45062.708333333336</v>
      </c>
      <c r="W4096" t="s">
        <v>1739</v>
      </c>
    </row>
    <row r="4097" spans="4:23" x14ac:dyDescent="0.2">
      <c r="D4097" s="408" t="s">
        <v>1323</v>
      </c>
      <c r="E4097" s="277">
        <v>64.227099999999979</v>
      </c>
      <c r="F4097" s="874"/>
      <c r="G4097" s="874"/>
      <c r="H4097" s="874"/>
      <c r="I4097" s="874"/>
      <c r="J4097" s="874"/>
      <c r="K4097" s="874"/>
      <c r="L4097" s="874"/>
      <c r="P4097" s="286">
        <v>44003.041666666664</v>
      </c>
      <c r="Q4097">
        <v>7.2126666666666663</v>
      </c>
      <c r="S4097" s="286">
        <v>44596.125</v>
      </c>
      <c r="T4097" s="461">
        <v>4.505382</v>
      </c>
      <c r="V4097" s="286">
        <v>45062.75</v>
      </c>
      <c r="W4097" t="s">
        <v>1739</v>
      </c>
    </row>
    <row r="4098" spans="4:23" x14ac:dyDescent="0.2">
      <c r="D4098" s="408" t="s">
        <v>1324</v>
      </c>
      <c r="E4098" s="277">
        <v>73.348753333333335</v>
      </c>
      <c r="F4098" s="874"/>
      <c r="G4098" s="874"/>
      <c r="H4098" s="874"/>
      <c r="I4098" s="874"/>
      <c r="J4098" s="874"/>
      <c r="K4098" s="874"/>
      <c r="L4098" s="874"/>
      <c r="P4098" s="286">
        <v>44003.083333333336</v>
      </c>
      <c r="Q4098">
        <v>8.8416666666666686</v>
      </c>
      <c r="S4098" s="286">
        <v>44596.166666666664</v>
      </c>
      <c r="T4098" s="461">
        <v>4.2730259999999998</v>
      </c>
      <c r="V4098" s="286">
        <v>45062.791666666664</v>
      </c>
      <c r="W4098" t="s">
        <v>1739</v>
      </c>
    </row>
    <row r="4099" spans="4:23" x14ac:dyDescent="0.2">
      <c r="D4099" s="408" t="s">
        <v>1325</v>
      </c>
      <c r="E4099" s="277">
        <v>92.26438333333337</v>
      </c>
      <c r="F4099" s="874"/>
      <c r="G4099" s="874"/>
      <c r="H4099" s="874"/>
      <c r="I4099" s="874"/>
      <c r="J4099" s="874"/>
      <c r="K4099" s="874"/>
      <c r="L4099" s="874"/>
      <c r="P4099" s="286">
        <v>44003.125</v>
      </c>
      <c r="Q4099">
        <v>281.12850000000009</v>
      </c>
      <c r="S4099" s="286">
        <v>44596.208333333336</v>
      </c>
      <c r="T4099" s="461">
        <v>2.592606</v>
      </c>
      <c r="V4099" s="286">
        <v>45062.833333333336</v>
      </c>
      <c r="W4099" t="s">
        <v>1739</v>
      </c>
    </row>
    <row r="4100" spans="4:23" x14ac:dyDescent="0.2">
      <c r="D4100" s="408" t="s">
        <v>1326</v>
      </c>
      <c r="E4100" s="277">
        <v>11.011176666666666</v>
      </c>
      <c r="F4100" s="874"/>
      <c r="G4100" s="874"/>
      <c r="H4100" s="874"/>
      <c r="I4100" s="874"/>
      <c r="J4100" s="874"/>
      <c r="K4100" s="874"/>
      <c r="L4100" s="874"/>
      <c r="P4100" s="286">
        <v>44003.166666666664</v>
      </c>
      <c r="Q4100">
        <v>19.0245</v>
      </c>
      <c r="S4100" s="286">
        <v>44596.25</v>
      </c>
      <c r="T4100" s="461">
        <v>2.5659190000000001</v>
      </c>
      <c r="V4100" s="286">
        <v>45062.875</v>
      </c>
      <c r="W4100" t="s">
        <v>1739</v>
      </c>
    </row>
    <row r="4101" spans="4:23" x14ac:dyDescent="0.2">
      <c r="D4101" s="408" t="s">
        <v>1327</v>
      </c>
      <c r="E4101" s="277">
        <v>10.335766666666668</v>
      </c>
      <c r="F4101" s="874"/>
      <c r="G4101" s="874"/>
      <c r="H4101" s="874"/>
      <c r="I4101" s="874"/>
      <c r="J4101" s="874"/>
      <c r="K4101" s="874"/>
      <c r="L4101" s="874"/>
      <c r="P4101" s="286">
        <v>44003.208333333336</v>
      </c>
      <c r="Q4101">
        <v>12.84716666666667</v>
      </c>
      <c r="S4101" s="286">
        <v>44596.291666666664</v>
      </c>
      <c r="T4101" s="461">
        <v>16.421710000000001</v>
      </c>
      <c r="V4101" s="286">
        <v>45063.291666666664</v>
      </c>
      <c r="W4101" t="s">
        <v>1739</v>
      </c>
    </row>
    <row r="4102" spans="4:23" x14ac:dyDescent="0.2">
      <c r="D4102" s="408" t="s">
        <v>1328</v>
      </c>
      <c r="E4102" s="277">
        <v>7.9868383333333322</v>
      </c>
      <c r="F4102" s="874"/>
      <c r="G4102" s="874"/>
      <c r="H4102" s="874"/>
      <c r="I4102" s="874"/>
      <c r="J4102" s="874"/>
      <c r="K4102" s="874"/>
      <c r="L4102" s="874"/>
      <c r="P4102" s="286">
        <v>44003.25</v>
      </c>
      <c r="Q4102">
        <v>10.725666666666665</v>
      </c>
      <c r="S4102" s="286">
        <v>44596.333333333336</v>
      </c>
      <c r="T4102" s="461">
        <v>14.13861</v>
      </c>
      <c r="V4102" s="286">
        <v>45063.333333333336</v>
      </c>
      <c r="W4102" t="s">
        <v>1739</v>
      </c>
    </row>
    <row r="4103" spans="4:23" x14ac:dyDescent="0.2">
      <c r="D4103" s="408" t="s">
        <v>1329</v>
      </c>
      <c r="E4103" s="277">
        <v>7.3568516666666683</v>
      </c>
      <c r="F4103" s="874"/>
      <c r="G4103" s="874"/>
      <c r="H4103" s="874"/>
      <c r="I4103" s="874"/>
      <c r="J4103" s="874"/>
      <c r="K4103" s="874"/>
      <c r="L4103" s="874"/>
      <c r="P4103" s="286">
        <v>44003.291666666664</v>
      </c>
      <c r="Q4103">
        <v>10.053500000000001</v>
      </c>
      <c r="S4103" s="286">
        <v>44596.375</v>
      </c>
      <c r="T4103" s="461">
        <v>3.7604540000000002</v>
      </c>
      <c r="V4103" s="286">
        <v>45063.375</v>
      </c>
      <c r="W4103" t="s">
        <v>1739</v>
      </c>
    </row>
    <row r="4104" spans="4:23" x14ac:dyDescent="0.2">
      <c r="D4104" s="408" t="s">
        <v>1330</v>
      </c>
      <c r="E4104" s="277">
        <v>7.5054800000000004</v>
      </c>
      <c r="F4104" s="874"/>
      <c r="G4104" s="874"/>
      <c r="H4104" s="874"/>
      <c r="I4104" s="874"/>
      <c r="J4104" s="874"/>
      <c r="K4104" s="874"/>
      <c r="L4104" s="874"/>
      <c r="P4104" s="286">
        <v>44003.333333333336</v>
      </c>
      <c r="Q4104">
        <v>9.5691666666666659</v>
      </c>
      <c r="S4104" s="286">
        <v>44596.416666666664</v>
      </c>
      <c r="T4104" s="461">
        <v>0.85278989999999999</v>
      </c>
      <c r="V4104" s="286">
        <v>45063.416666666664</v>
      </c>
      <c r="W4104" t="s">
        <v>1739</v>
      </c>
    </row>
    <row r="4105" spans="4:23" x14ac:dyDescent="0.2">
      <c r="D4105" s="408" t="s">
        <v>1331</v>
      </c>
      <c r="E4105" s="277">
        <v>6.2745766666666674</v>
      </c>
      <c r="F4105" s="874"/>
      <c r="G4105" s="874"/>
      <c r="H4105" s="874"/>
      <c r="I4105" s="874"/>
      <c r="J4105" s="874"/>
      <c r="K4105" s="874"/>
      <c r="L4105" s="874"/>
      <c r="P4105" s="286">
        <v>44003.375</v>
      </c>
      <c r="Q4105">
        <v>9.7631666666666703</v>
      </c>
      <c r="S4105" s="286">
        <v>44596.458333333336</v>
      </c>
      <c r="T4105" s="461">
        <v>3.5127730000000001</v>
      </c>
      <c r="V4105" s="286">
        <v>45063.458333333336</v>
      </c>
      <c r="W4105" t="s">
        <v>1739</v>
      </c>
    </row>
    <row r="4106" spans="4:23" x14ac:dyDescent="0.2">
      <c r="D4106" s="408" t="s">
        <v>1332</v>
      </c>
      <c r="E4106" s="277">
        <v>7.4776316666666673</v>
      </c>
      <c r="F4106" s="874"/>
      <c r="G4106" s="874"/>
      <c r="H4106" s="874"/>
      <c r="I4106" s="874"/>
      <c r="J4106" s="874"/>
      <c r="K4106" s="874"/>
      <c r="L4106" s="874"/>
      <c r="P4106" s="286">
        <v>44003.416666666664</v>
      </c>
      <c r="Q4106">
        <v>9.8719999999999963</v>
      </c>
      <c r="S4106" s="286">
        <v>44596.5</v>
      </c>
      <c r="T4106" s="461">
        <v>3.4926759999999999</v>
      </c>
      <c r="V4106" s="286">
        <v>45063.5</v>
      </c>
      <c r="W4106" t="s">
        <v>1739</v>
      </c>
    </row>
    <row r="4107" spans="4:23" x14ac:dyDescent="0.2">
      <c r="D4107" s="408" t="s">
        <v>1333</v>
      </c>
      <c r="E4107" s="277">
        <v>8.6315566666666701</v>
      </c>
      <c r="F4107" s="874"/>
      <c r="G4107" s="874"/>
      <c r="H4107" s="874"/>
      <c r="I4107" s="874"/>
      <c r="J4107" s="874"/>
      <c r="K4107" s="874"/>
      <c r="L4107" s="874"/>
      <c r="P4107" s="286">
        <v>44003.458333333336</v>
      </c>
      <c r="Q4107">
        <v>9.7516666666666687</v>
      </c>
      <c r="S4107" s="286">
        <v>44596.541666666664</v>
      </c>
      <c r="T4107" s="461">
        <v>5.3806750000000001</v>
      </c>
      <c r="V4107" s="286">
        <v>45063.541666666664</v>
      </c>
      <c r="W4107" t="s">
        <v>1739</v>
      </c>
    </row>
    <row r="4108" spans="4:23" x14ac:dyDescent="0.2">
      <c r="D4108" s="408" t="s">
        <v>1334</v>
      </c>
      <c r="E4108" s="277">
        <v>6.6736899999999997</v>
      </c>
      <c r="F4108" s="874"/>
      <c r="G4108" s="874"/>
      <c r="H4108" s="874"/>
      <c r="I4108" s="874"/>
      <c r="J4108" s="874"/>
      <c r="K4108" s="874"/>
      <c r="L4108" s="874"/>
      <c r="P4108" s="286">
        <v>44003.5</v>
      </c>
      <c r="Q4108">
        <v>9.7383333333333333</v>
      </c>
      <c r="S4108" s="286">
        <v>44596.583333333336</v>
      </c>
      <c r="T4108" s="461">
        <v>4.9241720000000004</v>
      </c>
      <c r="V4108" s="286">
        <v>45063.583333333336</v>
      </c>
      <c r="W4108" t="s">
        <v>1739</v>
      </c>
    </row>
    <row r="4109" spans="4:23" ht="15" x14ac:dyDescent="0.25">
      <c r="D4109" s="406" t="s">
        <v>1117</v>
      </c>
      <c r="E4109" s="407"/>
      <c r="F4109" s="874"/>
      <c r="G4109" s="874"/>
      <c r="H4109" s="874"/>
      <c r="I4109" s="874"/>
      <c r="J4109" s="874"/>
      <c r="K4109" s="874"/>
      <c r="L4109" s="874"/>
      <c r="P4109" s="286">
        <v>44003.541666666664</v>
      </c>
      <c r="Q4109">
        <v>8.7420000000000009</v>
      </c>
      <c r="S4109" s="286">
        <v>44596.625</v>
      </c>
      <c r="T4109" s="461">
        <v>5.2702600000000004</v>
      </c>
      <c r="V4109" s="286">
        <v>45063.625</v>
      </c>
      <c r="W4109" t="s">
        <v>1739</v>
      </c>
    </row>
    <row r="4110" spans="4:23" x14ac:dyDescent="0.2">
      <c r="D4110" s="408" t="s">
        <v>1311</v>
      </c>
      <c r="E4110" s="277">
        <v>6.0415166666666673</v>
      </c>
      <c r="F4110" s="874"/>
      <c r="G4110" s="874"/>
      <c r="H4110" s="874"/>
      <c r="I4110" s="874"/>
      <c r="J4110" s="874"/>
      <c r="K4110" s="874"/>
      <c r="L4110" s="874"/>
      <c r="P4110" s="286">
        <v>44003.583333333336</v>
      </c>
      <c r="Q4110">
        <v>7.9349999999999996</v>
      </c>
      <c r="S4110" s="286">
        <v>44596.666666666664</v>
      </c>
      <c r="T4110" s="461">
        <v>5.3183819999999997</v>
      </c>
      <c r="V4110" s="286">
        <v>45063.666666666664</v>
      </c>
      <c r="W4110" t="s">
        <v>1739</v>
      </c>
    </row>
    <row r="4111" spans="4:23" x14ac:dyDescent="0.2">
      <c r="D4111" s="408" t="s">
        <v>1312</v>
      </c>
      <c r="E4111" s="277">
        <v>5.5493016666666666</v>
      </c>
      <c r="F4111" s="874"/>
      <c r="G4111" s="874"/>
      <c r="H4111" s="874"/>
      <c r="I4111" s="874"/>
      <c r="J4111" s="874"/>
      <c r="K4111" s="874"/>
      <c r="L4111" s="874"/>
      <c r="P4111" s="286">
        <v>44003.625</v>
      </c>
      <c r="Q4111">
        <v>7.7253333333333352</v>
      </c>
      <c r="S4111" s="286">
        <v>44596.708333333336</v>
      </c>
      <c r="T4111" s="461">
        <v>5.486472</v>
      </c>
      <c r="V4111" s="286">
        <v>45063.708333333336</v>
      </c>
      <c r="W4111" t="s">
        <v>1739</v>
      </c>
    </row>
    <row r="4112" spans="4:23" x14ac:dyDescent="0.2">
      <c r="D4112" s="408" t="s">
        <v>1313</v>
      </c>
      <c r="E4112" s="277">
        <v>5.2022299999999975</v>
      </c>
      <c r="F4112" s="874"/>
      <c r="G4112" s="874"/>
      <c r="H4112" s="874"/>
      <c r="I4112" s="874"/>
      <c r="J4112" s="874"/>
      <c r="K4112" s="874"/>
      <c r="L4112" s="874"/>
      <c r="P4112" s="286">
        <v>44003.666666666664</v>
      </c>
      <c r="Q4112">
        <v>10.472333333333333</v>
      </c>
      <c r="S4112" s="286">
        <v>44596.75</v>
      </c>
      <c r="T4112" s="461">
        <v>4.9001960000000002</v>
      </c>
      <c r="V4112" s="286">
        <v>45063.75</v>
      </c>
      <c r="W4112" t="s">
        <v>1739</v>
      </c>
    </row>
    <row r="4113" spans="4:23" x14ac:dyDescent="0.2">
      <c r="D4113" s="408" t="s">
        <v>1314</v>
      </c>
      <c r="E4113" s="277">
        <v>275.77020499999986</v>
      </c>
      <c r="F4113" s="874"/>
      <c r="G4113" s="874"/>
      <c r="H4113" s="874"/>
      <c r="I4113" s="874"/>
      <c r="J4113" s="874"/>
      <c r="K4113" s="874"/>
      <c r="L4113" s="874"/>
      <c r="P4113" s="286">
        <v>44003.708333333336</v>
      </c>
      <c r="Q4113">
        <v>7.5319999999999991</v>
      </c>
      <c r="S4113" s="286">
        <v>44596.791666666664</v>
      </c>
      <c r="T4113" s="461">
        <v>4.952985</v>
      </c>
      <c r="V4113" s="286">
        <v>45063.791666666664</v>
      </c>
      <c r="W4113" t="s">
        <v>1739</v>
      </c>
    </row>
    <row r="4114" spans="4:23" x14ac:dyDescent="0.2">
      <c r="D4114" s="408" t="s">
        <v>1315</v>
      </c>
      <c r="E4114" s="277">
        <v>45.931378333333342</v>
      </c>
      <c r="F4114" s="874"/>
      <c r="G4114" s="874"/>
      <c r="H4114" s="874"/>
      <c r="I4114" s="874"/>
      <c r="J4114" s="874"/>
      <c r="K4114" s="874"/>
      <c r="L4114" s="874"/>
      <c r="P4114" s="286">
        <v>44003.75</v>
      </c>
      <c r="Q4114">
        <v>9.2899999999999974</v>
      </c>
      <c r="S4114" s="286">
        <v>44596.833333333336</v>
      </c>
      <c r="T4114" s="461">
        <v>4.7693209999999997</v>
      </c>
      <c r="V4114" s="286">
        <v>45063.833333333336</v>
      </c>
      <c r="W4114" t="s">
        <v>1739</v>
      </c>
    </row>
    <row r="4115" spans="4:23" x14ac:dyDescent="0.2">
      <c r="D4115" s="408" t="s">
        <v>1316</v>
      </c>
      <c r="E4115" s="277">
        <v>10.53567</v>
      </c>
      <c r="F4115" s="874"/>
      <c r="G4115" s="874"/>
      <c r="H4115" s="874"/>
      <c r="I4115" s="874"/>
      <c r="J4115" s="874"/>
      <c r="K4115" s="874"/>
      <c r="L4115" s="874"/>
      <c r="P4115" s="286">
        <v>44003.791666666664</v>
      </c>
      <c r="Q4115">
        <v>6.9064999999999985</v>
      </c>
      <c r="S4115" s="286">
        <v>44596.875</v>
      </c>
      <c r="T4115" s="461">
        <v>4.688313</v>
      </c>
      <c r="V4115" s="286">
        <v>45063.875</v>
      </c>
      <c r="W4115" t="s">
        <v>1739</v>
      </c>
    </row>
    <row r="4116" spans="4:23" x14ac:dyDescent="0.2">
      <c r="D4116" s="408" t="s">
        <v>1317</v>
      </c>
      <c r="E4116" s="277">
        <v>9.422741666666667</v>
      </c>
      <c r="F4116" s="874"/>
      <c r="G4116" s="874"/>
      <c r="H4116" s="874"/>
      <c r="I4116" s="874"/>
      <c r="J4116" s="874"/>
      <c r="K4116" s="874"/>
      <c r="L4116" s="874"/>
      <c r="P4116" s="286">
        <v>44003.833333333336</v>
      </c>
      <c r="Q4116">
        <v>8.8194999999999997</v>
      </c>
      <c r="S4116" s="286">
        <v>44596.916666666664</v>
      </c>
      <c r="T4116" s="461">
        <v>0</v>
      </c>
      <c r="V4116" s="286">
        <v>45064.291666666664</v>
      </c>
      <c r="W4116" t="s">
        <v>1739</v>
      </c>
    </row>
    <row r="4117" spans="4:23" x14ac:dyDescent="0.2">
      <c r="D4117" s="408" t="s">
        <v>1318</v>
      </c>
      <c r="E4117" s="277">
        <v>10.882514999999996</v>
      </c>
      <c r="F4117" s="874"/>
      <c r="G4117" s="874"/>
      <c r="H4117" s="874"/>
      <c r="I4117" s="874"/>
      <c r="J4117" s="874"/>
      <c r="K4117" s="874"/>
      <c r="L4117" s="874"/>
      <c r="P4117" s="286">
        <v>44003.875</v>
      </c>
      <c r="Q4117">
        <v>8.4668333333333337</v>
      </c>
      <c r="S4117" s="286">
        <v>44596.958333333336</v>
      </c>
      <c r="T4117" s="461">
        <v>5.886736</v>
      </c>
      <c r="V4117" s="286">
        <v>45064.333333333336</v>
      </c>
      <c r="W4117" t="s">
        <v>1739</v>
      </c>
    </row>
    <row r="4118" spans="4:23" x14ac:dyDescent="0.2">
      <c r="D4118" s="408" t="s">
        <v>1319</v>
      </c>
      <c r="E4118" s="277">
        <v>16.462933333333336</v>
      </c>
      <c r="F4118" s="874"/>
      <c r="G4118" s="874"/>
      <c r="H4118" s="874"/>
      <c r="I4118" s="874"/>
      <c r="J4118" s="874"/>
      <c r="K4118" s="874"/>
      <c r="L4118" s="874"/>
      <c r="P4118" s="286">
        <v>44003.916666666664</v>
      </c>
      <c r="Q4118">
        <v>7.3823333333333334</v>
      </c>
      <c r="S4118" s="286">
        <v>44597</v>
      </c>
      <c r="T4118" s="461">
        <v>7.883483</v>
      </c>
      <c r="V4118" s="286">
        <v>45064.375</v>
      </c>
      <c r="W4118" t="s">
        <v>1739</v>
      </c>
    </row>
    <row r="4119" spans="4:23" x14ac:dyDescent="0.2">
      <c r="D4119" s="408" t="s">
        <v>1320</v>
      </c>
      <c r="E4119" s="277">
        <v>17.703383333333331</v>
      </c>
      <c r="F4119" s="874"/>
      <c r="G4119" s="874"/>
      <c r="H4119" s="874"/>
      <c r="I4119" s="874"/>
      <c r="J4119" s="874"/>
      <c r="K4119" s="874"/>
      <c r="L4119" s="874"/>
      <c r="P4119" s="286">
        <v>44003.958333333336</v>
      </c>
      <c r="Q4119">
        <v>6.7331666666666674</v>
      </c>
      <c r="S4119" s="286">
        <v>44597.041666666664</v>
      </c>
      <c r="T4119" s="461">
        <v>2.624187</v>
      </c>
      <c r="V4119" s="286">
        <v>45064.416666666664</v>
      </c>
      <c r="W4119" t="s">
        <v>1739</v>
      </c>
    </row>
    <row r="4120" spans="4:23" x14ac:dyDescent="0.2">
      <c r="D4120" s="408" t="s">
        <v>1321</v>
      </c>
      <c r="E4120" s="277">
        <v>17.747633333333333</v>
      </c>
      <c r="F4120" s="874"/>
      <c r="G4120" s="874"/>
      <c r="H4120" s="874"/>
      <c r="I4120" s="874"/>
      <c r="J4120" s="874"/>
      <c r="K4120" s="874"/>
      <c r="L4120" s="874"/>
      <c r="P4120" s="286">
        <v>44004</v>
      </c>
      <c r="Q4120">
        <v>6.9588333333333336</v>
      </c>
      <c r="S4120" s="286">
        <v>44597.083333333336</v>
      </c>
      <c r="T4120" s="461">
        <v>2.9620440000000001</v>
      </c>
      <c r="V4120" s="286">
        <v>45064.458333333336</v>
      </c>
      <c r="W4120" t="s">
        <v>1739</v>
      </c>
    </row>
    <row r="4121" spans="4:23" x14ac:dyDescent="0.2">
      <c r="D4121" s="408" t="s">
        <v>1322</v>
      </c>
      <c r="E4121" s="277">
        <v>15.994283333333334</v>
      </c>
      <c r="F4121" s="874"/>
      <c r="G4121" s="874"/>
      <c r="H4121" s="874"/>
      <c r="I4121" s="874"/>
      <c r="J4121" s="874"/>
      <c r="K4121" s="874"/>
      <c r="L4121" s="874"/>
      <c r="P4121" s="286">
        <v>44004.041666666664</v>
      </c>
      <c r="Q4121">
        <v>6.952</v>
      </c>
      <c r="S4121" s="286">
        <v>44597.125</v>
      </c>
      <c r="T4121" s="461">
        <v>2.5430739999999998</v>
      </c>
      <c r="V4121" s="286">
        <v>45064.5</v>
      </c>
      <c r="W4121" t="s">
        <v>1739</v>
      </c>
    </row>
    <row r="4122" spans="4:23" x14ac:dyDescent="0.2">
      <c r="D4122" s="408" t="s">
        <v>1323</v>
      </c>
      <c r="E4122" s="277">
        <v>14.203033333333334</v>
      </c>
      <c r="F4122" s="874"/>
      <c r="G4122" s="874"/>
      <c r="H4122" s="874"/>
      <c r="I4122" s="874"/>
      <c r="J4122" s="874"/>
      <c r="K4122" s="874"/>
      <c r="L4122" s="874"/>
      <c r="P4122" s="286">
        <v>44004.083333333336</v>
      </c>
      <c r="Q4122">
        <v>7.1539999999999981</v>
      </c>
      <c r="S4122" s="286">
        <v>44597.166666666664</v>
      </c>
      <c r="T4122" s="461">
        <v>2.8998889999999999</v>
      </c>
      <c r="V4122" s="286">
        <v>45064.541666666664</v>
      </c>
      <c r="W4122" t="s">
        <v>1739</v>
      </c>
    </row>
    <row r="4123" spans="4:23" x14ac:dyDescent="0.2">
      <c r="D4123" s="408" t="s">
        <v>1324</v>
      </c>
      <c r="E4123" s="277">
        <v>13.542500000000002</v>
      </c>
      <c r="F4123" s="874"/>
      <c r="G4123" s="874"/>
      <c r="H4123" s="874"/>
      <c r="I4123" s="874"/>
      <c r="J4123" s="874"/>
      <c r="K4123" s="874"/>
      <c r="L4123" s="874"/>
      <c r="P4123" s="286">
        <v>44004.125</v>
      </c>
      <c r="Q4123">
        <v>298.96233333333345</v>
      </c>
      <c r="S4123" s="286">
        <v>44597.208333333336</v>
      </c>
      <c r="T4123" s="461">
        <v>2.6332339999999999</v>
      </c>
      <c r="V4123" s="286">
        <v>45064.583333333336</v>
      </c>
      <c r="W4123" t="s">
        <v>1739</v>
      </c>
    </row>
    <row r="4124" spans="4:23" x14ac:dyDescent="0.2">
      <c r="D4124" s="408" t="s">
        <v>1325</v>
      </c>
      <c r="E4124" s="277">
        <v>11.697355</v>
      </c>
      <c r="F4124" s="874"/>
      <c r="G4124" s="874"/>
      <c r="H4124" s="874"/>
      <c r="I4124" s="874"/>
      <c r="J4124" s="874"/>
      <c r="K4124" s="874"/>
      <c r="L4124" s="874"/>
      <c r="P4124" s="286">
        <v>44004.166666666664</v>
      </c>
      <c r="Q4124">
        <v>19.655500000000007</v>
      </c>
      <c r="S4124" s="286">
        <v>44597.25</v>
      </c>
      <c r="T4124" s="461">
        <v>2.0231569999999999</v>
      </c>
      <c r="V4124" s="286">
        <v>45064.625</v>
      </c>
      <c r="W4124" t="s">
        <v>1739</v>
      </c>
    </row>
    <row r="4125" spans="4:23" x14ac:dyDescent="0.2">
      <c r="D4125" s="408" t="s">
        <v>1326</v>
      </c>
      <c r="E4125" s="277">
        <v>9.6278200000000034</v>
      </c>
      <c r="F4125" s="874"/>
      <c r="G4125" s="874"/>
      <c r="H4125" s="874"/>
      <c r="I4125" s="874"/>
      <c r="J4125" s="874"/>
      <c r="K4125" s="874"/>
      <c r="L4125" s="874"/>
      <c r="P4125" s="286">
        <v>44004.208333333336</v>
      </c>
      <c r="Q4125">
        <v>13.232666666666667</v>
      </c>
      <c r="S4125" s="286">
        <v>44597.291666666664</v>
      </c>
      <c r="T4125" s="461">
        <v>3.276608</v>
      </c>
      <c r="V4125" s="286">
        <v>45064.666666666664</v>
      </c>
      <c r="W4125" t="s">
        <v>1739</v>
      </c>
    </row>
    <row r="4126" spans="4:23" x14ac:dyDescent="0.2">
      <c r="D4126" s="408" t="s">
        <v>1327</v>
      </c>
      <c r="E4126" s="277">
        <v>9.0245266666666666</v>
      </c>
      <c r="F4126" s="874"/>
      <c r="G4126" s="874"/>
      <c r="H4126" s="874"/>
      <c r="I4126" s="874"/>
      <c r="J4126" s="874"/>
      <c r="K4126" s="874"/>
      <c r="L4126" s="874"/>
      <c r="P4126" s="286">
        <v>44004.25</v>
      </c>
      <c r="Q4126">
        <v>29.391500000000001</v>
      </c>
      <c r="S4126" s="286">
        <v>44597.333333333336</v>
      </c>
      <c r="T4126" s="461">
        <v>3.3206920000000002</v>
      </c>
      <c r="V4126" s="286">
        <v>45064.708333333336</v>
      </c>
      <c r="W4126" t="s">
        <v>1739</v>
      </c>
    </row>
    <row r="4127" spans="4:23" x14ac:dyDescent="0.2">
      <c r="D4127" s="408" t="s">
        <v>1328</v>
      </c>
      <c r="E4127" s="277">
        <v>8.1718200000000003</v>
      </c>
      <c r="F4127" s="874"/>
      <c r="G4127" s="874"/>
      <c r="H4127" s="874"/>
      <c r="I4127" s="874"/>
      <c r="J4127" s="874"/>
      <c r="K4127" s="874"/>
      <c r="L4127" s="874"/>
      <c r="P4127" s="286">
        <v>44004.291666666664</v>
      </c>
      <c r="Q4127">
        <v>176.82016666666667</v>
      </c>
      <c r="S4127" s="286">
        <v>44597.375</v>
      </c>
      <c r="T4127" s="461">
        <v>1.899403</v>
      </c>
      <c r="V4127" s="286">
        <v>45064.75</v>
      </c>
      <c r="W4127" t="s">
        <v>1739</v>
      </c>
    </row>
    <row r="4128" spans="4:23" x14ac:dyDescent="0.2">
      <c r="D4128" s="408" t="s">
        <v>1329</v>
      </c>
      <c r="E4128" s="277">
        <v>7.8565450000000006</v>
      </c>
      <c r="F4128" s="874"/>
      <c r="G4128" s="874"/>
      <c r="H4128" s="874"/>
      <c r="I4128" s="874"/>
      <c r="J4128" s="874"/>
      <c r="K4128" s="874"/>
      <c r="L4128" s="874"/>
      <c r="P4128" s="286">
        <v>44004.333333333336</v>
      </c>
      <c r="Q4128">
        <v>163.43533333333332</v>
      </c>
      <c r="S4128" s="286">
        <v>44597.416666666664</v>
      </c>
      <c r="T4128" s="461">
        <v>3.1312920000000002</v>
      </c>
      <c r="V4128" s="286">
        <v>45064.791666666664</v>
      </c>
      <c r="W4128" t="s">
        <v>1739</v>
      </c>
    </row>
    <row r="4129" spans="4:23" x14ac:dyDescent="0.2">
      <c r="D4129" s="408" t="s">
        <v>1330</v>
      </c>
      <c r="E4129" s="277">
        <v>7.4681483333333336</v>
      </c>
      <c r="F4129" s="874"/>
      <c r="G4129" s="874"/>
      <c r="H4129" s="874"/>
      <c r="I4129" s="874"/>
      <c r="J4129" s="874"/>
      <c r="K4129" s="874"/>
      <c r="L4129" s="874"/>
      <c r="P4129" s="286">
        <v>44004.375</v>
      </c>
      <c r="Q4129">
        <v>82.004166666666649</v>
      </c>
      <c r="S4129" s="286">
        <v>44597.458333333336</v>
      </c>
      <c r="T4129" s="461">
        <v>3.4997980000000002</v>
      </c>
      <c r="V4129" s="286">
        <v>45064.833333333336</v>
      </c>
      <c r="W4129" t="s">
        <v>1739</v>
      </c>
    </row>
    <row r="4130" spans="4:23" x14ac:dyDescent="0.2">
      <c r="D4130" s="408" t="s">
        <v>1331</v>
      </c>
      <c r="E4130" s="277">
        <v>6.1103883333333346</v>
      </c>
      <c r="F4130" s="874"/>
      <c r="G4130" s="874"/>
      <c r="H4130" s="874"/>
      <c r="I4130" s="874"/>
      <c r="J4130" s="874"/>
      <c r="K4130" s="874"/>
      <c r="L4130" s="874"/>
      <c r="P4130" s="286">
        <v>44004.416666666664</v>
      </c>
      <c r="Q4130">
        <v>115.34283333333339</v>
      </c>
      <c r="S4130" s="286">
        <v>44597.5</v>
      </c>
      <c r="T4130" s="461">
        <v>3.546354</v>
      </c>
      <c r="V4130" s="286">
        <v>45064.875</v>
      </c>
      <c r="W4130" t="s">
        <v>1739</v>
      </c>
    </row>
    <row r="4131" spans="4:23" x14ac:dyDescent="0.2">
      <c r="D4131" s="408" t="s">
        <v>1332</v>
      </c>
      <c r="E4131" s="277">
        <v>5.6738683333333348</v>
      </c>
      <c r="F4131" s="874"/>
      <c r="G4131" s="874"/>
      <c r="H4131" s="874"/>
      <c r="I4131" s="874"/>
      <c r="J4131" s="874"/>
      <c r="K4131" s="874"/>
      <c r="L4131" s="874"/>
      <c r="P4131" s="286">
        <v>44004.458333333336</v>
      </c>
      <c r="Q4131">
        <v>202.33049999999994</v>
      </c>
      <c r="S4131" s="286">
        <v>44597.541666666664</v>
      </c>
      <c r="T4131" s="461">
        <v>4.0267580000000001</v>
      </c>
      <c r="V4131" s="286">
        <v>45065.291666666664</v>
      </c>
      <c r="W4131" t="s">
        <v>1739</v>
      </c>
    </row>
    <row r="4132" spans="4:23" x14ac:dyDescent="0.2">
      <c r="D4132" s="408" t="s">
        <v>1333</v>
      </c>
      <c r="E4132" s="277">
        <v>5.7792700000000004</v>
      </c>
      <c r="F4132" s="874"/>
      <c r="G4132" s="874"/>
      <c r="H4132" s="874"/>
      <c r="I4132" s="874"/>
      <c r="J4132" s="874"/>
      <c r="K4132" s="874"/>
      <c r="L4132" s="874"/>
      <c r="P4132" s="286">
        <v>44004.5</v>
      </c>
      <c r="Q4132">
        <v>59.163333333333348</v>
      </c>
      <c r="S4132" s="286">
        <v>44597.583333333336</v>
      </c>
      <c r="T4132" s="461">
        <v>4.1847450000000004</v>
      </c>
      <c r="V4132" s="286">
        <v>45065.333333333336</v>
      </c>
      <c r="W4132" t="s">
        <v>1739</v>
      </c>
    </row>
    <row r="4133" spans="4:23" x14ac:dyDescent="0.2">
      <c r="D4133" s="408" t="s">
        <v>1334</v>
      </c>
      <c r="E4133" s="277">
        <v>6.1239383333333333</v>
      </c>
      <c r="F4133" s="874"/>
      <c r="G4133" s="874"/>
      <c r="H4133" s="874"/>
      <c r="I4133" s="874"/>
      <c r="J4133" s="874"/>
      <c r="K4133" s="874"/>
      <c r="L4133" s="874"/>
      <c r="P4133" s="286">
        <v>44004.541666666664</v>
      </c>
      <c r="Q4133">
        <v>16.794166666666669</v>
      </c>
      <c r="S4133" s="286">
        <v>44597.625</v>
      </c>
      <c r="T4133" s="461">
        <v>3.9876170000000002</v>
      </c>
      <c r="V4133" s="286">
        <v>45065.375</v>
      </c>
      <c r="W4133" t="s">
        <v>1739</v>
      </c>
    </row>
    <row r="4134" spans="4:23" ht="15" x14ac:dyDescent="0.25">
      <c r="D4134" s="406" t="s">
        <v>1118</v>
      </c>
      <c r="E4134" s="407"/>
      <c r="F4134" s="874"/>
      <c r="G4134" s="874"/>
      <c r="H4134" s="874"/>
      <c r="I4134" s="874"/>
      <c r="J4134" s="874"/>
      <c r="K4134" s="874"/>
      <c r="L4134" s="874"/>
      <c r="P4134" s="286">
        <v>44004.583333333336</v>
      </c>
      <c r="Q4134">
        <v>13.340833333333334</v>
      </c>
      <c r="S4134" s="286">
        <v>44597.666666666664</v>
      </c>
      <c r="T4134" s="461">
        <v>3.5322930000000001</v>
      </c>
      <c r="V4134" s="286">
        <v>45065.416666666664</v>
      </c>
      <c r="W4134" t="s">
        <v>1739</v>
      </c>
    </row>
    <row r="4135" spans="4:23" x14ac:dyDescent="0.2">
      <c r="D4135" s="408" t="s">
        <v>1311</v>
      </c>
      <c r="E4135" s="277">
        <v>5.1222183333333335</v>
      </c>
      <c r="F4135" s="874"/>
      <c r="G4135" s="874"/>
      <c r="H4135" s="874"/>
      <c r="I4135" s="874"/>
      <c r="J4135" s="874"/>
      <c r="K4135" s="874"/>
      <c r="L4135" s="874"/>
      <c r="P4135" s="286">
        <v>44004.625</v>
      </c>
      <c r="Q4135">
        <v>9.5805000000000007</v>
      </c>
      <c r="S4135" s="286">
        <v>44597.708333333336</v>
      </c>
      <c r="T4135" s="461">
        <v>2.4216540000000002</v>
      </c>
      <c r="V4135" s="286">
        <v>45065.458333333336</v>
      </c>
      <c r="W4135" t="s">
        <v>1739</v>
      </c>
    </row>
    <row r="4136" spans="4:23" x14ac:dyDescent="0.2">
      <c r="D4136" s="408" t="s">
        <v>1312</v>
      </c>
      <c r="E4136" s="277">
        <v>5.3350233333333348</v>
      </c>
      <c r="F4136" s="874"/>
      <c r="G4136" s="874"/>
      <c r="H4136" s="874"/>
      <c r="I4136" s="874"/>
      <c r="J4136" s="874"/>
      <c r="K4136" s="874"/>
      <c r="L4136" s="874"/>
      <c r="P4136" s="286">
        <v>44004.666666666664</v>
      </c>
      <c r="Q4136">
        <v>9.1324999999999985</v>
      </c>
      <c r="S4136" s="286">
        <v>44597.75</v>
      </c>
      <c r="T4136" s="461">
        <v>2.6444540000000001</v>
      </c>
      <c r="V4136" s="286">
        <v>45065.5</v>
      </c>
      <c r="W4136" t="s">
        <v>1739</v>
      </c>
    </row>
    <row r="4137" spans="4:23" x14ac:dyDescent="0.2">
      <c r="D4137" s="408" t="s">
        <v>1313</v>
      </c>
      <c r="E4137" s="277">
        <v>6.0018616666666658</v>
      </c>
      <c r="F4137" s="874"/>
      <c r="G4137" s="874"/>
      <c r="H4137" s="874"/>
      <c r="I4137" s="874"/>
      <c r="J4137" s="874"/>
      <c r="K4137" s="874"/>
      <c r="L4137" s="874"/>
      <c r="P4137" s="286">
        <v>44004.708333333336</v>
      </c>
      <c r="Q4137">
        <v>8.3186666666666689</v>
      </c>
      <c r="S4137" s="286">
        <v>44597.791666666664</v>
      </c>
      <c r="T4137" s="461">
        <v>11.01788</v>
      </c>
      <c r="V4137" s="286">
        <v>45065.541666666664</v>
      </c>
      <c r="W4137" t="s">
        <v>1739</v>
      </c>
    </row>
    <row r="4138" spans="4:23" x14ac:dyDescent="0.2">
      <c r="D4138" s="408" t="s">
        <v>1314</v>
      </c>
      <c r="E4138" s="277">
        <v>269.73117000000013</v>
      </c>
      <c r="F4138" s="874"/>
      <c r="G4138" s="874"/>
      <c r="H4138" s="874"/>
      <c r="I4138" s="874"/>
      <c r="J4138" s="874"/>
      <c r="K4138" s="874"/>
      <c r="L4138" s="874"/>
      <c r="P4138" s="286">
        <v>44004.75</v>
      </c>
      <c r="Q4138">
        <v>8.206666666666667</v>
      </c>
      <c r="S4138" s="286">
        <v>44597.833333333336</v>
      </c>
      <c r="T4138" s="461">
        <v>2.2677209999999999</v>
      </c>
      <c r="V4138" s="286">
        <v>45065.583333333336</v>
      </c>
      <c r="W4138" t="s">
        <v>1739</v>
      </c>
    </row>
    <row r="4139" spans="4:23" x14ac:dyDescent="0.2">
      <c r="D4139" s="408" t="s">
        <v>1315</v>
      </c>
      <c r="E4139" s="277">
        <v>15.437048333333335</v>
      </c>
      <c r="F4139" s="874"/>
      <c r="G4139" s="874"/>
      <c r="H4139" s="874"/>
      <c r="I4139" s="874"/>
      <c r="J4139" s="874"/>
      <c r="K4139" s="874"/>
      <c r="L4139" s="874"/>
      <c r="P4139" s="286">
        <v>44004.791666666664</v>
      </c>
      <c r="Q4139">
        <v>7.552666666666668</v>
      </c>
      <c r="S4139" s="286">
        <v>44597.875</v>
      </c>
      <c r="T4139" s="461">
        <v>2.872827</v>
      </c>
      <c r="V4139" s="286">
        <v>45065.625</v>
      </c>
      <c r="W4139" t="s">
        <v>1739</v>
      </c>
    </row>
    <row r="4140" spans="4:23" x14ac:dyDescent="0.2">
      <c r="D4140" s="408" t="s">
        <v>1316</v>
      </c>
      <c r="E4140" s="277">
        <v>10.009831666666665</v>
      </c>
      <c r="F4140" s="874"/>
      <c r="G4140" s="874"/>
      <c r="H4140" s="874"/>
      <c r="I4140" s="874"/>
      <c r="J4140" s="874"/>
      <c r="K4140" s="874"/>
      <c r="L4140" s="874"/>
      <c r="P4140" s="286">
        <v>44004.833333333336</v>
      </c>
      <c r="Q4140">
        <v>7.2313333333333309</v>
      </c>
      <c r="S4140" s="286">
        <v>44597.916666666664</v>
      </c>
      <c r="T4140" s="461">
        <v>2.8686199999999999</v>
      </c>
      <c r="V4140" s="286">
        <v>45065.666666666664</v>
      </c>
      <c r="W4140" t="s">
        <v>1739</v>
      </c>
    </row>
    <row r="4141" spans="4:23" x14ac:dyDescent="0.2">
      <c r="D4141" s="408" t="s">
        <v>1317</v>
      </c>
      <c r="E4141" s="277">
        <v>8.5995533333333363</v>
      </c>
      <c r="F4141" s="874"/>
      <c r="G4141" s="874"/>
      <c r="H4141" s="874"/>
      <c r="I4141" s="874"/>
      <c r="J4141" s="874"/>
      <c r="K4141" s="874"/>
      <c r="L4141" s="874"/>
      <c r="P4141" s="286">
        <v>44004.875</v>
      </c>
      <c r="Q4141">
        <v>6.9666666666666659</v>
      </c>
      <c r="S4141" s="286">
        <v>44597.958333333336</v>
      </c>
      <c r="T4141" s="461">
        <v>4.46523</v>
      </c>
      <c r="V4141" s="286">
        <v>45065.708333333336</v>
      </c>
      <c r="W4141" t="s">
        <v>1739</v>
      </c>
    </row>
    <row r="4142" spans="4:23" x14ac:dyDescent="0.2">
      <c r="D4142" s="408" t="s">
        <v>1318</v>
      </c>
      <c r="E4142" s="277">
        <v>7.8632366666666655</v>
      </c>
      <c r="F4142" s="874"/>
      <c r="G4142" s="874"/>
      <c r="H4142" s="874"/>
      <c r="I4142" s="874"/>
      <c r="J4142" s="874"/>
      <c r="K4142" s="874"/>
      <c r="L4142" s="874"/>
      <c r="P4142" s="286">
        <v>44004.916666666664</v>
      </c>
      <c r="Q4142">
        <v>6.7815000000000003</v>
      </c>
      <c r="S4142" s="286">
        <v>44598</v>
      </c>
      <c r="T4142" s="461">
        <v>6.4630099999999997</v>
      </c>
      <c r="V4142" s="286">
        <v>45065.75</v>
      </c>
      <c r="W4142" t="s">
        <v>1739</v>
      </c>
    </row>
    <row r="4143" spans="4:23" x14ac:dyDescent="0.2">
      <c r="D4143" s="408" t="s">
        <v>1319</v>
      </c>
      <c r="E4143" s="277">
        <v>7.9483766666666664</v>
      </c>
      <c r="F4143" s="874"/>
      <c r="G4143" s="874"/>
      <c r="H4143" s="874"/>
      <c r="I4143" s="874"/>
      <c r="J4143" s="874"/>
      <c r="K4143" s="874"/>
      <c r="L4143" s="874"/>
      <c r="P4143" s="286">
        <v>44004.958333333336</v>
      </c>
      <c r="Q4143">
        <v>7.0906666666666665</v>
      </c>
      <c r="S4143" s="286">
        <v>44598.041666666664</v>
      </c>
      <c r="T4143" s="461">
        <v>2.7947570000000002</v>
      </c>
      <c r="V4143" s="286">
        <v>45065.791666666664</v>
      </c>
      <c r="W4143" t="s">
        <v>1739</v>
      </c>
    </row>
    <row r="4144" spans="4:23" x14ac:dyDescent="0.2">
      <c r="D4144" s="408" t="s">
        <v>1320</v>
      </c>
      <c r="E4144" s="277">
        <v>8.0128466666666682</v>
      </c>
      <c r="F4144" s="874"/>
      <c r="G4144" s="874"/>
      <c r="H4144" s="874"/>
      <c r="I4144" s="874"/>
      <c r="J4144" s="874"/>
      <c r="K4144" s="874"/>
      <c r="L4144" s="874"/>
      <c r="P4144" s="286">
        <v>44005</v>
      </c>
      <c r="Q4144">
        <v>7.3143333333333338</v>
      </c>
      <c r="S4144" s="286">
        <v>44598.083333333336</v>
      </c>
      <c r="T4144" s="461">
        <v>2.701419</v>
      </c>
      <c r="V4144" s="286">
        <v>45065.833333333336</v>
      </c>
      <c r="W4144" t="s">
        <v>1739</v>
      </c>
    </row>
    <row r="4145" spans="4:23" x14ac:dyDescent="0.2">
      <c r="D4145" s="408" t="s">
        <v>1321</v>
      </c>
      <c r="E4145" s="277">
        <v>8.2570883333333303</v>
      </c>
      <c r="F4145" s="874"/>
      <c r="G4145" s="874"/>
      <c r="H4145" s="874"/>
      <c r="I4145" s="874"/>
      <c r="J4145" s="874"/>
      <c r="K4145" s="874"/>
      <c r="L4145" s="874"/>
      <c r="P4145" s="286">
        <v>44005.041666666664</v>
      </c>
      <c r="Q4145">
        <v>7.0049999999999999</v>
      </c>
      <c r="S4145" s="286">
        <v>44598.125</v>
      </c>
      <c r="T4145" s="461">
        <v>2.3345829999999999</v>
      </c>
      <c r="V4145" s="286">
        <v>45065.875</v>
      </c>
      <c r="W4145" t="s">
        <v>1739</v>
      </c>
    </row>
    <row r="4146" spans="4:23" x14ac:dyDescent="0.2">
      <c r="D4146" s="408" t="s">
        <v>1322</v>
      </c>
      <c r="E4146" s="277">
        <v>8.9561183333333343</v>
      </c>
      <c r="F4146" s="874"/>
      <c r="G4146" s="874"/>
      <c r="H4146" s="874"/>
      <c r="I4146" s="874"/>
      <c r="J4146" s="874"/>
      <c r="K4146" s="874"/>
      <c r="L4146" s="874"/>
      <c r="P4146" s="286">
        <v>44005.083333333336</v>
      </c>
      <c r="Q4146">
        <v>6.5963333333333347</v>
      </c>
      <c r="S4146" s="286">
        <v>44598.166666666664</v>
      </c>
      <c r="T4146" s="461">
        <v>2.3337349999999999</v>
      </c>
      <c r="V4146" s="286">
        <v>45066.291666666664</v>
      </c>
      <c r="W4146" t="s">
        <v>1739</v>
      </c>
    </row>
    <row r="4147" spans="4:23" x14ac:dyDescent="0.2">
      <c r="D4147" s="408" t="s">
        <v>1323</v>
      </c>
      <c r="E4147" s="277">
        <v>9.5882366666666652</v>
      </c>
      <c r="F4147" s="874"/>
      <c r="G4147" s="874"/>
      <c r="H4147" s="874"/>
      <c r="I4147" s="874"/>
      <c r="J4147" s="874"/>
      <c r="K4147" s="874"/>
      <c r="L4147" s="874"/>
      <c r="P4147" s="286">
        <v>44005.125</v>
      </c>
      <c r="Q4147">
        <v>301.39666666666676</v>
      </c>
      <c r="S4147" s="286">
        <v>44598.208333333336</v>
      </c>
      <c r="T4147" s="461">
        <v>2.4524520000000001</v>
      </c>
      <c r="V4147" s="286">
        <v>45066.333333333336</v>
      </c>
      <c r="W4147" t="s">
        <v>1739</v>
      </c>
    </row>
    <row r="4148" spans="4:23" x14ac:dyDescent="0.2">
      <c r="D4148" s="408" t="s">
        <v>1324</v>
      </c>
      <c r="E4148" s="277">
        <v>10.155693333333335</v>
      </c>
      <c r="F4148" s="874"/>
      <c r="G4148" s="874"/>
      <c r="H4148" s="874"/>
      <c r="I4148" s="874"/>
      <c r="J4148" s="874"/>
      <c r="K4148" s="874"/>
      <c r="L4148" s="874"/>
      <c r="P4148" s="286">
        <v>44005.166666666664</v>
      </c>
      <c r="Q4148">
        <v>17.476499999999998</v>
      </c>
      <c r="S4148" s="286">
        <v>44598.25</v>
      </c>
      <c r="T4148" s="461">
        <v>2.6153979999999999</v>
      </c>
      <c r="V4148" s="286">
        <v>45066.375</v>
      </c>
      <c r="W4148" t="s">
        <v>1739</v>
      </c>
    </row>
    <row r="4149" spans="4:23" x14ac:dyDescent="0.2">
      <c r="D4149" s="408" t="s">
        <v>1325</v>
      </c>
      <c r="E4149" s="277">
        <v>10.213676666666666</v>
      </c>
      <c r="F4149" s="874"/>
      <c r="G4149" s="874"/>
      <c r="H4149" s="874"/>
      <c r="I4149" s="874"/>
      <c r="J4149" s="874"/>
      <c r="K4149" s="874"/>
      <c r="L4149" s="874"/>
      <c r="P4149" s="286">
        <v>44005.208333333336</v>
      </c>
      <c r="Q4149">
        <v>8.4426666666666641</v>
      </c>
      <c r="S4149" s="286">
        <v>44598.291666666664</v>
      </c>
      <c r="T4149" s="461">
        <v>2.7486440000000001</v>
      </c>
      <c r="V4149" s="286">
        <v>45066.416666666664</v>
      </c>
      <c r="W4149" t="s">
        <v>1739</v>
      </c>
    </row>
    <row r="4150" spans="4:23" x14ac:dyDescent="0.2">
      <c r="D4150" s="408" t="s">
        <v>1326</v>
      </c>
      <c r="E4150" s="277">
        <v>8.7857516666666662</v>
      </c>
      <c r="F4150" s="874"/>
      <c r="G4150" s="874"/>
      <c r="H4150" s="874"/>
      <c r="I4150" s="874"/>
      <c r="J4150" s="874"/>
      <c r="K4150" s="874"/>
      <c r="L4150" s="874"/>
      <c r="P4150" s="286">
        <v>44005.25</v>
      </c>
      <c r="Q4150">
        <v>34.613499999999995</v>
      </c>
      <c r="S4150" s="286">
        <v>44598.333333333336</v>
      </c>
      <c r="T4150" s="461">
        <v>2.7475070000000001</v>
      </c>
      <c r="V4150" s="286">
        <v>45066.458333333336</v>
      </c>
      <c r="W4150" t="s">
        <v>1739</v>
      </c>
    </row>
    <row r="4151" spans="4:23" x14ac:dyDescent="0.2">
      <c r="D4151" s="408" t="s">
        <v>1327</v>
      </c>
      <c r="E4151" s="277">
        <v>2.8432866666666654</v>
      </c>
      <c r="F4151" s="874"/>
      <c r="G4151" s="874"/>
      <c r="H4151" s="874"/>
      <c r="I4151" s="874"/>
      <c r="J4151" s="874"/>
      <c r="K4151" s="874"/>
      <c r="L4151" s="874"/>
      <c r="P4151" s="286">
        <v>44005.291666666664</v>
      </c>
      <c r="Q4151">
        <v>261.80699999999996</v>
      </c>
      <c r="S4151" s="286">
        <v>44598.375</v>
      </c>
      <c r="T4151" s="461">
        <v>2.7350810000000001</v>
      </c>
      <c r="V4151" s="286">
        <v>45066.5</v>
      </c>
      <c r="W4151" t="s">
        <v>1739</v>
      </c>
    </row>
    <row r="4152" spans="4:23" x14ac:dyDescent="0.2">
      <c r="D4152" s="408" t="s">
        <v>1328</v>
      </c>
      <c r="E4152" s="277">
        <v>7.9504261666666673</v>
      </c>
      <c r="F4152" s="874"/>
      <c r="G4152" s="874"/>
      <c r="H4152" s="874"/>
      <c r="I4152" s="874"/>
      <c r="J4152" s="874"/>
      <c r="K4152" s="874"/>
      <c r="L4152" s="874"/>
      <c r="P4152" s="286">
        <v>44005.333333333336</v>
      </c>
      <c r="Q4152">
        <v>163.27816666666675</v>
      </c>
      <c r="S4152" s="286">
        <v>44598.416666666664</v>
      </c>
      <c r="T4152" s="461">
        <v>3.0209229999999998</v>
      </c>
      <c r="V4152" s="286">
        <v>45066.541666666664</v>
      </c>
      <c r="W4152" t="s">
        <v>1739</v>
      </c>
    </row>
    <row r="4153" spans="4:23" x14ac:dyDescent="0.2">
      <c r="D4153" s="408" t="s">
        <v>1329</v>
      </c>
      <c r="E4153" s="277">
        <v>5.8444933333333315</v>
      </c>
      <c r="F4153" s="874"/>
      <c r="G4153" s="874"/>
      <c r="H4153" s="874"/>
      <c r="I4153" s="874"/>
      <c r="J4153" s="874"/>
      <c r="K4153" s="874"/>
      <c r="L4153" s="874"/>
      <c r="P4153" s="286">
        <v>44005.375</v>
      </c>
      <c r="Q4153">
        <v>224.82733333333331</v>
      </c>
      <c r="S4153" s="286">
        <v>44598.458333333336</v>
      </c>
      <c r="T4153" s="461">
        <v>4.0048649999999997</v>
      </c>
      <c r="V4153" s="286">
        <v>45066.583333333336</v>
      </c>
      <c r="W4153" t="s">
        <v>1739</v>
      </c>
    </row>
    <row r="4154" spans="4:23" x14ac:dyDescent="0.2">
      <c r="D4154" s="408" t="s">
        <v>1330</v>
      </c>
      <c r="E4154" s="277">
        <v>4.6462800000000026</v>
      </c>
      <c r="F4154" s="874"/>
      <c r="G4154" s="874"/>
      <c r="H4154" s="874"/>
      <c r="I4154" s="874"/>
      <c r="J4154" s="874"/>
      <c r="K4154" s="874"/>
      <c r="L4154" s="874"/>
      <c r="P4154" s="286">
        <v>44005.416666666664</v>
      </c>
      <c r="Q4154">
        <v>162.10916666666668</v>
      </c>
      <c r="S4154" s="286">
        <v>44598.5</v>
      </c>
      <c r="T4154" s="461">
        <v>1.818924</v>
      </c>
      <c r="V4154" s="286">
        <v>45066.625</v>
      </c>
      <c r="W4154" t="s">
        <v>1739</v>
      </c>
    </row>
    <row r="4155" spans="4:23" x14ac:dyDescent="0.2">
      <c r="D4155" s="408" t="s">
        <v>1331</v>
      </c>
      <c r="E4155" s="277">
        <v>7.021625000000002</v>
      </c>
      <c r="F4155" s="874"/>
      <c r="G4155" s="874"/>
      <c r="H4155" s="874"/>
      <c r="I4155" s="874"/>
      <c r="J4155" s="874"/>
      <c r="K4155" s="874"/>
      <c r="L4155" s="874"/>
      <c r="P4155" s="286">
        <v>44005.458333333336</v>
      </c>
      <c r="Q4155">
        <v>69.262333333333345</v>
      </c>
      <c r="S4155" s="286">
        <v>44598.541666666664</v>
      </c>
      <c r="T4155" s="461">
        <v>2.993144</v>
      </c>
      <c r="V4155" s="286">
        <v>45066.666666666664</v>
      </c>
      <c r="W4155" t="s">
        <v>1739</v>
      </c>
    </row>
    <row r="4156" spans="4:23" x14ac:dyDescent="0.2">
      <c r="D4156" s="408" t="s">
        <v>1332</v>
      </c>
      <c r="E4156" s="277">
        <v>4.7799750000000012</v>
      </c>
      <c r="F4156" s="874"/>
      <c r="G4156" s="874"/>
      <c r="H4156" s="874"/>
      <c r="I4156" s="874"/>
      <c r="J4156" s="874"/>
      <c r="K4156" s="874"/>
      <c r="L4156" s="874"/>
      <c r="P4156" s="286">
        <v>44005.5</v>
      </c>
      <c r="Q4156">
        <v>22.961333333333336</v>
      </c>
      <c r="S4156" s="286">
        <v>44598.583333333336</v>
      </c>
      <c r="T4156" s="461">
        <v>3.276967</v>
      </c>
      <c r="V4156" s="286">
        <v>45066.708333333336</v>
      </c>
      <c r="W4156" t="s">
        <v>1739</v>
      </c>
    </row>
    <row r="4157" spans="4:23" x14ac:dyDescent="0.2">
      <c r="D4157" s="408" t="s">
        <v>1333</v>
      </c>
      <c r="E4157" s="277">
        <v>6.1075266666666668</v>
      </c>
      <c r="F4157" s="874"/>
      <c r="G4157" s="874"/>
      <c r="H4157" s="874"/>
      <c r="I4157" s="874"/>
      <c r="J4157" s="874"/>
      <c r="K4157" s="874"/>
      <c r="L4157" s="874"/>
      <c r="P4157" s="286">
        <v>44005.541666666664</v>
      </c>
      <c r="Q4157">
        <v>17.472333333333331</v>
      </c>
      <c r="S4157" s="286">
        <v>44598.625</v>
      </c>
      <c r="T4157" s="461">
        <v>0.25966450000000002</v>
      </c>
      <c r="V4157" s="286">
        <v>45066.75</v>
      </c>
      <c r="W4157" t="s">
        <v>1739</v>
      </c>
    </row>
    <row r="4158" spans="4:23" x14ac:dyDescent="0.2">
      <c r="D4158" s="408" t="s">
        <v>1334</v>
      </c>
      <c r="E4158" s="277">
        <v>6.2118433333333334</v>
      </c>
      <c r="F4158" s="874"/>
      <c r="G4158" s="874"/>
      <c r="H4158" s="874"/>
      <c r="I4158" s="874"/>
      <c r="J4158" s="874"/>
      <c r="K4158" s="874"/>
      <c r="L4158" s="874"/>
      <c r="P4158" s="286">
        <v>44005.583333333336</v>
      </c>
      <c r="Q4158">
        <v>16.155500000000004</v>
      </c>
      <c r="S4158" s="286">
        <v>44598.666666666664</v>
      </c>
      <c r="T4158" s="461">
        <v>4.2000400000000004</v>
      </c>
      <c r="V4158" s="286">
        <v>45066.791666666664</v>
      </c>
      <c r="W4158" t="s">
        <v>1739</v>
      </c>
    </row>
    <row r="4159" spans="4:23" ht="15" x14ac:dyDescent="0.25">
      <c r="D4159" s="406" t="s">
        <v>1119</v>
      </c>
      <c r="E4159" s="407"/>
      <c r="F4159" s="874"/>
      <c r="G4159" s="874"/>
      <c r="H4159" s="874"/>
      <c r="I4159" s="874"/>
      <c r="J4159" s="874"/>
      <c r="K4159" s="874"/>
      <c r="L4159" s="874"/>
      <c r="P4159" s="286">
        <v>44005.625</v>
      </c>
      <c r="Q4159">
        <v>13.590666666666667</v>
      </c>
      <c r="S4159" s="286">
        <v>44598.708333333336</v>
      </c>
      <c r="T4159" s="461">
        <v>2.4130050000000001</v>
      </c>
      <c r="V4159" s="286">
        <v>45066.833333333336</v>
      </c>
      <c r="W4159" t="s">
        <v>1739</v>
      </c>
    </row>
    <row r="4160" spans="4:23" x14ac:dyDescent="0.2">
      <c r="D4160" s="408" t="s">
        <v>1311</v>
      </c>
      <c r="E4160" s="277">
        <v>5.7583816666666685</v>
      </c>
      <c r="F4160" s="874"/>
      <c r="G4160" s="874"/>
      <c r="H4160" s="874"/>
      <c r="I4160" s="874"/>
      <c r="J4160" s="874"/>
      <c r="K4160" s="874"/>
      <c r="L4160" s="874"/>
      <c r="P4160" s="286">
        <v>44005.666666666664</v>
      </c>
      <c r="Q4160">
        <v>12.423166666666672</v>
      </c>
      <c r="S4160" s="286">
        <v>44598.75</v>
      </c>
      <c r="T4160" s="461">
        <v>1.7197549999999999</v>
      </c>
      <c r="V4160" s="286">
        <v>45066.875</v>
      </c>
      <c r="W4160" t="s">
        <v>1739</v>
      </c>
    </row>
    <row r="4161" spans="4:23" x14ac:dyDescent="0.2">
      <c r="D4161" s="408" t="s">
        <v>1312</v>
      </c>
      <c r="E4161" s="277">
        <v>5.7386066666666675</v>
      </c>
      <c r="F4161" s="874"/>
      <c r="G4161" s="874"/>
      <c r="H4161" s="874"/>
      <c r="I4161" s="874"/>
      <c r="J4161" s="874"/>
      <c r="K4161" s="874"/>
      <c r="L4161" s="874"/>
      <c r="P4161" s="286">
        <v>44005.708333333336</v>
      </c>
      <c r="Q4161">
        <v>11.361666666666666</v>
      </c>
      <c r="S4161" s="286">
        <v>44598.791666666664</v>
      </c>
      <c r="T4161" s="461">
        <v>2.5505469999999999</v>
      </c>
      <c r="V4161" s="286">
        <v>45067.291666666664</v>
      </c>
      <c r="W4161" t="s">
        <v>1739</v>
      </c>
    </row>
    <row r="4162" spans="4:23" x14ac:dyDescent="0.2">
      <c r="D4162" s="408" t="s">
        <v>1313</v>
      </c>
      <c r="E4162" s="277">
        <v>4.9588516666666651</v>
      </c>
      <c r="F4162" s="874"/>
      <c r="G4162" s="874"/>
      <c r="H4162" s="874"/>
      <c r="I4162" s="874"/>
      <c r="J4162" s="874"/>
      <c r="K4162" s="874"/>
      <c r="L4162" s="874"/>
      <c r="P4162" s="286">
        <v>44005.75</v>
      </c>
      <c r="Q4162">
        <v>8.7571666666666701</v>
      </c>
      <c r="S4162" s="286">
        <v>44598.833333333336</v>
      </c>
      <c r="T4162" s="461">
        <v>8.9814799999999995</v>
      </c>
      <c r="V4162" s="286">
        <v>45067.333333333336</v>
      </c>
      <c r="W4162" t="s">
        <v>1739</v>
      </c>
    </row>
    <row r="4163" spans="4:23" x14ac:dyDescent="0.2">
      <c r="D4163" s="408" t="s">
        <v>1314</v>
      </c>
      <c r="E4163" s="277">
        <v>269.49114833333329</v>
      </c>
      <c r="F4163" s="874"/>
      <c r="G4163" s="874"/>
      <c r="H4163" s="874"/>
      <c r="I4163" s="874"/>
      <c r="J4163" s="874"/>
      <c r="K4163" s="874"/>
      <c r="L4163" s="874"/>
      <c r="P4163" s="286">
        <v>44005.791666666664</v>
      </c>
      <c r="Q4163">
        <v>6.3519999999999976</v>
      </c>
      <c r="S4163" s="286">
        <v>44598.875</v>
      </c>
      <c r="T4163" s="461">
        <v>2.298556</v>
      </c>
      <c r="V4163" s="286">
        <v>45067.375</v>
      </c>
      <c r="W4163" t="s">
        <v>1739</v>
      </c>
    </row>
    <row r="4164" spans="4:23" x14ac:dyDescent="0.2">
      <c r="D4164" s="408" t="s">
        <v>1315</v>
      </c>
      <c r="E4164" s="277">
        <v>14.480756666666668</v>
      </c>
      <c r="F4164" s="874"/>
      <c r="G4164" s="874"/>
      <c r="H4164" s="874"/>
      <c r="I4164" s="874"/>
      <c r="J4164" s="874"/>
      <c r="K4164" s="874"/>
      <c r="L4164" s="874"/>
      <c r="P4164" s="286">
        <v>44005.833333333336</v>
      </c>
      <c r="Q4164">
        <v>11.372000000000002</v>
      </c>
      <c r="S4164" s="286">
        <v>44598.916666666664</v>
      </c>
      <c r="T4164" s="461">
        <v>2.5948760000000002</v>
      </c>
      <c r="V4164" s="286">
        <v>45067.416666666664</v>
      </c>
      <c r="W4164" t="s">
        <v>1739</v>
      </c>
    </row>
    <row r="4165" spans="4:23" x14ac:dyDescent="0.2">
      <c r="D4165" s="408" t="s">
        <v>1316</v>
      </c>
      <c r="E4165" s="277">
        <v>9.4434716666666656</v>
      </c>
      <c r="F4165" s="874"/>
      <c r="G4165" s="874"/>
      <c r="H4165" s="874"/>
      <c r="I4165" s="874"/>
      <c r="J4165" s="874"/>
      <c r="K4165" s="874"/>
      <c r="L4165" s="874"/>
      <c r="P4165" s="286">
        <v>44005.875</v>
      </c>
      <c r="Q4165">
        <v>8.1914999999999978</v>
      </c>
      <c r="S4165" s="286">
        <v>44598.958333333336</v>
      </c>
      <c r="T4165" s="461">
        <v>7.6449150000000001</v>
      </c>
      <c r="V4165" s="286">
        <v>45067.458333333336</v>
      </c>
      <c r="W4165" t="s">
        <v>1739</v>
      </c>
    </row>
    <row r="4166" spans="4:23" x14ac:dyDescent="0.2">
      <c r="D4166" s="408" t="s">
        <v>1317</v>
      </c>
      <c r="E4166" s="277">
        <v>8.4949149999999989</v>
      </c>
      <c r="F4166" s="874"/>
      <c r="G4166" s="874"/>
      <c r="H4166" s="874"/>
      <c r="I4166" s="874"/>
      <c r="J4166" s="874"/>
      <c r="K4166" s="874"/>
      <c r="L4166" s="874"/>
      <c r="P4166" s="286">
        <v>44005.916666666664</v>
      </c>
      <c r="Q4166">
        <v>5.5409999999999986</v>
      </c>
      <c r="S4166" s="286">
        <v>44599</v>
      </c>
      <c r="T4166" s="461">
        <v>7.0688250000000004</v>
      </c>
      <c r="V4166" s="286">
        <v>45067.5</v>
      </c>
      <c r="W4166" t="s">
        <v>1739</v>
      </c>
    </row>
    <row r="4167" spans="4:23" x14ac:dyDescent="0.2">
      <c r="D4167" s="408" t="s">
        <v>1318</v>
      </c>
      <c r="E4167" s="277">
        <v>8.2244650000000021</v>
      </c>
      <c r="F4167" s="874"/>
      <c r="G4167" s="874"/>
      <c r="H4167" s="874"/>
      <c r="I4167" s="874"/>
      <c r="J4167" s="874"/>
      <c r="K4167" s="874"/>
      <c r="L4167" s="874"/>
      <c r="P4167" s="286">
        <v>44005.958333333336</v>
      </c>
      <c r="Q4167">
        <v>6.9789999999999992</v>
      </c>
      <c r="S4167" s="286">
        <v>44599.041666666664</v>
      </c>
      <c r="T4167" s="461">
        <v>4.1054510000000004</v>
      </c>
      <c r="V4167" s="286">
        <v>45067.541666666664</v>
      </c>
      <c r="W4167" t="s">
        <v>1739</v>
      </c>
    </row>
    <row r="4168" spans="4:23" x14ac:dyDescent="0.2">
      <c r="D4168" s="408" t="s">
        <v>1319</v>
      </c>
      <c r="E4168" s="277">
        <v>7.8692450000000012</v>
      </c>
      <c r="F4168" s="874"/>
      <c r="G4168" s="874"/>
      <c r="H4168" s="874"/>
      <c r="I4168" s="874"/>
      <c r="J4168" s="874"/>
      <c r="K4168" s="874"/>
      <c r="L4168" s="874"/>
      <c r="P4168" s="286">
        <v>44006</v>
      </c>
      <c r="Q4168">
        <v>6.1598333333333342</v>
      </c>
      <c r="S4168" s="286">
        <v>44599.083333333336</v>
      </c>
      <c r="T4168" s="461">
        <v>2.9483419999999998</v>
      </c>
      <c r="V4168" s="286">
        <v>45067.583333333336</v>
      </c>
      <c r="W4168" t="s">
        <v>1739</v>
      </c>
    </row>
    <row r="4169" spans="4:23" x14ac:dyDescent="0.2">
      <c r="D4169" s="408" t="s">
        <v>1320</v>
      </c>
      <c r="E4169" s="277">
        <v>7.3672016666666655</v>
      </c>
      <c r="F4169" s="874"/>
      <c r="G4169" s="874"/>
      <c r="H4169" s="874"/>
      <c r="I4169" s="874"/>
      <c r="J4169" s="874"/>
      <c r="K4169" s="874"/>
      <c r="L4169" s="874"/>
      <c r="P4169" s="286">
        <v>44006.041666666664</v>
      </c>
      <c r="Q4169">
        <v>7.6721666666666666</v>
      </c>
      <c r="S4169" s="286">
        <v>44599.125</v>
      </c>
      <c r="T4169" s="461">
        <v>2.381481</v>
      </c>
      <c r="V4169" s="286">
        <v>45067.625</v>
      </c>
      <c r="W4169" t="s">
        <v>1739</v>
      </c>
    </row>
    <row r="4170" spans="4:23" x14ac:dyDescent="0.2">
      <c r="D4170" s="408" t="s">
        <v>1321</v>
      </c>
      <c r="E4170" s="277">
        <v>5.8951700000000011</v>
      </c>
      <c r="F4170" s="874"/>
      <c r="G4170" s="874"/>
      <c r="H4170" s="874"/>
      <c r="I4170" s="874"/>
      <c r="J4170" s="874"/>
      <c r="K4170" s="874"/>
      <c r="L4170" s="874"/>
      <c r="P4170" s="286">
        <v>44006.083333333336</v>
      </c>
      <c r="Q4170">
        <v>7.0723333333333347</v>
      </c>
      <c r="S4170" s="286">
        <v>44599.166666666664</v>
      </c>
      <c r="T4170" s="461">
        <v>2.2193010000000002</v>
      </c>
      <c r="V4170" s="286">
        <v>45067.666666666664</v>
      </c>
      <c r="W4170" t="s">
        <v>1739</v>
      </c>
    </row>
    <row r="4171" spans="4:23" x14ac:dyDescent="0.2">
      <c r="D4171" s="408" t="s">
        <v>1322</v>
      </c>
      <c r="E4171" s="277">
        <v>4.727593333333334</v>
      </c>
      <c r="F4171" s="874"/>
      <c r="G4171" s="874"/>
      <c r="H4171" s="874"/>
      <c r="I4171" s="874"/>
      <c r="J4171" s="874"/>
      <c r="K4171" s="874"/>
      <c r="L4171" s="874"/>
      <c r="P4171" s="286">
        <v>44006.125</v>
      </c>
      <c r="Q4171">
        <v>309.72316666666671</v>
      </c>
      <c r="S4171" s="286">
        <v>44599.208333333336</v>
      </c>
      <c r="T4171" s="461">
        <v>2.1522549999999998</v>
      </c>
      <c r="V4171" s="286">
        <v>45067.708333333336</v>
      </c>
      <c r="W4171" t="s">
        <v>1739</v>
      </c>
    </row>
    <row r="4172" spans="4:23" x14ac:dyDescent="0.2">
      <c r="D4172" s="408" t="s">
        <v>1323</v>
      </c>
      <c r="E4172" s="277">
        <v>7.3368216666666655</v>
      </c>
      <c r="F4172" s="874"/>
      <c r="G4172" s="874"/>
      <c r="H4172" s="874"/>
      <c r="I4172" s="874"/>
      <c r="J4172" s="874"/>
      <c r="K4172" s="874"/>
      <c r="L4172" s="874"/>
      <c r="P4172" s="286">
        <v>44006.166666666664</v>
      </c>
      <c r="Q4172">
        <v>26.075333333333333</v>
      </c>
      <c r="S4172" s="286">
        <v>44599.25</v>
      </c>
      <c r="T4172" s="461">
        <v>2.3862390000000002</v>
      </c>
      <c r="V4172" s="286">
        <v>45067.75</v>
      </c>
      <c r="W4172" t="s">
        <v>1739</v>
      </c>
    </row>
    <row r="4173" spans="4:23" x14ac:dyDescent="0.2">
      <c r="D4173" s="408" t="s">
        <v>1324</v>
      </c>
      <c r="E4173" s="277">
        <v>4.2518000000000002</v>
      </c>
      <c r="F4173" s="874"/>
      <c r="G4173" s="874"/>
      <c r="H4173" s="874"/>
      <c r="I4173" s="874"/>
      <c r="J4173" s="874"/>
      <c r="K4173" s="874"/>
      <c r="L4173" s="874"/>
      <c r="P4173" s="286">
        <v>44006.208333333336</v>
      </c>
      <c r="Q4173">
        <v>18.040666666666667</v>
      </c>
      <c r="S4173" s="286">
        <v>44599.291666666664</v>
      </c>
      <c r="T4173" s="461">
        <v>2.0107889999999999</v>
      </c>
      <c r="V4173" s="286">
        <v>45067.791666666664</v>
      </c>
      <c r="W4173" t="s">
        <v>1739</v>
      </c>
    </row>
    <row r="4174" spans="4:23" x14ac:dyDescent="0.2">
      <c r="D4174" s="408" t="s">
        <v>1325</v>
      </c>
      <c r="E4174" s="277">
        <v>8.6354516666666647</v>
      </c>
      <c r="F4174" s="874"/>
      <c r="G4174" s="874"/>
      <c r="H4174" s="874"/>
      <c r="I4174" s="874"/>
      <c r="J4174" s="874"/>
      <c r="K4174" s="874"/>
      <c r="L4174" s="874"/>
      <c r="P4174" s="286">
        <v>44006.25</v>
      </c>
      <c r="Q4174">
        <v>33.481500000000004</v>
      </c>
      <c r="S4174" s="286">
        <v>44599.333333333336</v>
      </c>
      <c r="T4174" s="461">
        <v>2.3489680000000002</v>
      </c>
      <c r="V4174" s="286">
        <v>45067.833333333336</v>
      </c>
      <c r="W4174" t="s">
        <v>1739</v>
      </c>
    </row>
    <row r="4175" spans="4:23" x14ac:dyDescent="0.2">
      <c r="D4175" s="408" t="s">
        <v>1326</v>
      </c>
      <c r="E4175" s="277">
        <v>8.5335216666666689</v>
      </c>
      <c r="F4175" s="874"/>
      <c r="G4175" s="874"/>
      <c r="H4175" s="874"/>
      <c r="I4175" s="874"/>
      <c r="J4175" s="874"/>
      <c r="K4175" s="874"/>
      <c r="L4175" s="874"/>
      <c r="P4175" s="286">
        <v>44006.291666666664</v>
      </c>
      <c r="Q4175">
        <v>83.59550000000003</v>
      </c>
      <c r="S4175" s="286">
        <v>44599.375</v>
      </c>
      <c r="T4175" s="461">
        <v>2.1826729999999999</v>
      </c>
      <c r="V4175" s="286">
        <v>45067.875</v>
      </c>
      <c r="W4175" t="s">
        <v>1739</v>
      </c>
    </row>
    <row r="4176" spans="4:23" x14ac:dyDescent="0.2">
      <c r="D4176" s="408" t="s">
        <v>1327</v>
      </c>
      <c r="E4176" s="277">
        <v>7.9239466666666649</v>
      </c>
      <c r="F4176" s="874"/>
      <c r="G4176" s="874"/>
      <c r="H4176" s="874"/>
      <c r="I4176" s="874"/>
      <c r="J4176" s="874"/>
      <c r="K4176" s="874"/>
      <c r="L4176" s="874"/>
      <c r="P4176" s="286">
        <v>44006.333333333336</v>
      </c>
      <c r="Q4176">
        <v>126.74583333333334</v>
      </c>
      <c r="S4176" s="286">
        <v>44599.416666666664</v>
      </c>
      <c r="T4176" s="461">
        <v>3.157902</v>
      </c>
      <c r="V4176" s="286">
        <v>45068.291666666664</v>
      </c>
      <c r="W4176" t="s">
        <v>1739</v>
      </c>
    </row>
    <row r="4177" spans="4:23" x14ac:dyDescent="0.2">
      <c r="D4177" s="408" t="s">
        <v>1328</v>
      </c>
      <c r="E4177" s="277">
        <v>7.0886766666666681</v>
      </c>
      <c r="F4177" s="874"/>
      <c r="G4177" s="874"/>
      <c r="H4177" s="874"/>
      <c r="I4177" s="874"/>
      <c r="J4177" s="874"/>
      <c r="K4177" s="874"/>
      <c r="L4177" s="874"/>
      <c r="P4177" s="286">
        <v>44006.375</v>
      </c>
      <c r="Q4177">
        <v>66.339166666666671</v>
      </c>
      <c r="S4177" s="286">
        <v>44599.458333333336</v>
      </c>
      <c r="T4177" s="461">
        <v>52.869230000000002</v>
      </c>
      <c r="V4177" s="286">
        <v>45068.333333333336</v>
      </c>
      <c r="W4177" t="s">
        <v>1739</v>
      </c>
    </row>
    <row r="4178" spans="4:23" x14ac:dyDescent="0.2">
      <c r="D4178" s="408" t="s">
        <v>1329</v>
      </c>
      <c r="E4178" s="277">
        <v>6.1103849999999982</v>
      </c>
      <c r="F4178" s="874"/>
      <c r="G4178" s="874"/>
      <c r="H4178" s="874"/>
      <c r="I4178" s="874"/>
      <c r="J4178" s="874"/>
      <c r="K4178" s="874"/>
      <c r="L4178" s="874"/>
      <c r="P4178" s="286">
        <v>44006.416666666664</v>
      </c>
      <c r="Q4178">
        <v>73.853666666666655</v>
      </c>
      <c r="S4178" s="286">
        <v>44599.5</v>
      </c>
      <c r="T4178" s="461">
        <v>97.791650000000004</v>
      </c>
      <c r="V4178" s="286">
        <v>45068.375</v>
      </c>
      <c r="W4178" t="s">
        <v>1739</v>
      </c>
    </row>
    <row r="4179" spans="4:23" x14ac:dyDescent="0.2">
      <c r="D4179" s="408" t="s">
        <v>1330</v>
      </c>
      <c r="E4179" s="277">
        <v>5.6246716666666678</v>
      </c>
      <c r="F4179" s="874"/>
      <c r="G4179" s="874"/>
      <c r="H4179" s="874"/>
      <c r="I4179" s="874"/>
      <c r="J4179" s="874"/>
      <c r="K4179" s="874"/>
      <c r="L4179" s="874"/>
      <c r="P4179" s="286">
        <v>44006.458333333336</v>
      </c>
      <c r="Q4179">
        <v>88.472333333333353</v>
      </c>
      <c r="S4179" s="286">
        <v>44599.541666666664</v>
      </c>
      <c r="T4179" s="461">
        <v>146.65270000000001</v>
      </c>
      <c r="V4179" s="286">
        <v>45068.416666666664</v>
      </c>
      <c r="W4179" t="s">
        <v>1739</v>
      </c>
    </row>
    <row r="4180" spans="4:23" x14ac:dyDescent="0.2">
      <c r="D4180" s="408" t="s">
        <v>1331</v>
      </c>
      <c r="E4180" s="277">
        <v>5.772401666666668</v>
      </c>
      <c r="F4180" s="874"/>
      <c r="G4180" s="874"/>
      <c r="H4180" s="874"/>
      <c r="I4180" s="874"/>
      <c r="J4180" s="874"/>
      <c r="K4180" s="874"/>
      <c r="L4180" s="874"/>
      <c r="P4180" s="286">
        <v>44006.5</v>
      </c>
      <c r="Q4180">
        <v>20.517166666666672</v>
      </c>
      <c r="S4180" s="286">
        <v>44599.583333333336</v>
      </c>
      <c r="T4180" s="461">
        <v>189.53700000000001</v>
      </c>
      <c r="V4180" s="286">
        <v>45068.458333333336</v>
      </c>
      <c r="W4180" t="s">
        <v>1739</v>
      </c>
    </row>
    <row r="4181" spans="4:23" x14ac:dyDescent="0.2">
      <c r="D4181" s="408" t="s">
        <v>1332</v>
      </c>
      <c r="E4181" s="277">
        <v>6.0632683333333324</v>
      </c>
      <c r="F4181" s="874"/>
      <c r="G4181" s="874"/>
      <c r="H4181" s="874"/>
      <c r="I4181" s="874"/>
      <c r="J4181" s="874"/>
      <c r="K4181" s="874"/>
      <c r="L4181" s="874"/>
      <c r="P4181" s="286">
        <v>44006.541666666664</v>
      </c>
      <c r="Q4181">
        <v>18.215333333333326</v>
      </c>
      <c r="S4181" s="286">
        <v>44599.625</v>
      </c>
      <c r="T4181" s="461">
        <v>174.94550000000001</v>
      </c>
      <c r="V4181" s="286">
        <v>45068.5</v>
      </c>
      <c r="W4181" t="s">
        <v>1739</v>
      </c>
    </row>
    <row r="4182" spans="4:23" x14ac:dyDescent="0.2">
      <c r="D4182" s="408" t="s">
        <v>1333</v>
      </c>
      <c r="E4182" s="277">
        <v>5.6663966666666674</v>
      </c>
      <c r="F4182" s="874"/>
      <c r="G4182" s="874"/>
      <c r="H4182" s="874"/>
      <c r="I4182" s="874"/>
      <c r="J4182" s="874"/>
      <c r="K4182" s="874"/>
      <c r="L4182" s="874"/>
      <c r="P4182" s="286">
        <v>44006.583333333336</v>
      </c>
      <c r="Q4182">
        <v>14.616666666666664</v>
      </c>
      <c r="S4182" s="286">
        <v>44599.666666666664</v>
      </c>
      <c r="T4182" s="461">
        <v>152.51730000000001</v>
      </c>
      <c r="V4182" s="286">
        <v>45068.541666666664</v>
      </c>
      <c r="W4182" t="s">
        <v>1739</v>
      </c>
    </row>
    <row r="4183" spans="4:23" x14ac:dyDescent="0.2">
      <c r="D4183" s="408" t="s">
        <v>1334</v>
      </c>
      <c r="E4183" s="277">
        <v>4.8425066666666661</v>
      </c>
      <c r="F4183" s="874"/>
      <c r="G4183" s="874"/>
      <c r="H4183" s="874"/>
      <c r="I4183" s="874"/>
      <c r="J4183" s="874"/>
      <c r="K4183" s="874"/>
      <c r="L4183" s="874"/>
      <c r="P4183" s="286">
        <v>44006.625</v>
      </c>
      <c r="Q4183">
        <v>9.6014999999999979</v>
      </c>
      <c r="S4183" s="286">
        <v>44599.708333333336</v>
      </c>
      <c r="T4183" s="461">
        <v>119.136</v>
      </c>
      <c r="V4183" s="286">
        <v>45068.583333333336</v>
      </c>
      <c r="W4183" t="s">
        <v>1739</v>
      </c>
    </row>
    <row r="4184" spans="4:23" ht="15" x14ac:dyDescent="0.25">
      <c r="D4184" s="406" t="s">
        <v>1120</v>
      </c>
      <c r="E4184" s="407"/>
      <c r="F4184" s="874"/>
      <c r="G4184" s="874"/>
      <c r="H4184" s="874"/>
      <c r="I4184" s="874"/>
      <c r="J4184" s="874"/>
      <c r="K4184" s="874"/>
      <c r="L4184" s="874"/>
      <c r="P4184" s="286">
        <v>44006.666666666664</v>
      </c>
      <c r="Q4184">
        <v>9.1046666666666667</v>
      </c>
      <c r="S4184" s="286">
        <v>44599.75</v>
      </c>
      <c r="T4184" s="461">
        <v>125.6229</v>
      </c>
      <c r="V4184" s="286">
        <v>45068.625</v>
      </c>
      <c r="W4184" t="s">
        <v>1739</v>
      </c>
    </row>
    <row r="4185" spans="4:23" x14ac:dyDescent="0.2">
      <c r="D4185" s="408" t="s">
        <v>1311</v>
      </c>
      <c r="E4185" s="277">
        <v>4.3953183333333339</v>
      </c>
      <c r="F4185" s="874"/>
      <c r="G4185" s="874"/>
      <c r="H4185" s="874"/>
      <c r="I4185" s="874"/>
      <c r="J4185" s="874"/>
      <c r="K4185" s="874"/>
      <c r="L4185" s="874"/>
      <c r="P4185" s="286">
        <v>44006.708333333336</v>
      </c>
      <c r="Q4185">
        <v>9.9920000000000027</v>
      </c>
      <c r="S4185" s="286">
        <v>44599.791666666664</v>
      </c>
      <c r="T4185" s="461">
        <v>64.980990000000006</v>
      </c>
      <c r="V4185" s="286">
        <v>45068.666666666664</v>
      </c>
      <c r="W4185" t="s">
        <v>1739</v>
      </c>
    </row>
    <row r="4186" spans="4:23" x14ac:dyDescent="0.2">
      <c r="D4186" s="408" t="s">
        <v>1312</v>
      </c>
      <c r="E4186" s="277">
        <v>4.1049050000000014</v>
      </c>
      <c r="F4186" s="874"/>
      <c r="G4186" s="874"/>
      <c r="H4186" s="874"/>
      <c r="I4186" s="874"/>
      <c r="J4186" s="874"/>
      <c r="K4186" s="874"/>
      <c r="L4186" s="874"/>
      <c r="P4186" s="286">
        <v>44006.75</v>
      </c>
      <c r="Q4186">
        <v>8.2993333333333332</v>
      </c>
      <c r="S4186" s="286">
        <v>44599.833333333336</v>
      </c>
      <c r="T4186" s="461">
        <v>85.952629999999999</v>
      </c>
      <c r="V4186" s="286">
        <v>45068.708333333336</v>
      </c>
      <c r="W4186" t="s">
        <v>1739</v>
      </c>
    </row>
    <row r="4187" spans="4:23" x14ac:dyDescent="0.2">
      <c r="D4187" s="408" t="s">
        <v>1313</v>
      </c>
      <c r="E4187" s="277">
        <v>3.7746750000000002</v>
      </c>
      <c r="F4187" s="874"/>
      <c r="G4187" s="874"/>
      <c r="H4187" s="874"/>
      <c r="I4187" s="874"/>
      <c r="J4187" s="874"/>
      <c r="K4187" s="874"/>
      <c r="L4187" s="874"/>
      <c r="P4187" s="286">
        <v>44006.791666666664</v>
      </c>
      <c r="Q4187">
        <v>6.9951666666666652</v>
      </c>
      <c r="S4187" s="286">
        <v>44599.875</v>
      </c>
      <c r="T4187" s="461">
        <v>8.2830600000000008</v>
      </c>
      <c r="V4187" s="286">
        <v>45068.75</v>
      </c>
      <c r="W4187" t="s">
        <v>1739</v>
      </c>
    </row>
    <row r="4188" spans="4:23" x14ac:dyDescent="0.2">
      <c r="D4188" s="408" t="s">
        <v>1314</v>
      </c>
      <c r="E4188" s="277">
        <v>268.35377499999993</v>
      </c>
      <c r="F4188" s="874"/>
      <c r="G4188" s="874"/>
      <c r="H4188" s="874"/>
      <c r="I4188" s="874"/>
      <c r="J4188" s="874"/>
      <c r="K4188" s="874"/>
      <c r="L4188" s="874"/>
      <c r="P4188" s="286">
        <v>44006.833333333336</v>
      </c>
      <c r="Q4188">
        <v>8.4841666666666669</v>
      </c>
      <c r="S4188" s="286">
        <v>44599.916666666664</v>
      </c>
      <c r="T4188" s="461">
        <v>5.124854</v>
      </c>
      <c r="V4188" s="286">
        <v>45068.791666666664</v>
      </c>
      <c r="W4188" t="s">
        <v>1739</v>
      </c>
    </row>
    <row r="4189" spans="4:23" x14ac:dyDescent="0.2">
      <c r="D4189" s="408" t="s">
        <v>1315</v>
      </c>
      <c r="E4189" s="277">
        <v>9.9042750000000002</v>
      </c>
      <c r="F4189" s="874"/>
      <c r="G4189" s="874"/>
      <c r="H4189" s="874"/>
      <c r="I4189" s="874"/>
      <c r="J4189" s="874"/>
      <c r="K4189" s="874"/>
      <c r="L4189" s="874"/>
      <c r="P4189" s="286">
        <v>44006.875</v>
      </c>
      <c r="Q4189">
        <v>7.4143333333333317</v>
      </c>
      <c r="S4189" s="286">
        <v>44599.958333333336</v>
      </c>
      <c r="T4189" s="461">
        <v>6.112851</v>
      </c>
      <c r="V4189" s="286">
        <v>45068.833333333336</v>
      </c>
      <c r="W4189" t="s">
        <v>1739</v>
      </c>
    </row>
    <row r="4190" spans="4:23" x14ac:dyDescent="0.2">
      <c r="D4190" s="408" t="s">
        <v>1316</v>
      </c>
      <c r="E4190" s="277">
        <v>6.8120366666666667</v>
      </c>
      <c r="F4190" s="874"/>
      <c r="G4190" s="874"/>
      <c r="H4190" s="874"/>
      <c r="I4190" s="874"/>
      <c r="J4190" s="874"/>
      <c r="K4190" s="874"/>
      <c r="L4190" s="874"/>
      <c r="P4190" s="286">
        <v>44006.916666666664</v>
      </c>
      <c r="Q4190">
        <v>7.0693333333333293</v>
      </c>
      <c r="S4190" s="286">
        <v>44600</v>
      </c>
      <c r="T4190" s="461">
        <v>5.3145629999999997</v>
      </c>
      <c r="V4190" s="286">
        <v>45068.875</v>
      </c>
      <c r="W4190" t="s">
        <v>1739</v>
      </c>
    </row>
    <row r="4191" spans="4:23" x14ac:dyDescent="0.2">
      <c r="D4191" s="408" t="s">
        <v>1317</v>
      </c>
      <c r="E4191" s="277">
        <v>6.2563216666666674</v>
      </c>
      <c r="F4191" s="874"/>
      <c r="G4191" s="874"/>
      <c r="H4191" s="874"/>
      <c r="I4191" s="874"/>
      <c r="J4191" s="874"/>
      <c r="K4191" s="874"/>
      <c r="L4191" s="874"/>
      <c r="P4191" s="286">
        <v>44006.958333333336</v>
      </c>
      <c r="Q4191">
        <v>7.6599999999999993</v>
      </c>
      <c r="S4191" s="286">
        <v>44600.041666666664</v>
      </c>
      <c r="T4191" s="461">
        <v>2.8407749999999998</v>
      </c>
      <c r="V4191" s="286">
        <v>45069.291666666664</v>
      </c>
      <c r="W4191" t="s">
        <v>1739</v>
      </c>
    </row>
    <row r="4192" spans="4:23" x14ac:dyDescent="0.2">
      <c r="D4192" s="408" t="s">
        <v>1318</v>
      </c>
      <c r="E4192" s="277">
        <v>6.3827049999999987</v>
      </c>
      <c r="F4192" s="874"/>
      <c r="G4192" s="874"/>
      <c r="H4192" s="874"/>
      <c r="I4192" s="874"/>
      <c r="J4192" s="874"/>
      <c r="K4192" s="874"/>
      <c r="L4192" s="874"/>
      <c r="P4192" s="286">
        <v>44007</v>
      </c>
      <c r="Q4192">
        <v>7.8558333333333339</v>
      </c>
      <c r="S4192" s="286">
        <v>44600.083333333336</v>
      </c>
      <c r="T4192" s="461">
        <v>8.5014310000000002</v>
      </c>
      <c r="V4192" s="286">
        <v>45069.333333333336</v>
      </c>
      <c r="W4192" t="s">
        <v>1739</v>
      </c>
    </row>
    <row r="4193" spans="4:23" x14ac:dyDescent="0.2">
      <c r="D4193" s="408" t="s">
        <v>1319</v>
      </c>
      <c r="E4193" s="277">
        <v>5.3527233333333335</v>
      </c>
      <c r="F4193" s="874"/>
      <c r="G4193" s="874"/>
      <c r="H4193" s="874"/>
      <c r="I4193" s="874"/>
      <c r="J4193" s="874"/>
      <c r="K4193" s="874"/>
      <c r="L4193" s="874"/>
      <c r="P4193" s="286">
        <v>44007.041666666664</v>
      </c>
      <c r="Q4193">
        <v>11.223833333333333</v>
      </c>
      <c r="S4193" s="286">
        <v>44600.125</v>
      </c>
      <c r="T4193" s="461">
        <v>0.55438849999999995</v>
      </c>
      <c r="V4193" s="286">
        <v>45069.375</v>
      </c>
      <c r="W4193" t="s">
        <v>1739</v>
      </c>
    </row>
    <row r="4194" spans="4:23" x14ac:dyDescent="0.2">
      <c r="D4194" s="408" t="s">
        <v>1320</v>
      </c>
      <c r="E4194" s="277">
        <v>5.2918416666666674</v>
      </c>
      <c r="F4194" s="874"/>
      <c r="G4194" s="874"/>
      <c r="H4194" s="874"/>
      <c r="I4194" s="874"/>
      <c r="J4194" s="874"/>
      <c r="K4194" s="874"/>
      <c r="L4194" s="874"/>
      <c r="P4194" s="286">
        <v>44007.083333333336</v>
      </c>
      <c r="Q4194">
        <v>11.710666666666665</v>
      </c>
      <c r="S4194" s="286">
        <v>44600.166666666664</v>
      </c>
      <c r="T4194" s="461">
        <v>2.6290260000000001</v>
      </c>
      <c r="V4194" s="286">
        <v>45069.416666666664</v>
      </c>
      <c r="W4194" t="s">
        <v>1739</v>
      </c>
    </row>
    <row r="4195" spans="4:23" x14ac:dyDescent="0.2">
      <c r="D4195" s="408" t="s">
        <v>1321</v>
      </c>
      <c r="E4195" s="277">
        <v>5.8992233333333353</v>
      </c>
      <c r="F4195" s="874"/>
      <c r="G4195" s="874"/>
      <c r="H4195" s="874"/>
      <c r="I4195" s="874"/>
      <c r="J4195" s="874"/>
      <c r="K4195" s="874"/>
      <c r="L4195" s="874"/>
      <c r="P4195" s="286">
        <v>44007.125</v>
      </c>
      <c r="Q4195">
        <v>309.05900000000003</v>
      </c>
      <c r="S4195" s="286">
        <v>44600.208333333336</v>
      </c>
      <c r="T4195" s="461">
        <v>43.452820000000003</v>
      </c>
      <c r="V4195" s="286">
        <v>45069.458333333336</v>
      </c>
      <c r="W4195" t="s">
        <v>1739</v>
      </c>
    </row>
    <row r="4196" spans="4:23" x14ac:dyDescent="0.2">
      <c r="D4196" s="408" t="s">
        <v>1322</v>
      </c>
      <c r="E4196" s="277">
        <v>6.114068333333333</v>
      </c>
      <c r="F4196" s="874"/>
      <c r="G4196" s="874"/>
      <c r="H4196" s="874"/>
      <c r="I4196" s="874"/>
      <c r="J4196" s="874"/>
      <c r="K4196" s="874"/>
      <c r="L4196" s="874"/>
      <c r="P4196" s="286">
        <v>44007.166666666664</v>
      </c>
      <c r="Q4196">
        <v>29.5745</v>
      </c>
      <c r="S4196" s="286">
        <v>44600.25</v>
      </c>
      <c r="T4196" s="461">
        <v>25.872779999999999</v>
      </c>
      <c r="V4196" s="286">
        <v>45069.5</v>
      </c>
      <c r="W4196" t="s">
        <v>1739</v>
      </c>
    </row>
    <row r="4197" spans="4:23" x14ac:dyDescent="0.2">
      <c r="D4197" s="408" t="s">
        <v>1323</v>
      </c>
      <c r="E4197" s="277">
        <v>5.7497216666666677</v>
      </c>
      <c r="F4197" s="874"/>
      <c r="G4197" s="874"/>
      <c r="H4197" s="874"/>
      <c r="I4197" s="874"/>
      <c r="J4197" s="874"/>
      <c r="K4197" s="874"/>
      <c r="L4197" s="874"/>
      <c r="P4197" s="286">
        <v>44007.208333333336</v>
      </c>
      <c r="Q4197">
        <v>18.124333333333325</v>
      </c>
      <c r="S4197" s="286">
        <v>44600.291666666664</v>
      </c>
      <c r="T4197" s="461">
        <v>87.69041</v>
      </c>
      <c r="V4197" s="286">
        <v>45069.541666666664</v>
      </c>
      <c r="W4197" t="s">
        <v>1739</v>
      </c>
    </row>
    <row r="4198" spans="4:23" x14ac:dyDescent="0.2">
      <c r="D4198" s="408" t="s">
        <v>1324</v>
      </c>
      <c r="E4198" s="277">
        <v>5.8445349999999987</v>
      </c>
      <c r="F4198" s="874"/>
      <c r="G4198" s="874"/>
      <c r="H4198" s="874"/>
      <c r="I4198" s="874"/>
      <c r="J4198" s="874"/>
      <c r="K4198" s="874"/>
      <c r="L4198" s="874"/>
      <c r="P4198" s="286">
        <v>44007.25</v>
      </c>
      <c r="Q4198">
        <v>33.229166666666657</v>
      </c>
      <c r="S4198" s="286">
        <v>44600.333333333336</v>
      </c>
      <c r="T4198" s="461">
        <v>193.63720000000001</v>
      </c>
      <c r="V4198" s="286">
        <v>45069.583333333336</v>
      </c>
      <c r="W4198" t="s">
        <v>1739</v>
      </c>
    </row>
    <row r="4199" spans="4:23" x14ac:dyDescent="0.2">
      <c r="D4199" s="408" t="s">
        <v>1325</v>
      </c>
      <c r="E4199" s="277">
        <v>5.609538333333334</v>
      </c>
      <c r="F4199" s="874"/>
      <c r="G4199" s="874"/>
      <c r="H4199" s="874"/>
      <c r="I4199" s="874"/>
      <c r="J4199" s="874"/>
      <c r="K4199" s="874"/>
      <c r="L4199" s="874"/>
      <c r="P4199" s="286">
        <v>44007.291666666664</v>
      </c>
      <c r="Q4199">
        <v>81.927833333333353</v>
      </c>
      <c r="S4199" s="286">
        <v>44600.375</v>
      </c>
      <c r="T4199" s="461">
        <v>94.935329999999993</v>
      </c>
      <c r="V4199" s="286">
        <v>45069.625</v>
      </c>
      <c r="W4199" t="s">
        <v>1739</v>
      </c>
    </row>
    <row r="4200" spans="4:23" x14ac:dyDescent="0.2">
      <c r="D4200" s="408" t="s">
        <v>1326</v>
      </c>
      <c r="E4200" s="277">
        <v>5.4907766666666644</v>
      </c>
      <c r="F4200" s="874"/>
      <c r="G4200" s="874"/>
      <c r="H4200" s="874"/>
      <c r="I4200" s="874"/>
      <c r="J4200" s="874"/>
      <c r="K4200" s="874"/>
      <c r="L4200" s="874"/>
      <c r="P4200" s="286">
        <v>44007.333333333336</v>
      </c>
      <c r="Q4200">
        <v>182.1008333333333</v>
      </c>
      <c r="S4200" s="286">
        <v>44600.416666666664</v>
      </c>
      <c r="T4200" s="461">
        <v>107.4931</v>
      </c>
      <c r="V4200" s="286">
        <v>45069.666666666664</v>
      </c>
      <c r="W4200" t="s">
        <v>1739</v>
      </c>
    </row>
    <row r="4201" spans="4:23" x14ac:dyDescent="0.2">
      <c r="D4201" s="408" t="s">
        <v>1327</v>
      </c>
      <c r="E4201" s="277">
        <v>5.3965283333333334</v>
      </c>
      <c r="F4201" s="874"/>
      <c r="G4201" s="874"/>
      <c r="H4201" s="874"/>
      <c r="I4201" s="874"/>
      <c r="J4201" s="874"/>
      <c r="K4201" s="874"/>
      <c r="L4201" s="874"/>
      <c r="P4201" s="286">
        <v>44007.375</v>
      </c>
      <c r="Q4201">
        <v>108.22066666666669</v>
      </c>
      <c r="S4201" s="286">
        <v>44600.458333333336</v>
      </c>
      <c r="T4201" s="461">
        <v>48.495220000000003</v>
      </c>
      <c r="V4201" s="286">
        <v>45069.708333333336</v>
      </c>
      <c r="W4201" t="s">
        <v>1739</v>
      </c>
    </row>
    <row r="4202" spans="4:23" x14ac:dyDescent="0.2">
      <c r="D4202" s="408" t="s">
        <v>1328</v>
      </c>
      <c r="E4202" s="277">
        <v>4.8985316666666678</v>
      </c>
      <c r="F4202" s="874"/>
      <c r="G4202" s="874"/>
      <c r="H4202" s="874"/>
      <c r="I4202" s="874"/>
      <c r="J4202" s="874"/>
      <c r="K4202" s="874"/>
      <c r="L4202" s="874"/>
      <c r="P4202" s="286">
        <v>44007.416666666664</v>
      </c>
      <c r="Q4202">
        <v>84.256666666666661</v>
      </c>
      <c r="S4202" s="286">
        <v>44600.5</v>
      </c>
      <c r="T4202" s="461">
        <v>91.320260000000005</v>
      </c>
      <c r="V4202" s="286">
        <v>45069.75</v>
      </c>
      <c r="W4202" t="s">
        <v>1739</v>
      </c>
    </row>
    <row r="4203" spans="4:23" x14ac:dyDescent="0.2">
      <c r="D4203" s="408" t="s">
        <v>1329</v>
      </c>
      <c r="E4203" s="277">
        <v>4.9842683333333344</v>
      </c>
      <c r="F4203" s="874"/>
      <c r="G4203" s="874"/>
      <c r="H4203" s="874"/>
      <c r="I4203" s="874"/>
      <c r="J4203" s="874"/>
      <c r="K4203" s="874"/>
      <c r="L4203" s="874"/>
      <c r="P4203" s="286">
        <v>44007.458333333336</v>
      </c>
      <c r="Q4203">
        <v>54.188999999999979</v>
      </c>
      <c r="S4203" s="286">
        <v>44600.541666666664</v>
      </c>
      <c r="T4203" s="461">
        <v>110.9569</v>
      </c>
      <c r="V4203" s="286">
        <v>45069.791666666664</v>
      </c>
      <c r="W4203" t="s">
        <v>1739</v>
      </c>
    </row>
    <row r="4204" spans="4:23" x14ac:dyDescent="0.2">
      <c r="D4204" s="408" t="s">
        <v>1330</v>
      </c>
      <c r="E4204" s="277">
        <v>4.6457366666666653</v>
      </c>
      <c r="F4204" s="874"/>
      <c r="G4204" s="874"/>
      <c r="H4204" s="874"/>
      <c r="I4204" s="874"/>
      <c r="J4204" s="874"/>
      <c r="K4204" s="874"/>
      <c r="L4204" s="874"/>
      <c r="P4204" s="286">
        <v>44007.5</v>
      </c>
      <c r="Q4204">
        <v>3.4791666666666665</v>
      </c>
      <c r="S4204" s="286">
        <v>44600.583333333336</v>
      </c>
      <c r="T4204" s="461">
        <v>24.010120000000001</v>
      </c>
      <c r="V4204" s="286">
        <v>45069.833333333336</v>
      </c>
      <c r="W4204" t="s">
        <v>1739</v>
      </c>
    </row>
    <row r="4205" spans="4:23" x14ac:dyDescent="0.2">
      <c r="D4205" s="408" t="s">
        <v>1331</v>
      </c>
      <c r="E4205" s="277">
        <v>4.6529600000000011</v>
      </c>
      <c r="F4205" s="874"/>
      <c r="G4205" s="874"/>
      <c r="H4205" s="874"/>
      <c r="I4205" s="874"/>
      <c r="J4205" s="874"/>
      <c r="K4205" s="874"/>
      <c r="L4205" s="874"/>
      <c r="P4205" s="286">
        <v>44007.541666666664</v>
      </c>
      <c r="Q4205">
        <v>15.124833333333331</v>
      </c>
      <c r="S4205" s="286">
        <v>44600.625</v>
      </c>
      <c r="T4205" s="461">
        <v>67.649379999999994</v>
      </c>
      <c r="V4205" s="286">
        <v>45069.875</v>
      </c>
      <c r="W4205" t="s">
        <v>1739</v>
      </c>
    </row>
    <row r="4206" spans="4:23" x14ac:dyDescent="0.2">
      <c r="D4206" s="408" t="s">
        <v>1332</v>
      </c>
      <c r="E4206" s="277">
        <v>3.3111616666666666</v>
      </c>
      <c r="F4206" s="874"/>
      <c r="G4206" s="874"/>
      <c r="H4206" s="874"/>
      <c r="I4206" s="874"/>
      <c r="J4206" s="874"/>
      <c r="K4206" s="874"/>
      <c r="L4206" s="874"/>
      <c r="P4206" s="286">
        <v>44007.583333333336</v>
      </c>
      <c r="Q4206">
        <v>12.165166666666664</v>
      </c>
      <c r="S4206" s="286">
        <v>44600.666666666664</v>
      </c>
      <c r="T4206" s="461">
        <v>124.50369999999999</v>
      </c>
      <c r="V4206" s="286">
        <v>45070.291666666664</v>
      </c>
      <c r="W4206" t="s">
        <v>1739</v>
      </c>
    </row>
    <row r="4207" spans="4:23" x14ac:dyDescent="0.2">
      <c r="D4207" s="408" t="s">
        <v>1333</v>
      </c>
      <c r="E4207" s="277">
        <v>3.7895499999999993</v>
      </c>
      <c r="F4207" s="874"/>
      <c r="G4207" s="874"/>
      <c r="H4207" s="874"/>
      <c r="I4207" s="874"/>
      <c r="J4207" s="874"/>
      <c r="K4207" s="874"/>
      <c r="L4207" s="874"/>
      <c r="P4207" s="286">
        <v>44007.625</v>
      </c>
      <c r="Q4207">
        <v>12.252833333333331</v>
      </c>
      <c r="S4207" s="286">
        <v>44600.708333333336</v>
      </c>
      <c r="T4207" s="461">
        <v>72.587810000000005</v>
      </c>
      <c r="V4207" s="286">
        <v>45070.333333333336</v>
      </c>
      <c r="W4207" t="s">
        <v>1739</v>
      </c>
    </row>
    <row r="4208" spans="4:23" x14ac:dyDescent="0.2">
      <c r="D4208" s="408" t="s">
        <v>1334</v>
      </c>
      <c r="E4208" s="277">
        <v>4.0085583333333332</v>
      </c>
      <c r="F4208" s="874"/>
      <c r="G4208" s="874"/>
      <c r="H4208" s="874"/>
      <c r="I4208" s="874"/>
      <c r="J4208" s="874"/>
      <c r="K4208" s="874"/>
      <c r="L4208" s="874"/>
      <c r="P4208" s="286">
        <v>44007.666666666664</v>
      </c>
      <c r="Q4208">
        <v>10.763333333333328</v>
      </c>
      <c r="S4208" s="286">
        <v>44600.75</v>
      </c>
      <c r="T4208" s="461">
        <v>50.537080000000003</v>
      </c>
      <c r="V4208" s="286">
        <v>45070.375</v>
      </c>
      <c r="W4208" t="s">
        <v>1739</v>
      </c>
    </row>
    <row r="4209" spans="4:23" ht="15" x14ac:dyDescent="0.25">
      <c r="D4209" s="406" t="s">
        <v>1121</v>
      </c>
      <c r="E4209" s="407"/>
      <c r="F4209" s="874"/>
      <c r="G4209" s="874"/>
      <c r="H4209" s="874"/>
      <c r="I4209" s="874"/>
      <c r="J4209" s="874"/>
      <c r="K4209" s="874"/>
      <c r="L4209" s="874"/>
      <c r="P4209" s="286">
        <v>44007.708333333336</v>
      </c>
      <c r="Q4209">
        <v>10.744000000000003</v>
      </c>
      <c r="S4209" s="286">
        <v>44600.791666666664</v>
      </c>
      <c r="T4209" s="461">
        <v>37.756929999999997</v>
      </c>
      <c r="V4209" s="286">
        <v>45070.416666666664</v>
      </c>
      <c r="W4209" t="s">
        <v>1739</v>
      </c>
    </row>
    <row r="4210" spans="4:23" x14ac:dyDescent="0.2">
      <c r="D4210" s="408" t="s">
        <v>1311</v>
      </c>
      <c r="E4210" s="277">
        <v>3.2889266666666668</v>
      </c>
      <c r="F4210" s="874"/>
      <c r="G4210" s="874"/>
      <c r="H4210" s="874"/>
      <c r="I4210" s="874"/>
      <c r="J4210" s="874"/>
      <c r="K4210" s="874"/>
      <c r="L4210" s="874"/>
      <c r="P4210" s="286">
        <v>44007.75</v>
      </c>
      <c r="Q4210">
        <v>9.5434999999999999</v>
      </c>
      <c r="S4210" s="286">
        <v>44600.833333333336</v>
      </c>
      <c r="T4210" s="461">
        <v>64.647530000000003</v>
      </c>
      <c r="V4210" s="286">
        <v>45070.458333333336</v>
      </c>
      <c r="W4210" t="s">
        <v>1739</v>
      </c>
    </row>
    <row r="4211" spans="4:23" x14ac:dyDescent="0.2">
      <c r="D4211" s="408" t="s">
        <v>1312</v>
      </c>
      <c r="E4211" s="277">
        <v>0.49248000000000075</v>
      </c>
      <c r="F4211" s="874"/>
      <c r="G4211" s="874"/>
      <c r="H4211" s="874"/>
      <c r="I4211" s="874"/>
      <c r="J4211" s="874"/>
      <c r="K4211" s="874"/>
      <c r="L4211" s="874"/>
      <c r="P4211" s="286">
        <v>44007.791666666664</v>
      </c>
      <c r="Q4211">
        <v>9.3711666666666638</v>
      </c>
      <c r="S4211" s="286">
        <v>44600.875</v>
      </c>
      <c r="T4211" s="461">
        <v>0</v>
      </c>
      <c r="V4211" s="286">
        <v>45070.5</v>
      </c>
      <c r="W4211" t="s">
        <v>1739</v>
      </c>
    </row>
    <row r="4212" spans="4:23" x14ac:dyDescent="0.2">
      <c r="D4212" s="408" t="s">
        <v>1313</v>
      </c>
      <c r="E4212" s="277">
        <v>4.2250733333333326</v>
      </c>
      <c r="F4212" s="874"/>
      <c r="G4212" s="874"/>
      <c r="H4212" s="874"/>
      <c r="I4212" s="874"/>
      <c r="J4212" s="874"/>
      <c r="K4212" s="874"/>
      <c r="L4212" s="874"/>
      <c r="P4212" s="286">
        <v>44007.833333333336</v>
      </c>
      <c r="Q4212">
        <v>8.724499999999999</v>
      </c>
      <c r="S4212" s="286">
        <v>44600.916666666664</v>
      </c>
      <c r="T4212" s="461">
        <v>16.149319999999999</v>
      </c>
      <c r="V4212" s="286">
        <v>45070.541666666664</v>
      </c>
      <c r="W4212" t="s">
        <v>1739</v>
      </c>
    </row>
    <row r="4213" spans="4:23" x14ac:dyDescent="0.2">
      <c r="D4213" s="408" t="s">
        <v>1314</v>
      </c>
      <c r="E4213" s="277">
        <v>268.1545916666667</v>
      </c>
      <c r="F4213" s="874"/>
      <c r="G4213" s="874"/>
      <c r="H4213" s="874"/>
      <c r="I4213" s="874"/>
      <c r="J4213" s="874"/>
      <c r="K4213" s="874"/>
      <c r="L4213" s="874"/>
      <c r="P4213" s="286">
        <v>44007.875</v>
      </c>
      <c r="Q4213">
        <v>8.3908333333333331</v>
      </c>
      <c r="S4213" s="286">
        <v>44600.958333333336</v>
      </c>
      <c r="T4213" s="461">
        <v>33.436619999999998</v>
      </c>
      <c r="V4213" s="286">
        <v>45070.583333333336</v>
      </c>
      <c r="W4213" t="s">
        <v>1739</v>
      </c>
    </row>
    <row r="4214" spans="4:23" x14ac:dyDescent="0.2">
      <c r="D4214" s="408" t="s">
        <v>1315</v>
      </c>
      <c r="E4214" s="277">
        <v>10.71718166666667</v>
      </c>
      <c r="F4214" s="874"/>
      <c r="G4214" s="874"/>
      <c r="H4214" s="874"/>
      <c r="I4214" s="874"/>
      <c r="J4214" s="874"/>
      <c r="K4214" s="874"/>
      <c r="L4214" s="874"/>
      <c r="P4214" s="286">
        <v>44007.916666666664</v>
      </c>
      <c r="Q4214">
        <v>7.865499999999999</v>
      </c>
      <c r="S4214" s="286">
        <v>44601</v>
      </c>
      <c r="T4214" s="461">
        <v>10.30001</v>
      </c>
      <c r="V4214" s="286">
        <v>45070.625</v>
      </c>
      <c r="W4214" t="s">
        <v>1739</v>
      </c>
    </row>
    <row r="4215" spans="4:23" x14ac:dyDescent="0.2">
      <c r="D4215" s="408" t="s">
        <v>1316</v>
      </c>
      <c r="E4215" s="277">
        <v>7.9487183333333329</v>
      </c>
      <c r="F4215" s="874"/>
      <c r="G4215" s="874"/>
      <c r="H4215" s="874"/>
      <c r="I4215" s="874"/>
      <c r="J4215" s="874"/>
      <c r="K4215" s="874"/>
      <c r="L4215" s="874"/>
      <c r="P4215" s="286">
        <v>44007.958333333336</v>
      </c>
      <c r="Q4215">
        <v>7.9309999999999983</v>
      </c>
      <c r="S4215" s="286">
        <v>44601.041666666664</v>
      </c>
      <c r="T4215" s="461">
        <v>8.0228090000000005</v>
      </c>
      <c r="V4215" s="286">
        <v>45070.666666666664</v>
      </c>
      <c r="W4215" t="s">
        <v>1739</v>
      </c>
    </row>
    <row r="4216" spans="4:23" x14ac:dyDescent="0.2">
      <c r="D4216" s="408" t="s">
        <v>1317</v>
      </c>
      <c r="E4216" s="277">
        <v>6.7257883333333321</v>
      </c>
      <c r="F4216" s="874"/>
      <c r="G4216" s="874"/>
      <c r="H4216" s="874"/>
      <c r="I4216" s="874"/>
      <c r="J4216" s="874"/>
      <c r="K4216" s="874"/>
      <c r="L4216" s="874"/>
      <c r="P4216" s="286">
        <v>44008</v>
      </c>
      <c r="Q4216">
        <v>7.9661666666666653</v>
      </c>
      <c r="S4216" s="286">
        <v>44601.083333333336</v>
      </c>
      <c r="T4216" s="461">
        <v>7.6281330000000001</v>
      </c>
      <c r="V4216" s="286">
        <v>45070.708333333336</v>
      </c>
      <c r="W4216" t="s">
        <v>1739</v>
      </c>
    </row>
    <row r="4217" spans="4:23" x14ac:dyDescent="0.2">
      <c r="D4217" s="408" t="s">
        <v>1318</v>
      </c>
      <c r="E4217" s="277">
        <v>6.2232016666666654</v>
      </c>
      <c r="F4217" s="874"/>
      <c r="G4217" s="874"/>
      <c r="H4217" s="874"/>
      <c r="I4217" s="874"/>
      <c r="J4217" s="874"/>
      <c r="K4217" s="874"/>
      <c r="L4217" s="874"/>
      <c r="P4217" s="286">
        <v>44008.041666666664</v>
      </c>
      <c r="Q4217">
        <v>8.3149999999999995</v>
      </c>
      <c r="S4217" s="286">
        <v>44601.125</v>
      </c>
      <c r="T4217" s="461">
        <v>10.59052</v>
      </c>
      <c r="V4217" s="286">
        <v>45070.75</v>
      </c>
      <c r="W4217" t="s">
        <v>1739</v>
      </c>
    </row>
    <row r="4218" spans="4:23" x14ac:dyDescent="0.2">
      <c r="D4218" s="408" t="s">
        <v>1319</v>
      </c>
      <c r="E4218" s="277">
        <v>5.8357666666666672</v>
      </c>
      <c r="F4218" s="874"/>
      <c r="G4218" s="874"/>
      <c r="H4218" s="874"/>
      <c r="I4218" s="874"/>
      <c r="J4218" s="874"/>
      <c r="K4218" s="874"/>
      <c r="L4218" s="874"/>
      <c r="P4218" s="286">
        <v>44008.083333333336</v>
      </c>
      <c r="Q4218">
        <v>8.3501666666666647</v>
      </c>
      <c r="S4218" s="286">
        <v>44601.166666666664</v>
      </c>
      <c r="T4218" s="461">
        <v>9.6074889999999993</v>
      </c>
      <c r="V4218" s="286">
        <v>45070.791666666664</v>
      </c>
      <c r="W4218" t="s">
        <v>1739</v>
      </c>
    </row>
    <row r="4219" spans="4:23" x14ac:dyDescent="0.2">
      <c r="D4219" s="408" t="s">
        <v>1320</v>
      </c>
      <c r="E4219" s="277">
        <v>5.721236666666667</v>
      </c>
      <c r="F4219" s="874"/>
      <c r="G4219" s="874"/>
      <c r="H4219" s="874"/>
      <c r="I4219" s="874"/>
      <c r="J4219" s="874"/>
      <c r="K4219" s="874"/>
      <c r="L4219" s="874"/>
      <c r="P4219" s="286">
        <v>44008.125</v>
      </c>
      <c r="Q4219">
        <v>304.1696666666665</v>
      </c>
      <c r="S4219" s="286">
        <v>44601.208333333336</v>
      </c>
      <c r="T4219" s="461">
        <v>106.4093</v>
      </c>
      <c r="V4219" s="286">
        <v>45070.833333333336</v>
      </c>
      <c r="W4219" t="s">
        <v>1739</v>
      </c>
    </row>
    <row r="4220" spans="4:23" x14ac:dyDescent="0.2">
      <c r="D4220" s="408" t="s">
        <v>1321</v>
      </c>
      <c r="E4220" s="277">
        <v>5.5452599999999981</v>
      </c>
      <c r="F4220" s="874"/>
      <c r="G4220" s="874"/>
      <c r="H4220" s="874"/>
      <c r="I4220" s="874"/>
      <c r="J4220" s="874"/>
      <c r="K4220" s="874"/>
      <c r="L4220" s="874"/>
      <c r="P4220" s="286">
        <v>44008.166666666664</v>
      </c>
      <c r="Q4220">
        <v>25.667333333333342</v>
      </c>
      <c r="S4220" s="286">
        <v>44601.25</v>
      </c>
      <c r="T4220" s="461">
        <v>9.9026250000000005</v>
      </c>
      <c r="V4220" s="286">
        <v>45070.875</v>
      </c>
      <c r="W4220" t="s">
        <v>1739</v>
      </c>
    </row>
    <row r="4221" spans="4:23" x14ac:dyDescent="0.2">
      <c r="D4221" s="408" t="s">
        <v>1322</v>
      </c>
      <c r="E4221" s="277">
        <v>5.570943333333334</v>
      </c>
      <c r="F4221" s="874"/>
      <c r="G4221" s="874"/>
      <c r="H4221" s="874"/>
      <c r="I4221" s="874"/>
      <c r="J4221" s="874"/>
      <c r="K4221" s="874"/>
      <c r="L4221" s="874"/>
      <c r="P4221" s="286">
        <v>44008.208333333336</v>
      </c>
      <c r="Q4221">
        <v>17.145666666666671</v>
      </c>
      <c r="S4221" s="286">
        <v>44601.291666666664</v>
      </c>
      <c r="T4221" s="461">
        <v>6.6542529999999998</v>
      </c>
      <c r="V4221" s="286">
        <v>45071.291666666664</v>
      </c>
      <c r="W4221" t="s">
        <v>1739</v>
      </c>
    </row>
    <row r="4222" spans="4:23" x14ac:dyDescent="0.2">
      <c r="D4222" s="408" t="s">
        <v>1323</v>
      </c>
      <c r="E4222" s="277">
        <v>5.795348333333334</v>
      </c>
      <c r="F4222" s="874"/>
      <c r="G4222" s="874"/>
      <c r="H4222" s="874"/>
      <c r="I4222" s="874"/>
      <c r="J4222" s="874"/>
      <c r="K4222" s="874"/>
      <c r="L4222" s="874"/>
      <c r="P4222" s="286">
        <v>44008.25</v>
      </c>
      <c r="Q4222">
        <v>21.350166666666667</v>
      </c>
      <c r="S4222" s="286">
        <v>44601.333333333336</v>
      </c>
      <c r="T4222" s="461">
        <v>5.9789570000000003</v>
      </c>
      <c r="V4222" s="286">
        <v>45071.333333333336</v>
      </c>
      <c r="W4222" t="s">
        <v>1739</v>
      </c>
    </row>
    <row r="4223" spans="4:23" x14ac:dyDescent="0.2">
      <c r="D4223" s="408" t="s">
        <v>1324</v>
      </c>
      <c r="E4223" s="277">
        <v>5.9594683333333318</v>
      </c>
      <c r="F4223" s="874"/>
      <c r="G4223" s="874"/>
      <c r="H4223" s="874"/>
      <c r="I4223" s="874"/>
      <c r="J4223" s="874"/>
      <c r="K4223" s="874"/>
      <c r="L4223" s="874"/>
      <c r="P4223" s="286">
        <v>44008.291666666664</v>
      </c>
      <c r="Q4223">
        <v>77.869500000000016</v>
      </c>
      <c r="S4223" s="286">
        <v>44601.375</v>
      </c>
      <c r="T4223" s="461">
        <v>5.5323359999999999</v>
      </c>
      <c r="V4223" s="286">
        <v>45071.375</v>
      </c>
      <c r="W4223" t="s">
        <v>1739</v>
      </c>
    </row>
    <row r="4224" spans="4:23" x14ac:dyDescent="0.2">
      <c r="D4224" s="408" t="s">
        <v>1325</v>
      </c>
      <c r="E4224" s="277">
        <v>6.4893516666666677</v>
      </c>
      <c r="F4224" s="874"/>
      <c r="G4224" s="874"/>
      <c r="H4224" s="874"/>
      <c r="I4224" s="874"/>
      <c r="J4224" s="874"/>
      <c r="K4224" s="874"/>
      <c r="L4224" s="874"/>
      <c r="P4224" s="286">
        <v>44008.333333333336</v>
      </c>
      <c r="Q4224">
        <v>194.60483333333332</v>
      </c>
      <c r="S4224" s="286">
        <v>44601.416666666664</v>
      </c>
      <c r="T4224" s="461">
        <v>52.702500000000001</v>
      </c>
      <c r="V4224" s="286">
        <v>45071.416666666664</v>
      </c>
      <c r="W4224" t="s">
        <v>1739</v>
      </c>
    </row>
    <row r="4225" spans="4:23" x14ac:dyDescent="0.2">
      <c r="D4225" s="408" t="s">
        <v>1326</v>
      </c>
      <c r="E4225" s="277">
        <v>9.3364916666666673</v>
      </c>
      <c r="F4225" s="874"/>
      <c r="G4225" s="874"/>
      <c r="H4225" s="874"/>
      <c r="I4225" s="874"/>
      <c r="J4225" s="874"/>
      <c r="K4225" s="874"/>
      <c r="L4225" s="874"/>
      <c r="P4225" s="286">
        <v>44008.375</v>
      </c>
      <c r="Q4225">
        <v>45.25350000000001</v>
      </c>
      <c r="S4225" s="286">
        <v>44601.458333333336</v>
      </c>
      <c r="T4225" s="461">
        <v>136.34219999999999</v>
      </c>
      <c r="V4225" s="286">
        <v>45071.458333333336</v>
      </c>
      <c r="W4225" t="s">
        <v>1739</v>
      </c>
    </row>
    <row r="4226" spans="4:23" x14ac:dyDescent="0.2">
      <c r="D4226" s="408" t="s">
        <v>1327</v>
      </c>
      <c r="E4226" s="277">
        <v>5.5962466666666666</v>
      </c>
      <c r="F4226" s="874"/>
      <c r="G4226" s="874"/>
      <c r="H4226" s="874"/>
      <c r="I4226" s="874"/>
      <c r="J4226" s="874"/>
      <c r="K4226" s="874"/>
      <c r="L4226" s="874"/>
      <c r="P4226" s="286">
        <v>44008.416666666664</v>
      </c>
      <c r="Q4226">
        <v>56.62916666666667</v>
      </c>
      <c r="S4226" s="286">
        <v>44601.5</v>
      </c>
      <c r="T4226" s="461">
        <v>70.85078</v>
      </c>
      <c r="V4226" s="286">
        <v>45071.5</v>
      </c>
      <c r="W4226" t="s">
        <v>1739</v>
      </c>
    </row>
    <row r="4227" spans="4:23" x14ac:dyDescent="0.2">
      <c r="D4227" s="408" t="s">
        <v>1328</v>
      </c>
      <c r="E4227" s="277">
        <v>5.383726666666667</v>
      </c>
      <c r="F4227" s="874"/>
      <c r="G4227" s="874"/>
      <c r="H4227" s="874"/>
      <c r="I4227" s="874"/>
      <c r="J4227" s="874"/>
      <c r="K4227" s="874"/>
      <c r="L4227" s="874"/>
      <c r="P4227" s="286">
        <v>44008.458333333336</v>
      </c>
      <c r="Q4227">
        <v>21.187166666666666</v>
      </c>
      <c r="S4227" s="286">
        <v>44601.541666666664</v>
      </c>
      <c r="T4227" s="461">
        <v>128.33930000000001</v>
      </c>
      <c r="V4227" s="286">
        <v>45071.541666666664</v>
      </c>
      <c r="W4227" t="s">
        <v>1739</v>
      </c>
    </row>
    <row r="4228" spans="4:23" x14ac:dyDescent="0.2">
      <c r="D4228" s="408" t="s">
        <v>1329</v>
      </c>
      <c r="E4228" s="277">
        <v>4.8804516666666675</v>
      </c>
      <c r="F4228" s="874"/>
      <c r="G4228" s="874"/>
      <c r="H4228" s="874"/>
      <c r="I4228" s="874"/>
      <c r="J4228" s="874"/>
      <c r="K4228" s="874"/>
      <c r="L4228" s="874"/>
      <c r="P4228" s="286">
        <v>44008.5</v>
      </c>
      <c r="Q4228">
        <v>16.248333333333331</v>
      </c>
      <c r="S4228" s="286">
        <v>44601.583333333336</v>
      </c>
      <c r="T4228" s="461">
        <v>83.846289999999996</v>
      </c>
      <c r="V4228" s="286">
        <v>45071.583333333336</v>
      </c>
      <c r="W4228" t="s">
        <v>1739</v>
      </c>
    </row>
    <row r="4229" spans="4:23" x14ac:dyDescent="0.2">
      <c r="D4229" s="408" t="s">
        <v>1330</v>
      </c>
      <c r="E4229" s="277">
        <v>7.0657633333333347</v>
      </c>
      <c r="F4229" s="874"/>
      <c r="G4229" s="874"/>
      <c r="H4229" s="874"/>
      <c r="I4229" s="874"/>
      <c r="J4229" s="874"/>
      <c r="K4229" s="874"/>
      <c r="L4229" s="874"/>
      <c r="P4229" s="286">
        <v>44008.541666666664</v>
      </c>
      <c r="Q4229">
        <v>14.620333333333337</v>
      </c>
      <c r="S4229" s="286">
        <v>44601.625</v>
      </c>
      <c r="T4229" s="461">
        <v>88.063770000000005</v>
      </c>
      <c r="V4229" s="286">
        <v>45071.625</v>
      </c>
      <c r="W4229" t="s">
        <v>1739</v>
      </c>
    </row>
    <row r="4230" spans="4:23" x14ac:dyDescent="0.2">
      <c r="D4230" s="408" t="s">
        <v>1331</v>
      </c>
      <c r="E4230" s="277">
        <v>3.6867600000000009</v>
      </c>
      <c r="F4230" s="874"/>
      <c r="G4230" s="874"/>
      <c r="H4230" s="874"/>
      <c r="I4230" s="874"/>
      <c r="J4230" s="874"/>
      <c r="K4230" s="874"/>
      <c r="L4230" s="874"/>
      <c r="P4230" s="286">
        <v>44008.583333333336</v>
      </c>
      <c r="Q4230">
        <v>12.432666666666668</v>
      </c>
      <c r="S4230" s="286">
        <v>44601.666666666664</v>
      </c>
      <c r="T4230" s="461">
        <v>206.77160000000001</v>
      </c>
      <c r="V4230" s="286">
        <v>45071.666666666664</v>
      </c>
      <c r="W4230" t="s">
        <v>1739</v>
      </c>
    </row>
    <row r="4231" spans="4:23" x14ac:dyDescent="0.2">
      <c r="D4231" s="408" t="s">
        <v>1332</v>
      </c>
      <c r="E4231" s="277">
        <v>6.6465949999999969</v>
      </c>
      <c r="F4231" s="874"/>
      <c r="G4231" s="874"/>
      <c r="H4231" s="874"/>
      <c r="I4231" s="874"/>
      <c r="J4231" s="874"/>
      <c r="K4231" s="874"/>
      <c r="L4231" s="874"/>
      <c r="P4231" s="286">
        <v>44008.625</v>
      </c>
      <c r="Q4231">
        <v>10.897333333333336</v>
      </c>
      <c r="S4231" s="286">
        <v>44601.708333333336</v>
      </c>
      <c r="T4231" s="461">
        <v>92.696749999999994</v>
      </c>
      <c r="V4231" s="286">
        <v>45071.708333333336</v>
      </c>
      <c r="W4231" t="s">
        <v>1739</v>
      </c>
    </row>
    <row r="4232" spans="4:23" x14ac:dyDescent="0.2">
      <c r="D4232" s="408" t="s">
        <v>1333</v>
      </c>
      <c r="E4232" s="277">
        <v>5.9463949999999999</v>
      </c>
      <c r="F4232" s="874"/>
      <c r="G4232" s="874"/>
      <c r="H4232" s="874"/>
      <c r="I4232" s="874"/>
      <c r="J4232" s="874"/>
      <c r="K4232" s="874"/>
      <c r="L4232" s="874"/>
      <c r="P4232" s="286">
        <v>44008.666666666664</v>
      </c>
      <c r="Q4232">
        <v>10.09166666666667</v>
      </c>
      <c r="S4232" s="286">
        <v>44601.75</v>
      </c>
      <c r="T4232" s="461">
        <v>155.2835</v>
      </c>
      <c r="V4232" s="286">
        <v>45071.75</v>
      </c>
      <c r="W4232" t="s">
        <v>1739</v>
      </c>
    </row>
    <row r="4233" spans="4:23" x14ac:dyDescent="0.2">
      <c r="D4233" s="408" t="s">
        <v>1334</v>
      </c>
      <c r="E4233" s="277">
        <v>5.689053333333332</v>
      </c>
      <c r="F4233" s="874"/>
      <c r="G4233" s="874"/>
      <c r="H4233" s="874"/>
      <c r="I4233" s="874"/>
      <c r="J4233" s="874"/>
      <c r="K4233" s="874"/>
      <c r="L4233" s="874"/>
      <c r="P4233" s="286">
        <v>44008.708333333336</v>
      </c>
      <c r="Q4233">
        <v>9.4938333333333329</v>
      </c>
      <c r="S4233" s="286">
        <v>44601.791666666664</v>
      </c>
      <c r="T4233" s="461">
        <v>256.77030000000002</v>
      </c>
      <c r="V4233" s="286">
        <v>45071.791666666664</v>
      </c>
      <c r="W4233" t="s">
        <v>1739</v>
      </c>
    </row>
    <row r="4234" spans="4:23" ht="15" x14ac:dyDescent="0.25">
      <c r="D4234" s="406" t="s">
        <v>1122</v>
      </c>
      <c r="E4234" s="407"/>
      <c r="F4234" s="874"/>
      <c r="G4234" s="874"/>
      <c r="H4234" s="874"/>
      <c r="I4234" s="874"/>
      <c r="J4234" s="874"/>
      <c r="K4234" s="874"/>
      <c r="L4234" s="874"/>
      <c r="P4234" s="286">
        <v>44008.75</v>
      </c>
      <c r="Q4234">
        <v>8.6414999999999971</v>
      </c>
      <c r="S4234" s="286">
        <v>44601.833333333336</v>
      </c>
      <c r="T4234" s="461">
        <v>130.3888</v>
      </c>
      <c r="V4234" s="286">
        <v>45071.833333333336</v>
      </c>
      <c r="W4234" t="s">
        <v>1739</v>
      </c>
    </row>
    <row r="4235" spans="4:23" x14ac:dyDescent="0.2">
      <c r="D4235" s="408" t="s">
        <v>1311</v>
      </c>
      <c r="E4235" s="277">
        <v>6.0521516666666653</v>
      </c>
      <c r="F4235" s="874"/>
      <c r="G4235" s="874"/>
      <c r="H4235" s="874"/>
      <c r="I4235" s="874"/>
      <c r="J4235" s="874"/>
      <c r="K4235" s="874"/>
      <c r="L4235" s="874"/>
      <c r="P4235" s="286">
        <v>44008.791666666664</v>
      </c>
      <c r="Q4235">
        <v>8.0965000000000007</v>
      </c>
      <c r="S4235" s="286">
        <v>44601.875</v>
      </c>
      <c r="T4235" s="461">
        <v>22.635590000000001</v>
      </c>
      <c r="V4235" s="286">
        <v>45071.875</v>
      </c>
      <c r="W4235" t="s">
        <v>1739</v>
      </c>
    </row>
    <row r="4236" spans="4:23" x14ac:dyDescent="0.2">
      <c r="D4236" s="408" t="s">
        <v>1312</v>
      </c>
      <c r="E4236" s="277">
        <v>6.0212166666666631</v>
      </c>
      <c r="F4236" s="874"/>
      <c r="G4236" s="874"/>
      <c r="H4236" s="874"/>
      <c r="I4236" s="874"/>
      <c r="J4236" s="874"/>
      <c r="K4236" s="874"/>
      <c r="L4236" s="874"/>
      <c r="P4236" s="286">
        <v>44008.833333333336</v>
      </c>
      <c r="Q4236">
        <v>7.4580000000000002</v>
      </c>
      <c r="S4236" s="286">
        <v>44601.916666666664</v>
      </c>
      <c r="T4236" s="461">
        <v>16.433399999999999</v>
      </c>
      <c r="V4236" s="286">
        <v>45072.291666666664</v>
      </c>
      <c r="W4236" t="s">
        <v>1739</v>
      </c>
    </row>
    <row r="4237" spans="4:23" x14ac:dyDescent="0.2">
      <c r="D4237" s="408" t="s">
        <v>1313</v>
      </c>
      <c r="E4237" s="277">
        <v>5.6711983333333356</v>
      </c>
      <c r="F4237" s="874"/>
      <c r="G4237" s="874"/>
      <c r="H4237" s="874"/>
      <c r="I4237" s="874"/>
      <c r="J4237" s="874"/>
      <c r="K4237" s="874"/>
      <c r="L4237" s="874"/>
      <c r="P4237" s="286">
        <v>44008.875</v>
      </c>
      <c r="Q4237">
        <v>6.2103333333333328</v>
      </c>
      <c r="S4237" s="286">
        <v>44601.958333333336</v>
      </c>
      <c r="T4237" s="461">
        <v>15.371130000000001</v>
      </c>
      <c r="V4237" s="286">
        <v>45072.333333333336</v>
      </c>
      <c r="W4237" t="s">
        <v>1739</v>
      </c>
    </row>
    <row r="4238" spans="4:23" x14ac:dyDescent="0.2">
      <c r="D4238" s="408" t="s">
        <v>1314</v>
      </c>
      <c r="E4238" s="277">
        <v>269.90170000000006</v>
      </c>
      <c r="F4238" s="874"/>
      <c r="G4238" s="874"/>
      <c r="H4238" s="874"/>
      <c r="I4238" s="874"/>
      <c r="J4238" s="874"/>
      <c r="K4238" s="874"/>
      <c r="L4238" s="874"/>
      <c r="P4238" s="286">
        <v>44008.916666666664</v>
      </c>
      <c r="Q4238">
        <v>6.3326666666666664</v>
      </c>
      <c r="S4238" s="286">
        <v>44602</v>
      </c>
      <c r="T4238" s="461">
        <v>12.2255</v>
      </c>
      <c r="V4238" s="286">
        <v>45072.375</v>
      </c>
      <c r="W4238" t="s">
        <v>1739</v>
      </c>
    </row>
    <row r="4239" spans="4:23" x14ac:dyDescent="0.2">
      <c r="D4239" s="408" t="s">
        <v>1315</v>
      </c>
      <c r="E4239" s="277">
        <v>16.800531666666668</v>
      </c>
      <c r="F4239" s="874"/>
      <c r="G4239" s="874"/>
      <c r="H4239" s="874"/>
      <c r="I4239" s="874"/>
      <c r="J4239" s="874"/>
      <c r="K4239" s="874"/>
      <c r="L4239" s="874"/>
      <c r="P4239" s="286">
        <v>44008.958333333336</v>
      </c>
      <c r="Q4239">
        <v>9.4936666666666625</v>
      </c>
      <c r="S4239" s="286">
        <v>44602.041666666664</v>
      </c>
      <c r="T4239" s="461">
        <v>8.4198690000000003</v>
      </c>
      <c r="V4239" s="286">
        <v>45072.416666666664</v>
      </c>
      <c r="W4239" t="s">
        <v>1739</v>
      </c>
    </row>
    <row r="4240" spans="4:23" x14ac:dyDescent="0.2">
      <c r="D4240" s="408" t="s">
        <v>1316</v>
      </c>
      <c r="E4240" s="277">
        <v>10.35276166666667</v>
      </c>
      <c r="F4240" s="874"/>
      <c r="G4240" s="874"/>
      <c r="H4240" s="874"/>
      <c r="I4240" s="874"/>
      <c r="J4240" s="874"/>
      <c r="K4240" s="874"/>
      <c r="L4240" s="874"/>
      <c r="P4240" s="286">
        <v>44009</v>
      </c>
      <c r="Q4240">
        <v>9.5401666666666678</v>
      </c>
      <c r="S4240" s="286">
        <v>44602.083333333336</v>
      </c>
      <c r="T4240" s="461">
        <v>6.9836580000000001</v>
      </c>
      <c r="V4240" s="286">
        <v>45072.458333333336</v>
      </c>
      <c r="W4240" t="s">
        <v>1739</v>
      </c>
    </row>
    <row r="4241" spans="4:23" x14ac:dyDescent="0.2">
      <c r="D4241" s="408" t="s">
        <v>1317</v>
      </c>
      <c r="E4241" s="277">
        <v>9.3590299999999989</v>
      </c>
      <c r="F4241" s="874"/>
      <c r="G4241" s="874"/>
      <c r="H4241" s="874"/>
      <c r="I4241" s="874"/>
      <c r="J4241" s="874"/>
      <c r="K4241" s="874"/>
      <c r="L4241" s="874"/>
      <c r="P4241" s="286">
        <v>44009.041666666664</v>
      </c>
      <c r="Q4241">
        <v>10.091833333333334</v>
      </c>
      <c r="S4241" s="286">
        <v>44602.125</v>
      </c>
      <c r="T4241" s="461">
        <v>5.9692889999999998</v>
      </c>
      <c r="V4241" s="286">
        <v>45072.5</v>
      </c>
      <c r="W4241" t="s">
        <v>1739</v>
      </c>
    </row>
    <row r="4242" spans="4:23" x14ac:dyDescent="0.2">
      <c r="D4242" s="408" t="s">
        <v>1318</v>
      </c>
      <c r="E4242" s="277">
        <v>12.26276333333333</v>
      </c>
      <c r="F4242" s="874"/>
      <c r="G4242" s="874"/>
      <c r="H4242" s="874"/>
      <c r="I4242" s="874"/>
      <c r="J4242" s="874"/>
      <c r="K4242" s="874"/>
      <c r="L4242" s="874"/>
      <c r="P4242" s="286">
        <v>44009.083333333336</v>
      </c>
      <c r="Q4242">
        <v>9.8023333333333333</v>
      </c>
      <c r="S4242" s="286">
        <v>44602.166666666664</v>
      </c>
      <c r="T4242" s="461">
        <v>5.1717430000000002</v>
      </c>
      <c r="V4242" s="286">
        <v>45072.541666666664</v>
      </c>
      <c r="W4242" t="s">
        <v>1739</v>
      </c>
    </row>
    <row r="4243" spans="4:23" x14ac:dyDescent="0.2">
      <c r="D4243" s="408" t="s">
        <v>1319</v>
      </c>
      <c r="E4243" s="277">
        <v>70.148749999999978</v>
      </c>
      <c r="F4243" s="874"/>
      <c r="G4243" s="874"/>
      <c r="H4243" s="874"/>
      <c r="I4243" s="874"/>
      <c r="J4243" s="874"/>
      <c r="K4243" s="874"/>
      <c r="L4243" s="874"/>
      <c r="P4243" s="286">
        <v>44009.125</v>
      </c>
      <c r="Q4243">
        <v>316.58550000000002</v>
      </c>
      <c r="S4243" s="286">
        <v>44602.208333333336</v>
      </c>
      <c r="T4243" s="461">
        <v>35.493459999999999</v>
      </c>
      <c r="V4243" s="286">
        <v>45072.583333333336</v>
      </c>
      <c r="W4243" t="s">
        <v>1739</v>
      </c>
    </row>
    <row r="4244" spans="4:23" x14ac:dyDescent="0.2">
      <c r="D4244" s="408" t="s">
        <v>1320</v>
      </c>
      <c r="E4244" s="277">
        <v>195.20003333333332</v>
      </c>
      <c r="F4244" s="874"/>
      <c r="G4244" s="874"/>
      <c r="H4244" s="874"/>
      <c r="I4244" s="874"/>
      <c r="J4244" s="874"/>
      <c r="K4244" s="874"/>
      <c r="L4244" s="874"/>
      <c r="P4244" s="286">
        <v>44009.166666666664</v>
      </c>
      <c r="Q4244">
        <v>24.138166666666667</v>
      </c>
      <c r="S4244" s="286">
        <v>44602.25</v>
      </c>
      <c r="T4244" s="461">
        <v>110.91719999999999</v>
      </c>
      <c r="V4244" s="286">
        <v>45072.625</v>
      </c>
      <c r="W4244" t="s">
        <v>1739</v>
      </c>
    </row>
    <row r="4245" spans="4:23" x14ac:dyDescent="0.2">
      <c r="D4245" s="408" t="s">
        <v>1321</v>
      </c>
      <c r="E4245" s="277">
        <v>181.35480000000001</v>
      </c>
      <c r="F4245" s="874"/>
      <c r="G4245" s="874"/>
      <c r="H4245" s="874"/>
      <c r="I4245" s="874"/>
      <c r="J4245" s="874"/>
      <c r="K4245" s="874"/>
      <c r="L4245" s="874"/>
      <c r="P4245" s="286">
        <v>44009.208333333336</v>
      </c>
      <c r="Q4245">
        <v>14.264499999999998</v>
      </c>
      <c r="S4245" s="286">
        <v>44602.291666666664</v>
      </c>
      <c r="T4245" s="461">
        <v>16.41207</v>
      </c>
      <c r="V4245" s="286">
        <v>45072.666666666664</v>
      </c>
      <c r="W4245" t="s">
        <v>1739</v>
      </c>
    </row>
    <row r="4246" spans="4:23" x14ac:dyDescent="0.2">
      <c r="D4246" s="408" t="s">
        <v>1322</v>
      </c>
      <c r="E4246" s="277">
        <v>336.5471500000001</v>
      </c>
      <c r="F4246" s="874"/>
      <c r="G4246" s="874"/>
      <c r="H4246" s="874"/>
      <c r="I4246" s="874"/>
      <c r="J4246" s="874"/>
      <c r="K4246" s="874"/>
      <c r="L4246" s="874"/>
      <c r="P4246" s="286">
        <v>44009.25</v>
      </c>
      <c r="Q4246">
        <v>12.488500000000004</v>
      </c>
      <c r="S4246" s="286">
        <v>44602.333333333336</v>
      </c>
      <c r="T4246" s="461">
        <v>17.263439999999999</v>
      </c>
      <c r="V4246" s="286">
        <v>45072.708333333336</v>
      </c>
      <c r="W4246" t="s">
        <v>1739</v>
      </c>
    </row>
    <row r="4247" spans="4:23" x14ac:dyDescent="0.2">
      <c r="D4247" s="408" t="s">
        <v>1323</v>
      </c>
      <c r="E4247" s="277">
        <v>55.685766666666659</v>
      </c>
      <c r="F4247" s="874"/>
      <c r="G4247" s="874"/>
      <c r="H4247" s="874"/>
      <c r="I4247" s="874"/>
      <c r="J4247" s="874"/>
      <c r="K4247" s="874"/>
      <c r="L4247" s="874"/>
      <c r="P4247" s="286">
        <v>44009.291666666664</v>
      </c>
      <c r="Q4247">
        <v>10.759499999999997</v>
      </c>
      <c r="S4247" s="286">
        <v>44602.375</v>
      </c>
      <c r="T4247" s="461">
        <v>16.707429999999999</v>
      </c>
      <c r="V4247" s="286">
        <v>45072.75</v>
      </c>
      <c r="W4247" t="s">
        <v>1739</v>
      </c>
    </row>
    <row r="4248" spans="4:23" x14ac:dyDescent="0.2">
      <c r="D4248" s="408" t="s">
        <v>1324</v>
      </c>
      <c r="E4248" s="277">
        <v>56.217983333333336</v>
      </c>
      <c r="F4248" s="874"/>
      <c r="G4248" s="874"/>
      <c r="H4248" s="874"/>
      <c r="I4248" s="874"/>
      <c r="J4248" s="874"/>
      <c r="K4248" s="874"/>
      <c r="L4248" s="874"/>
      <c r="P4248" s="286">
        <v>44009.333333333336</v>
      </c>
      <c r="Q4248">
        <v>10.268166666666671</v>
      </c>
      <c r="S4248" s="286">
        <v>44602.416666666664</v>
      </c>
      <c r="T4248" s="461">
        <v>23.163779999999999</v>
      </c>
      <c r="V4248" s="286">
        <v>45072.791666666664</v>
      </c>
      <c r="W4248" t="s">
        <v>1739</v>
      </c>
    </row>
    <row r="4249" spans="4:23" x14ac:dyDescent="0.2">
      <c r="D4249" s="408" t="s">
        <v>1325</v>
      </c>
      <c r="E4249" s="277">
        <v>85.352433333333337</v>
      </c>
      <c r="F4249" s="874"/>
      <c r="G4249" s="874"/>
      <c r="H4249" s="874"/>
      <c r="I4249" s="874"/>
      <c r="J4249" s="874"/>
      <c r="K4249" s="874"/>
      <c r="L4249" s="874"/>
      <c r="P4249" s="286">
        <v>44009.375</v>
      </c>
      <c r="Q4249">
        <v>11.084166666666668</v>
      </c>
      <c r="S4249" s="286">
        <v>44602.458333333336</v>
      </c>
      <c r="T4249" s="461">
        <v>42.166020000000003</v>
      </c>
      <c r="V4249" s="286">
        <v>45072.833333333336</v>
      </c>
      <c r="W4249" t="s">
        <v>1739</v>
      </c>
    </row>
    <row r="4250" spans="4:23" x14ac:dyDescent="0.2">
      <c r="D4250" s="408" t="s">
        <v>1326</v>
      </c>
      <c r="E4250" s="277">
        <v>71.385666666666665</v>
      </c>
      <c r="F4250" s="874"/>
      <c r="G4250" s="874"/>
      <c r="H4250" s="874"/>
      <c r="I4250" s="874"/>
      <c r="J4250" s="874"/>
      <c r="K4250" s="874"/>
      <c r="L4250" s="874"/>
      <c r="P4250" s="286">
        <v>44009.416666666664</v>
      </c>
      <c r="Q4250">
        <v>11.720666666666666</v>
      </c>
      <c r="S4250" s="286">
        <v>44602.5</v>
      </c>
      <c r="T4250" s="461">
        <v>59.843800000000002</v>
      </c>
      <c r="V4250" s="286">
        <v>45072.875</v>
      </c>
      <c r="W4250" t="s">
        <v>1739</v>
      </c>
    </row>
    <row r="4251" spans="4:23" x14ac:dyDescent="0.2">
      <c r="D4251" s="408" t="s">
        <v>1327</v>
      </c>
      <c r="E4251" s="277">
        <v>98.805616666666694</v>
      </c>
      <c r="F4251" s="874"/>
      <c r="G4251" s="874"/>
      <c r="H4251" s="874"/>
      <c r="I4251" s="874"/>
      <c r="J4251" s="874"/>
      <c r="K4251" s="874"/>
      <c r="L4251" s="874"/>
      <c r="P4251" s="286">
        <v>44009.458333333336</v>
      </c>
      <c r="Q4251">
        <v>11.884166666666665</v>
      </c>
      <c r="S4251" s="286">
        <v>44602.541666666664</v>
      </c>
      <c r="T4251" s="461">
        <v>94.250280000000004</v>
      </c>
      <c r="V4251" s="286">
        <v>45073.291666666664</v>
      </c>
      <c r="W4251" t="s">
        <v>1739</v>
      </c>
    </row>
    <row r="4252" spans="4:23" x14ac:dyDescent="0.2">
      <c r="D4252" s="408" t="s">
        <v>1328</v>
      </c>
      <c r="E4252" s="277">
        <v>131.23951666666665</v>
      </c>
      <c r="F4252" s="874"/>
      <c r="G4252" s="874"/>
      <c r="H4252" s="874"/>
      <c r="I4252" s="874"/>
      <c r="J4252" s="874"/>
      <c r="K4252" s="874"/>
      <c r="L4252" s="874"/>
      <c r="P4252" s="286">
        <v>44009.5</v>
      </c>
      <c r="Q4252">
        <v>11.13916666666667</v>
      </c>
      <c r="S4252" s="286">
        <v>44602.583333333336</v>
      </c>
      <c r="T4252" s="461">
        <v>55.01285</v>
      </c>
      <c r="V4252" s="286">
        <v>45073.333333333336</v>
      </c>
      <c r="W4252" t="s">
        <v>1739</v>
      </c>
    </row>
    <row r="4253" spans="4:23" x14ac:dyDescent="0.2">
      <c r="D4253" s="408" t="s">
        <v>1329</v>
      </c>
      <c r="E4253" s="277">
        <v>103.87685</v>
      </c>
      <c r="F4253" s="874"/>
      <c r="G4253" s="874"/>
      <c r="H4253" s="874"/>
      <c r="I4253" s="874"/>
      <c r="J4253" s="874"/>
      <c r="K4253" s="874"/>
      <c r="L4253" s="874"/>
      <c r="P4253" s="286">
        <v>44009.541666666664</v>
      </c>
      <c r="Q4253">
        <v>11.777999999999997</v>
      </c>
      <c r="S4253" s="286">
        <v>44602.625</v>
      </c>
      <c r="T4253" s="461">
        <v>73.143900000000002</v>
      </c>
      <c r="V4253" s="286">
        <v>45073.375</v>
      </c>
      <c r="W4253" t="s">
        <v>1739</v>
      </c>
    </row>
    <row r="4254" spans="4:23" x14ac:dyDescent="0.2">
      <c r="D4254" s="408" t="s">
        <v>1330</v>
      </c>
      <c r="E4254" s="277">
        <v>140.81133333333329</v>
      </c>
      <c r="F4254" s="874"/>
      <c r="G4254" s="874"/>
      <c r="H4254" s="874"/>
      <c r="I4254" s="874"/>
      <c r="J4254" s="874"/>
      <c r="K4254" s="874"/>
      <c r="L4254" s="874"/>
      <c r="P4254" s="286">
        <v>44009.583333333336</v>
      </c>
      <c r="Q4254">
        <v>5.1284999999999998</v>
      </c>
      <c r="S4254" s="286">
        <v>44602.666666666664</v>
      </c>
      <c r="T4254" s="461">
        <v>107.5613</v>
      </c>
      <c r="V4254" s="286">
        <v>45073.416666666664</v>
      </c>
      <c r="W4254" t="s">
        <v>1739</v>
      </c>
    </row>
    <row r="4255" spans="4:23" x14ac:dyDescent="0.2">
      <c r="D4255" s="408" t="s">
        <v>1331</v>
      </c>
      <c r="E4255" s="277">
        <v>173.24663333333331</v>
      </c>
      <c r="F4255" s="874"/>
      <c r="G4255" s="874"/>
      <c r="H4255" s="874"/>
      <c r="I4255" s="874"/>
      <c r="J4255" s="874"/>
      <c r="K4255" s="874"/>
      <c r="L4255" s="874"/>
      <c r="P4255" s="286">
        <v>44009.625</v>
      </c>
      <c r="Q4255">
        <v>8.7833333333333332</v>
      </c>
      <c r="S4255" s="286">
        <v>44602.708333333336</v>
      </c>
      <c r="T4255" s="461">
        <v>105.6404</v>
      </c>
      <c r="V4255" s="286">
        <v>45073.458333333336</v>
      </c>
      <c r="W4255" t="s">
        <v>1739</v>
      </c>
    </row>
    <row r="4256" spans="4:23" x14ac:dyDescent="0.2">
      <c r="D4256" s="408" t="s">
        <v>1332</v>
      </c>
      <c r="E4256" s="277">
        <v>699.81348333333324</v>
      </c>
      <c r="F4256" s="874"/>
      <c r="G4256" s="874"/>
      <c r="H4256" s="874"/>
      <c r="I4256" s="874"/>
      <c r="J4256" s="874"/>
      <c r="K4256" s="874"/>
      <c r="L4256" s="874"/>
      <c r="P4256" s="286">
        <v>44009.666666666664</v>
      </c>
      <c r="Q4256">
        <v>6.2785000000000046</v>
      </c>
      <c r="S4256" s="286">
        <v>44602.75</v>
      </c>
      <c r="T4256" s="461">
        <v>125.3489</v>
      </c>
      <c r="V4256" s="286">
        <v>45073.5</v>
      </c>
      <c r="W4256" t="s">
        <v>1739</v>
      </c>
    </row>
    <row r="4257" spans="4:23" x14ac:dyDescent="0.2">
      <c r="D4257" s="408" t="s">
        <v>1333</v>
      </c>
      <c r="E4257" s="277">
        <v>49.484483333333337</v>
      </c>
      <c r="F4257" s="874"/>
      <c r="G4257" s="874"/>
      <c r="H4257" s="874"/>
      <c r="I4257" s="874"/>
      <c r="J4257" s="874"/>
      <c r="K4257" s="874"/>
      <c r="L4257" s="874"/>
      <c r="P4257" s="286">
        <v>44009.708333333336</v>
      </c>
      <c r="Q4257">
        <v>8.7865000000000002</v>
      </c>
      <c r="S4257" s="286">
        <v>44602.791666666664</v>
      </c>
      <c r="T4257" s="461">
        <v>192.0994</v>
      </c>
      <c r="V4257" s="286">
        <v>45073.541666666664</v>
      </c>
      <c r="W4257" t="s">
        <v>1739</v>
      </c>
    </row>
    <row r="4258" spans="4:23" x14ac:dyDescent="0.2">
      <c r="D4258" s="408" t="s">
        <v>1334</v>
      </c>
      <c r="E4258" s="277">
        <v>55.188899999999997</v>
      </c>
      <c r="F4258" s="874"/>
      <c r="G4258" s="874"/>
      <c r="H4258" s="874"/>
      <c r="I4258" s="874"/>
      <c r="J4258" s="874"/>
      <c r="K4258" s="874"/>
      <c r="L4258" s="874"/>
      <c r="P4258" s="286">
        <v>44009.75</v>
      </c>
      <c r="Q4258">
        <v>8.9298333333333328</v>
      </c>
      <c r="S4258" s="286">
        <v>44602.833333333336</v>
      </c>
      <c r="T4258" s="461">
        <v>112.20740000000001</v>
      </c>
      <c r="V4258" s="286">
        <v>45073.583333333336</v>
      </c>
      <c r="W4258" t="s">
        <v>1739</v>
      </c>
    </row>
    <row r="4259" spans="4:23" ht="15" x14ac:dyDescent="0.25">
      <c r="D4259" s="406" t="s">
        <v>1123</v>
      </c>
      <c r="E4259" s="407"/>
      <c r="F4259" s="874"/>
      <c r="G4259" s="874"/>
      <c r="H4259" s="874"/>
      <c r="I4259" s="874"/>
      <c r="J4259" s="874"/>
      <c r="K4259" s="874"/>
      <c r="L4259" s="874"/>
      <c r="P4259" s="286">
        <v>44009.791666666664</v>
      </c>
      <c r="Q4259">
        <v>7.7516666666666678</v>
      </c>
      <c r="S4259" s="286">
        <v>44602.875</v>
      </c>
      <c r="T4259" s="461">
        <v>17.4772</v>
      </c>
      <c r="V4259" s="286">
        <v>45073.625</v>
      </c>
      <c r="W4259" t="s">
        <v>1739</v>
      </c>
    </row>
    <row r="4260" spans="4:23" x14ac:dyDescent="0.2">
      <c r="D4260" s="408" t="s">
        <v>1311</v>
      </c>
      <c r="E4260" s="277">
        <v>25.27033333333334</v>
      </c>
      <c r="F4260" s="874"/>
      <c r="G4260" s="874"/>
      <c r="H4260" s="874"/>
      <c r="I4260" s="874"/>
      <c r="J4260" s="874"/>
      <c r="K4260" s="874"/>
      <c r="L4260" s="874"/>
      <c r="P4260" s="286">
        <v>44009.833333333336</v>
      </c>
      <c r="Q4260">
        <v>6.697166666666666</v>
      </c>
      <c r="S4260" s="286">
        <v>44602.916666666664</v>
      </c>
      <c r="T4260" s="461">
        <v>13.904439999999999</v>
      </c>
      <c r="V4260" s="286">
        <v>45073.666666666664</v>
      </c>
      <c r="W4260" t="s">
        <v>1739</v>
      </c>
    </row>
    <row r="4261" spans="4:23" x14ac:dyDescent="0.2">
      <c r="D4261" s="408" t="s">
        <v>1312</v>
      </c>
      <c r="E4261" s="277">
        <v>14.892850000000005</v>
      </c>
      <c r="F4261" s="874"/>
      <c r="G4261" s="874"/>
      <c r="H4261" s="874"/>
      <c r="I4261" s="874"/>
      <c r="J4261" s="874"/>
      <c r="K4261" s="874"/>
      <c r="L4261" s="874"/>
      <c r="P4261" s="286">
        <v>44009.875</v>
      </c>
      <c r="Q4261">
        <v>6.8809999999999993</v>
      </c>
      <c r="S4261" s="286">
        <v>44602.958333333336</v>
      </c>
      <c r="T4261" s="461">
        <v>12.80691</v>
      </c>
      <c r="V4261" s="286">
        <v>45073.708333333336</v>
      </c>
      <c r="W4261" t="s">
        <v>1739</v>
      </c>
    </row>
    <row r="4262" spans="4:23" x14ac:dyDescent="0.2">
      <c r="D4262" s="408" t="s">
        <v>1313</v>
      </c>
      <c r="E4262" s="277">
        <v>13.078005000000006</v>
      </c>
      <c r="F4262" s="874"/>
      <c r="G4262" s="874"/>
      <c r="H4262" s="874"/>
      <c r="I4262" s="874"/>
      <c r="J4262" s="874"/>
      <c r="K4262" s="874"/>
      <c r="L4262" s="874"/>
      <c r="P4262" s="286">
        <v>44009.916666666664</v>
      </c>
      <c r="Q4262">
        <v>7.2198333333333329</v>
      </c>
      <c r="S4262" s="286">
        <v>44603</v>
      </c>
      <c r="T4262" s="461">
        <v>11.16154</v>
      </c>
      <c r="V4262" s="286">
        <v>45073.75</v>
      </c>
      <c r="W4262" t="s">
        <v>1739</v>
      </c>
    </row>
    <row r="4263" spans="4:23" x14ac:dyDescent="0.2">
      <c r="D4263" s="408" t="s">
        <v>1314</v>
      </c>
      <c r="E4263" s="277">
        <v>620.34757500000023</v>
      </c>
      <c r="F4263" s="874"/>
      <c r="G4263" s="874"/>
      <c r="H4263" s="874"/>
      <c r="I4263" s="874"/>
      <c r="J4263" s="874"/>
      <c r="K4263" s="874"/>
      <c r="L4263" s="874"/>
      <c r="P4263" s="286">
        <v>44009.958333333336</v>
      </c>
      <c r="Q4263">
        <v>7.2586666666666657</v>
      </c>
      <c r="S4263" s="286">
        <v>44603.041666666664</v>
      </c>
      <c r="T4263" s="461">
        <v>8.3796370000000007</v>
      </c>
      <c r="V4263" s="286">
        <v>45073.791666666664</v>
      </c>
      <c r="W4263" t="s">
        <v>1739</v>
      </c>
    </row>
    <row r="4264" spans="4:23" x14ac:dyDescent="0.2">
      <c r="D4264" s="408" t="s">
        <v>1315</v>
      </c>
      <c r="E4264" s="277">
        <v>23.548833333333338</v>
      </c>
      <c r="F4264" s="874"/>
      <c r="G4264" s="874"/>
      <c r="H4264" s="874"/>
      <c r="I4264" s="874"/>
      <c r="J4264" s="874"/>
      <c r="K4264" s="874"/>
      <c r="L4264" s="874"/>
      <c r="P4264" s="286">
        <v>44010</v>
      </c>
      <c r="Q4264">
        <v>6.7536666666666649</v>
      </c>
      <c r="S4264" s="286">
        <v>44603.083333333336</v>
      </c>
      <c r="T4264" s="461">
        <v>5.4651149999999999</v>
      </c>
      <c r="V4264" s="286">
        <v>45073.833333333336</v>
      </c>
      <c r="W4264" t="s">
        <v>1739</v>
      </c>
    </row>
    <row r="4265" spans="4:23" x14ac:dyDescent="0.2">
      <c r="D4265" s="408" t="s">
        <v>1316</v>
      </c>
      <c r="E4265" s="277">
        <v>12.672676666666666</v>
      </c>
      <c r="F4265" s="874"/>
      <c r="G4265" s="874"/>
      <c r="H4265" s="874"/>
      <c r="I4265" s="874"/>
      <c r="J4265" s="874"/>
      <c r="K4265" s="874"/>
      <c r="L4265" s="874"/>
      <c r="P4265" s="286">
        <v>44010.041666666664</v>
      </c>
      <c r="Q4265">
        <v>6.6389999999999985</v>
      </c>
      <c r="S4265" s="286">
        <v>44603.125</v>
      </c>
      <c r="T4265" s="461">
        <v>6.5245240000000004</v>
      </c>
      <c r="V4265" s="286">
        <v>45073.875</v>
      </c>
      <c r="W4265" t="s">
        <v>1739</v>
      </c>
    </row>
    <row r="4266" spans="4:23" x14ac:dyDescent="0.2">
      <c r="D4266" s="408" t="s">
        <v>1317</v>
      </c>
      <c r="E4266" s="277">
        <v>40.407533333333326</v>
      </c>
      <c r="F4266" s="874"/>
      <c r="G4266" s="874"/>
      <c r="H4266" s="874"/>
      <c r="I4266" s="874"/>
      <c r="J4266" s="874"/>
      <c r="K4266" s="874"/>
      <c r="L4266" s="874"/>
      <c r="P4266" s="286">
        <v>44010.083333333336</v>
      </c>
      <c r="Q4266">
        <v>6.7084999999999999</v>
      </c>
      <c r="S4266" s="286">
        <v>44603.166666666664</v>
      </c>
      <c r="T4266" s="461">
        <v>6.204383</v>
      </c>
      <c r="V4266" s="286">
        <v>45074.291666666664</v>
      </c>
      <c r="W4266" t="s">
        <v>1739</v>
      </c>
    </row>
    <row r="4267" spans="4:23" x14ac:dyDescent="0.2">
      <c r="D4267" s="408" t="s">
        <v>1318</v>
      </c>
      <c r="E4267" s="277">
        <v>130.05374999999998</v>
      </c>
      <c r="F4267" s="874"/>
      <c r="G4267" s="874"/>
      <c r="H4267" s="874"/>
      <c r="I4267" s="874"/>
      <c r="J4267" s="874"/>
      <c r="K4267" s="874"/>
      <c r="L4267" s="874"/>
      <c r="P4267" s="286">
        <v>44010.125</v>
      </c>
      <c r="Q4267">
        <v>325.99266666666665</v>
      </c>
      <c r="S4267" s="286">
        <v>44603.208333333336</v>
      </c>
      <c r="T4267" s="461">
        <v>156.61070000000001</v>
      </c>
      <c r="V4267" s="286">
        <v>45074.333333333336</v>
      </c>
      <c r="W4267" t="s">
        <v>1739</v>
      </c>
    </row>
    <row r="4268" spans="4:23" x14ac:dyDescent="0.2">
      <c r="D4268" s="408" t="s">
        <v>1319</v>
      </c>
      <c r="E4268" s="277">
        <v>192.98496666666662</v>
      </c>
      <c r="F4268" s="874"/>
      <c r="G4268" s="874"/>
      <c r="H4268" s="874"/>
      <c r="I4268" s="874"/>
      <c r="J4268" s="874"/>
      <c r="K4268" s="874"/>
      <c r="L4268" s="874"/>
      <c r="P4268" s="286">
        <v>44010.166666666664</v>
      </c>
      <c r="Q4268">
        <v>20.296166666666661</v>
      </c>
      <c r="S4268" s="286">
        <v>44603.25</v>
      </c>
      <c r="T4268" s="461">
        <v>125.9297</v>
      </c>
      <c r="V4268" s="286">
        <v>45074.375</v>
      </c>
      <c r="W4268" t="s">
        <v>1739</v>
      </c>
    </row>
    <row r="4269" spans="4:23" x14ac:dyDescent="0.2">
      <c r="D4269" s="408" t="s">
        <v>1320</v>
      </c>
      <c r="E4269" s="277">
        <v>124.89111666666666</v>
      </c>
      <c r="F4269" s="874"/>
      <c r="G4269" s="874"/>
      <c r="H4269" s="874"/>
      <c r="I4269" s="874"/>
      <c r="J4269" s="874"/>
      <c r="K4269" s="874"/>
      <c r="L4269" s="874"/>
      <c r="P4269" s="286">
        <v>44010.208333333336</v>
      </c>
      <c r="Q4269">
        <v>12.188166666666669</v>
      </c>
      <c r="S4269" s="286">
        <v>44603.291666666664</v>
      </c>
      <c r="T4269" s="461">
        <v>167.1215</v>
      </c>
      <c r="V4269" s="286">
        <v>45074.416666666664</v>
      </c>
      <c r="W4269" t="s">
        <v>1739</v>
      </c>
    </row>
    <row r="4270" spans="4:23" x14ac:dyDescent="0.2">
      <c r="D4270" s="408" t="s">
        <v>1321</v>
      </c>
      <c r="E4270" s="277">
        <v>73.785499999999971</v>
      </c>
      <c r="F4270" s="874"/>
      <c r="G4270" s="874"/>
      <c r="H4270" s="874"/>
      <c r="I4270" s="874"/>
      <c r="J4270" s="874"/>
      <c r="K4270" s="874"/>
      <c r="L4270" s="874"/>
      <c r="P4270" s="286">
        <v>44010.25</v>
      </c>
      <c r="Q4270">
        <v>11.046333333333335</v>
      </c>
      <c r="S4270" s="286">
        <v>44603.333333333336</v>
      </c>
      <c r="T4270" s="461">
        <v>18.95703</v>
      </c>
      <c r="V4270" s="286">
        <v>45074.458333333336</v>
      </c>
      <c r="W4270" t="s">
        <v>1739</v>
      </c>
    </row>
    <row r="4271" spans="4:23" x14ac:dyDescent="0.2">
      <c r="D4271" s="408" t="s">
        <v>1322</v>
      </c>
      <c r="E4271" s="277">
        <v>98.545100000000005</v>
      </c>
      <c r="F4271" s="874"/>
      <c r="G4271" s="874"/>
      <c r="H4271" s="874"/>
      <c r="I4271" s="874"/>
      <c r="J4271" s="874"/>
      <c r="K4271" s="874"/>
      <c r="L4271" s="874"/>
      <c r="P4271" s="286">
        <v>44010.291666666664</v>
      </c>
      <c r="Q4271">
        <v>9.3205000000000009</v>
      </c>
      <c r="S4271" s="286">
        <v>44603.375</v>
      </c>
      <c r="T4271" s="461">
        <v>64.591399999999993</v>
      </c>
      <c r="V4271" s="286">
        <v>45074.5</v>
      </c>
      <c r="W4271" t="s">
        <v>1739</v>
      </c>
    </row>
    <row r="4272" spans="4:23" x14ac:dyDescent="0.2">
      <c r="D4272" s="408" t="s">
        <v>1323</v>
      </c>
      <c r="E4272" s="277">
        <v>91.579799999999977</v>
      </c>
      <c r="F4272" s="874"/>
      <c r="G4272" s="874"/>
      <c r="H4272" s="874"/>
      <c r="I4272" s="874"/>
      <c r="J4272" s="874"/>
      <c r="K4272" s="874"/>
      <c r="L4272" s="874"/>
      <c r="P4272" s="286">
        <v>44010.333333333336</v>
      </c>
      <c r="Q4272">
        <v>7.3726666666666665</v>
      </c>
      <c r="S4272" s="286">
        <v>44603.416666666664</v>
      </c>
      <c r="T4272" s="461">
        <v>51.61665</v>
      </c>
      <c r="V4272" s="286">
        <v>45074.541666666664</v>
      </c>
      <c r="W4272" t="s">
        <v>1739</v>
      </c>
    </row>
    <row r="4273" spans="4:23" x14ac:dyDescent="0.2">
      <c r="D4273" s="408" t="s">
        <v>1324</v>
      </c>
      <c r="E4273" s="277">
        <v>52.729049999999994</v>
      </c>
      <c r="F4273" s="874"/>
      <c r="G4273" s="874"/>
      <c r="H4273" s="874"/>
      <c r="I4273" s="874"/>
      <c r="J4273" s="874"/>
      <c r="K4273" s="874"/>
      <c r="L4273" s="874"/>
      <c r="P4273" s="286">
        <v>44010.375</v>
      </c>
      <c r="Q4273">
        <v>9.0899999999999981</v>
      </c>
      <c r="S4273" s="286">
        <v>44603.458333333336</v>
      </c>
      <c r="T4273" s="461">
        <v>64.233890000000002</v>
      </c>
      <c r="V4273" s="286">
        <v>45074.583333333336</v>
      </c>
      <c r="W4273" t="s">
        <v>1739</v>
      </c>
    </row>
    <row r="4274" spans="4:23" x14ac:dyDescent="0.2">
      <c r="D4274" s="408" t="s">
        <v>1325</v>
      </c>
      <c r="E4274" s="277">
        <v>124.50671666666669</v>
      </c>
      <c r="F4274" s="874"/>
      <c r="G4274" s="874"/>
      <c r="H4274" s="874"/>
      <c r="I4274" s="874"/>
      <c r="J4274" s="874"/>
      <c r="K4274" s="874"/>
      <c r="L4274" s="874"/>
      <c r="P4274" s="286">
        <v>44010.416666666664</v>
      </c>
      <c r="Q4274">
        <v>8.6471666666666653</v>
      </c>
      <c r="S4274" s="286">
        <v>44603.5</v>
      </c>
      <c r="T4274" s="461">
        <v>92.889160000000004</v>
      </c>
      <c r="V4274" s="286">
        <v>45074.625</v>
      </c>
      <c r="W4274" t="s">
        <v>1739</v>
      </c>
    </row>
    <row r="4275" spans="4:23" x14ac:dyDescent="0.2">
      <c r="D4275" s="408" t="s">
        <v>1326</v>
      </c>
      <c r="E4275" s="277">
        <v>220.82446666666672</v>
      </c>
      <c r="F4275" s="874"/>
      <c r="G4275" s="874"/>
      <c r="H4275" s="874"/>
      <c r="I4275" s="874"/>
      <c r="J4275" s="874"/>
      <c r="K4275" s="874"/>
      <c r="L4275" s="874"/>
      <c r="P4275" s="286">
        <v>44010.458333333336</v>
      </c>
      <c r="Q4275">
        <v>8.8123333333333314</v>
      </c>
      <c r="S4275" s="286">
        <v>44603.541666666664</v>
      </c>
      <c r="T4275" s="461">
        <v>111.34820000000001</v>
      </c>
      <c r="V4275" s="286">
        <v>45074.666666666664</v>
      </c>
      <c r="W4275" t="s">
        <v>1739</v>
      </c>
    </row>
    <row r="4276" spans="4:23" x14ac:dyDescent="0.2">
      <c r="D4276" s="408" t="s">
        <v>1327</v>
      </c>
      <c r="E4276" s="277">
        <v>161.7420333333333</v>
      </c>
      <c r="F4276" s="874"/>
      <c r="G4276" s="874"/>
      <c r="H4276" s="874"/>
      <c r="I4276" s="874"/>
      <c r="J4276" s="874"/>
      <c r="K4276" s="874"/>
      <c r="L4276" s="874"/>
      <c r="P4276" s="286">
        <v>44010.5</v>
      </c>
      <c r="Q4276">
        <v>9.4205000000000005</v>
      </c>
      <c r="S4276" s="286">
        <v>44603.583333333336</v>
      </c>
      <c r="T4276" s="461">
        <v>85.535880000000006</v>
      </c>
      <c r="V4276" s="286">
        <v>45074.708333333336</v>
      </c>
      <c r="W4276" t="s">
        <v>1739</v>
      </c>
    </row>
    <row r="4277" spans="4:23" x14ac:dyDescent="0.2">
      <c r="D4277" s="408" t="s">
        <v>1328</v>
      </c>
      <c r="E4277" s="277">
        <v>117.33386666666667</v>
      </c>
      <c r="F4277" s="874"/>
      <c r="G4277" s="874"/>
      <c r="H4277" s="874"/>
      <c r="I4277" s="874"/>
      <c r="J4277" s="874"/>
      <c r="K4277" s="874"/>
      <c r="L4277" s="874"/>
      <c r="P4277" s="286">
        <v>44010.541666666664</v>
      </c>
      <c r="Q4277">
        <v>8.6355000000000004</v>
      </c>
      <c r="S4277" s="286">
        <v>44603.625</v>
      </c>
      <c r="T4277" s="461">
        <v>84.910749999999993</v>
      </c>
      <c r="V4277" s="286">
        <v>45074.75</v>
      </c>
      <c r="W4277" t="s">
        <v>1739</v>
      </c>
    </row>
    <row r="4278" spans="4:23" x14ac:dyDescent="0.2">
      <c r="D4278" s="408" t="s">
        <v>1329</v>
      </c>
      <c r="E4278" s="277">
        <v>151.10384999999999</v>
      </c>
      <c r="F4278" s="874"/>
      <c r="G4278" s="874"/>
      <c r="H4278" s="874"/>
      <c r="I4278" s="874"/>
      <c r="J4278" s="874"/>
      <c r="K4278" s="874"/>
      <c r="L4278" s="874"/>
      <c r="P4278" s="286">
        <v>44010.583333333336</v>
      </c>
      <c r="Q4278">
        <v>8.6338333333333335</v>
      </c>
      <c r="S4278" s="286">
        <v>44603.666666666664</v>
      </c>
      <c r="T4278" s="461">
        <v>117.1157</v>
      </c>
      <c r="V4278" s="286">
        <v>45074.791666666664</v>
      </c>
      <c r="W4278" t="s">
        <v>1739</v>
      </c>
    </row>
    <row r="4279" spans="4:23" x14ac:dyDescent="0.2">
      <c r="D4279" s="408" t="s">
        <v>1330</v>
      </c>
      <c r="E4279" s="277">
        <v>104.80483333333332</v>
      </c>
      <c r="F4279" s="874"/>
      <c r="G4279" s="874"/>
      <c r="H4279" s="874"/>
      <c r="I4279" s="874"/>
      <c r="J4279" s="874"/>
      <c r="K4279" s="874"/>
      <c r="L4279" s="874"/>
      <c r="P4279" s="286">
        <v>44010.625</v>
      </c>
      <c r="Q4279">
        <v>10.331333333333333</v>
      </c>
      <c r="S4279" s="286">
        <v>44603.708333333336</v>
      </c>
      <c r="T4279" s="461">
        <v>125.32299999999999</v>
      </c>
      <c r="V4279" s="286">
        <v>45074.833333333336</v>
      </c>
      <c r="W4279" t="s">
        <v>1739</v>
      </c>
    </row>
    <row r="4280" spans="4:23" x14ac:dyDescent="0.2">
      <c r="D4280" s="408" t="s">
        <v>1331</v>
      </c>
      <c r="E4280" s="277">
        <v>124.89838333333336</v>
      </c>
      <c r="F4280" s="874"/>
      <c r="G4280" s="874"/>
      <c r="H4280" s="874"/>
      <c r="I4280" s="874"/>
      <c r="J4280" s="874"/>
      <c r="K4280" s="874"/>
      <c r="L4280" s="874"/>
      <c r="P4280" s="286">
        <v>44010.666666666664</v>
      </c>
      <c r="Q4280">
        <v>9.732666666666665</v>
      </c>
      <c r="S4280" s="286">
        <v>44603.75</v>
      </c>
      <c r="T4280" s="461">
        <v>49.004100000000001</v>
      </c>
      <c r="V4280" s="286">
        <v>45074.875</v>
      </c>
      <c r="W4280" t="s">
        <v>1739</v>
      </c>
    </row>
    <row r="4281" spans="4:23" x14ac:dyDescent="0.2">
      <c r="D4281" s="408" t="s">
        <v>1332</v>
      </c>
      <c r="E4281" s="277">
        <v>82.94619999999999</v>
      </c>
      <c r="F4281" s="874"/>
      <c r="G4281" s="874"/>
      <c r="H4281" s="874"/>
      <c r="I4281" s="874"/>
      <c r="J4281" s="874"/>
      <c r="K4281" s="874"/>
      <c r="L4281" s="874"/>
      <c r="P4281" s="286">
        <v>44010.708333333336</v>
      </c>
      <c r="Q4281">
        <v>8.709833333333334</v>
      </c>
      <c r="S4281" s="286">
        <v>44603.791666666664</v>
      </c>
      <c r="T4281" s="461">
        <v>39.045769999999997</v>
      </c>
      <c r="V4281" s="286">
        <v>45075.291666666664</v>
      </c>
      <c r="W4281" t="s">
        <v>1739</v>
      </c>
    </row>
    <row r="4282" spans="4:23" x14ac:dyDescent="0.2">
      <c r="D4282" s="408" t="s">
        <v>1333</v>
      </c>
      <c r="E4282" s="277">
        <v>34.670883333333336</v>
      </c>
      <c r="F4282" s="874"/>
      <c r="G4282" s="874"/>
      <c r="H4282" s="874"/>
      <c r="I4282" s="874"/>
      <c r="J4282" s="874"/>
      <c r="K4282" s="874"/>
      <c r="L4282" s="874"/>
      <c r="P4282" s="286">
        <v>44010.75</v>
      </c>
      <c r="Q4282">
        <v>7.7836666666666652</v>
      </c>
      <c r="S4282" s="286">
        <v>44603.833333333336</v>
      </c>
      <c r="T4282" s="461">
        <v>48.445799999999998</v>
      </c>
      <c r="V4282" s="286">
        <v>45075.333333333336</v>
      </c>
      <c r="W4282" t="s">
        <v>1739</v>
      </c>
    </row>
    <row r="4283" spans="4:23" x14ac:dyDescent="0.2">
      <c r="D4283" s="408" t="s">
        <v>1334</v>
      </c>
      <c r="E4283" s="277">
        <v>25.03101666666668</v>
      </c>
      <c r="F4283" s="874"/>
      <c r="G4283" s="874"/>
      <c r="H4283" s="874"/>
      <c r="I4283" s="874"/>
      <c r="J4283" s="874"/>
      <c r="K4283" s="874"/>
      <c r="L4283" s="874"/>
      <c r="P4283" s="286">
        <v>44010.791666666664</v>
      </c>
      <c r="Q4283">
        <v>7.4474999999999989</v>
      </c>
      <c r="S4283" s="286">
        <v>44603.875</v>
      </c>
      <c r="T4283" s="461">
        <v>16.537299999999998</v>
      </c>
      <c r="V4283" s="286">
        <v>45075.375</v>
      </c>
      <c r="W4283" t="s">
        <v>1739</v>
      </c>
    </row>
    <row r="4284" spans="4:23" ht="15" x14ac:dyDescent="0.25">
      <c r="D4284" s="406" t="s">
        <v>1124</v>
      </c>
      <c r="E4284" s="407"/>
      <c r="F4284" s="874"/>
      <c r="G4284" s="874"/>
      <c r="H4284" s="874"/>
      <c r="I4284" s="874"/>
      <c r="J4284" s="874"/>
      <c r="K4284" s="874"/>
      <c r="L4284" s="874"/>
      <c r="P4284" s="286">
        <v>44010.833333333336</v>
      </c>
      <c r="Q4284">
        <v>6.7871666666666686</v>
      </c>
      <c r="S4284" s="286">
        <v>44603.916666666664</v>
      </c>
      <c r="T4284" s="461">
        <v>11.741149999999999</v>
      </c>
      <c r="V4284" s="286">
        <v>45075.416666666664</v>
      </c>
      <c r="W4284" t="s">
        <v>1739</v>
      </c>
    </row>
    <row r="4285" spans="4:23" x14ac:dyDescent="0.2">
      <c r="D4285" s="408" t="s">
        <v>1311</v>
      </c>
      <c r="E4285" s="277">
        <v>10.288485</v>
      </c>
      <c r="F4285" s="874"/>
      <c r="G4285" s="874"/>
      <c r="H4285" s="874"/>
      <c r="I4285" s="874"/>
      <c r="J4285" s="874"/>
      <c r="K4285" s="874"/>
      <c r="L4285" s="874"/>
      <c r="P4285" s="286">
        <v>44010.875</v>
      </c>
      <c r="Q4285">
        <v>6.5008333333333352</v>
      </c>
      <c r="S4285" s="286">
        <v>44603.958333333336</v>
      </c>
      <c r="T4285" s="461">
        <v>11.04772</v>
      </c>
      <c r="V4285" s="286">
        <v>45075.458333333336</v>
      </c>
      <c r="W4285" t="s">
        <v>1739</v>
      </c>
    </row>
    <row r="4286" spans="4:23" x14ac:dyDescent="0.2">
      <c r="D4286" s="408" t="s">
        <v>1312</v>
      </c>
      <c r="E4286" s="277">
        <v>11.897976666666668</v>
      </c>
      <c r="F4286" s="874"/>
      <c r="G4286" s="874"/>
      <c r="H4286" s="874"/>
      <c r="I4286" s="874"/>
      <c r="J4286" s="874"/>
      <c r="K4286" s="874"/>
      <c r="L4286" s="874"/>
      <c r="P4286" s="286">
        <v>44010.916666666664</v>
      </c>
      <c r="Q4286">
        <v>6.2951666666666659</v>
      </c>
      <c r="S4286" s="286">
        <v>44604</v>
      </c>
      <c r="T4286" s="461">
        <v>8.9885120000000001</v>
      </c>
      <c r="V4286" s="286">
        <v>45075.5</v>
      </c>
      <c r="W4286" t="s">
        <v>1739</v>
      </c>
    </row>
    <row r="4287" spans="4:23" x14ac:dyDescent="0.2">
      <c r="D4287" s="408" t="s">
        <v>1313</v>
      </c>
      <c r="E4287" s="277">
        <v>5.397008333333333</v>
      </c>
      <c r="F4287" s="874"/>
      <c r="G4287" s="874"/>
      <c r="H4287" s="874"/>
      <c r="I4287" s="874"/>
      <c r="J4287" s="874"/>
      <c r="K4287" s="874"/>
      <c r="L4287" s="874"/>
      <c r="P4287" s="286">
        <v>44010.958333333336</v>
      </c>
      <c r="Q4287">
        <v>6.6546666666666683</v>
      </c>
      <c r="S4287" s="286">
        <v>44604.041666666664</v>
      </c>
      <c r="T4287" s="461">
        <v>8.0578660000000006</v>
      </c>
      <c r="V4287" s="286">
        <v>45075.541666666664</v>
      </c>
      <c r="W4287" t="s">
        <v>1739</v>
      </c>
    </row>
    <row r="4288" spans="4:23" x14ac:dyDescent="0.2">
      <c r="D4288" s="408" t="s">
        <v>1314</v>
      </c>
      <c r="E4288" s="277">
        <v>276.1353216666667</v>
      </c>
      <c r="F4288" s="874"/>
      <c r="G4288" s="874"/>
      <c r="H4288" s="874"/>
      <c r="I4288" s="874"/>
      <c r="J4288" s="874"/>
      <c r="K4288" s="874"/>
      <c r="L4288" s="874"/>
      <c r="P4288" s="286">
        <v>44011</v>
      </c>
      <c r="Q4288">
        <v>6.9001666666666663</v>
      </c>
      <c r="S4288" s="286">
        <v>44604.083333333336</v>
      </c>
      <c r="T4288" s="461">
        <v>7.929532</v>
      </c>
      <c r="V4288" s="286">
        <v>45075.583333333336</v>
      </c>
      <c r="W4288" t="s">
        <v>1739</v>
      </c>
    </row>
    <row r="4289" spans="4:23" x14ac:dyDescent="0.2">
      <c r="D4289" s="408" t="s">
        <v>1315</v>
      </c>
      <c r="E4289" s="277">
        <v>1.1567950000000025</v>
      </c>
      <c r="F4289" s="874"/>
      <c r="G4289" s="874"/>
      <c r="H4289" s="874"/>
      <c r="I4289" s="874"/>
      <c r="J4289" s="874"/>
      <c r="K4289" s="874"/>
      <c r="L4289" s="874"/>
      <c r="P4289" s="286">
        <v>44011.041666666664</v>
      </c>
      <c r="Q4289">
        <v>7.5993333333333313</v>
      </c>
      <c r="S4289" s="286">
        <v>44604.125</v>
      </c>
      <c r="T4289" s="461">
        <v>5.7071079999999998</v>
      </c>
      <c r="V4289" s="286">
        <v>45075.625</v>
      </c>
      <c r="W4289" t="s">
        <v>1739</v>
      </c>
    </row>
    <row r="4290" spans="4:23" x14ac:dyDescent="0.2">
      <c r="D4290" s="408" t="s">
        <v>1316</v>
      </c>
      <c r="E4290" s="277">
        <v>15.908605000000001</v>
      </c>
      <c r="F4290" s="874"/>
      <c r="G4290" s="874"/>
      <c r="H4290" s="874"/>
      <c r="I4290" s="874"/>
      <c r="J4290" s="874"/>
      <c r="K4290" s="874"/>
      <c r="L4290" s="874"/>
      <c r="P4290" s="286">
        <v>44011.083333333336</v>
      </c>
      <c r="Q4290">
        <v>28.18183333333333</v>
      </c>
      <c r="S4290" s="286">
        <v>44604.166666666664</v>
      </c>
      <c r="T4290" s="461">
        <v>7.6369319999999998</v>
      </c>
      <c r="V4290" s="286">
        <v>45075.666666666664</v>
      </c>
      <c r="W4290" t="s">
        <v>1739</v>
      </c>
    </row>
    <row r="4291" spans="4:23" x14ac:dyDescent="0.2">
      <c r="D4291" s="408" t="s">
        <v>1317</v>
      </c>
      <c r="E4291" s="277">
        <v>9.9887650000000008</v>
      </c>
      <c r="F4291" s="874"/>
      <c r="G4291" s="874"/>
      <c r="H4291" s="874"/>
      <c r="I4291" s="874"/>
      <c r="J4291" s="874"/>
      <c r="K4291" s="874"/>
      <c r="L4291" s="874"/>
      <c r="P4291" s="286">
        <v>44011.125</v>
      </c>
      <c r="Q4291">
        <v>291.99333333333323</v>
      </c>
      <c r="S4291" s="286">
        <v>44604.208333333336</v>
      </c>
      <c r="T4291" s="461">
        <v>7.4543039999999996</v>
      </c>
      <c r="V4291" s="286">
        <v>45075.708333333336</v>
      </c>
      <c r="W4291" t="s">
        <v>1739</v>
      </c>
    </row>
    <row r="4292" spans="4:23" x14ac:dyDescent="0.2">
      <c r="D4292" s="408" t="s">
        <v>1318</v>
      </c>
      <c r="E4292" s="277">
        <v>8.8387550000000008</v>
      </c>
      <c r="F4292" s="874"/>
      <c r="G4292" s="874"/>
      <c r="H4292" s="874"/>
      <c r="I4292" s="874"/>
      <c r="J4292" s="874"/>
      <c r="K4292" s="874"/>
      <c r="L4292" s="874"/>
      <c r="P4292" s="286">
        <v>44011.166666666664</v>
      </c>
      <c r="Q4292">
        <v>19.275999999999993</v>
      </c>
      <c r="S4292" s="286">
        <v>44604.25</v>
      </c>
      <c r="T4292" s="461">
        <v>8.3401069999999997</v>
      </c>
      <c r="V4292" s="286">
        <v>45075.75</v>
      </c>
      <c r="W4292" t="s">
        <v>1739</v>
      </c>
    </row>
    <row r="4293" spans="4:23" x14ac:dyDescent="0.2">
      <c r="D4293" s="408" t="s">
        <v>1319</v>
      </c>
      <c r="E4293" s="277">
        <v>9.2482086956521741</v>
      </c>
      <c r="F4293" s="874"/>
      <c r="G4293" s="874"/>
      <c r="H4293" s="874"/>
      <c r="I4293" s="874"/>
      <c r="J4293" s="874"/>
      <c r="K4293" s="874"/>
      <c r="L4293" s="874"/>
      <c r="P4293" s="286">
        <v>44011.208333333336</v>
      </c>
      <c r="Q4293">
        <v>10.307666666666664</v>
      </c>
      <c r="S4293" s="286">
        <v>44604.291666666664</v>
      </c>
      <c r="T4293" s="461">
        <v>8.4471380000000007</v>
      </c>
      <c r="V4293" s="286">
        <v>45075.791666666664</v>
      </c>
      <c r="W4293" t="s">
        <v>1739</v>
      </c>
    </row>
    <row r="4294" spans="4:23" x14ac:dyDescent="0.2">
      <c r="D4294" s="408" t="s">
        <v>1321</v>
      </c>
      <c r="E4294" s="277">
        <v>1.0075025641025641</v>
      </c>
      <c r="F4294" s="874"/>
      <c r="G4294" s="874"/>
      <c r="H4294" s="874"/>
      <c r="I4294" s="874"/>
      <c r="J4294" s="874"/>
      <c r="K4294" s="874"/>
      <c r="L4294" s="874"/>
      <c r="P4294" s="286">
        <v>44011.25</v>
      </c>
      <c r="Q4294">
        <v>34.010000000000005</v>
      </c>
      <c r="S4294" s="286">
        <v>44604.333333333336</v>
      </c>
      <c r="T4294" s="461">
        <v>8.8987049999999996</v>
      </c>
      <c r="V4294" s="286">
        <v>45075.833333333336</v>
      </c>
      <c r="W4294" t="s">
        <v>1739</v>
      </c>
    </row>
    <row r="4295" spans="4:23" x14ac:dyDescent="0.2">
      <c r="D4295" s="408" t="s">
        <v>1322</v>
      </c>
      <c r="E4295" s="277">
        <v>12.428098333333336</v>
      </c>
      <c r="F4295" s="874"/>
      <c r="G4295" s="874"/>
      <c r="H4295" s="874"/>
      <c r="I4295" s="874"/>
      <c r="J4295" s="874"/>
      <c r="K4295" s="874"/>
      <c r="L4295" s="874"/>
      <c r="P4295" s="286">
        <v>44011.291666666664</v>
      </c>
      <c r="Q4295">
        <v>109.2525</v>
      </c>
      <c r="S4295" s="286">
        <v>44604.375</v>
      </c>
      <c r="T4295" s="461">
        <v>9.1979059999999997</v>
      </c>
      <c r="V4295" s="286">
        <v>45075.875</v>
      </c>
      <c r="W4295" t="s">
        <v>1739</v>
      </c>
    </row>
    <row r="4296" spans="4:23" x14ac:dyDescent="0.2">
      <c r="D4296" s="408" t="s">
        <v>1323</v>
      </c>
      <c r="E4296" s="277">
        <v>10.531906999999995</v>
      </c>
      <c r="F4296" s="874"/>
      <c r="G4296" s="874"/>
      <c r="H4296" s="874"/>
      <c r="I4296" s="874"/>
      <c r="J4296" s="874"/>
      <c r="K4296" s="874"/>
      <c r="L4296" s="874"/>
      <c r="P4296" s="286">
        <v>44011.333333333336</v>
      </c>
      <c r="Q4296">
        <v>75.421333333333308</v>
      </c>
      <c r="S4296" s="286">
        <v>44604.416666666664</v>
      </c>
      <c r="T4296" s="461">
        <v>10.00201</v>
      </c>
      <c r="V4296" s="286">
        <v>45076.291666666664</v>
      </c>
      <c r="W4296" t="s">
        <v>1739</v>
      </c>
    </row>
    <row r="4297" spans="4:23" x14ac:dyDescent="0.2">
      <c r="D4297" s="408" t="s">
        <v>1324</v>
      </c>
      <c r="E4297" s="277">
        <v>12.974679999999998</v>
      </c>
      <c r="F4297" s="874"/>
      <c r="G4297" s="874"/>
      <c r="H4297" s="874"/>
      <c r="I4297" s="874"/>
      <c r="J4297" s="874"/>
      <c r="K4297" s="874"/>
      <c r="L4297" s="874"/>
      <c r="P4297" s="286">
        <v>44011.375</v>
      </c>
      <c r="Q4297">
        <v>56.797333333333341</v>
      </c>
      <c r="S4297" s="286">
        <v>44604.458333333336</v>
      </c>
      <c r="T4297" s="461">
        <v>9.7360910000000001</v>
      </c>
      <c r="V4297" s="286">
        <v>45076.333333333336</v>
      </c>
      <c r="W4297">
        <v>330.8175</v>
      </c>
    </row>
    <row r="4298" spans="4:23" x14ac:dyDescent="0.2">
      <c r="D4298" s="408" t="s">
        <v>1325</v>
      </c>
      <c r="E4298" s="277">
        <v>2.5989866666666663</v>
      </c>
      <c r="F4298" s="874"/>
      <c r="G4298" s="874"/>
      <c r="H4298" s="874"/>
      <c r="I4298" s="874"/>
      <c r="J4298" s="874"/>
      <c r="K4298" s="874"/>
      <c r="L4298" s="874"/>
      <c r="P4298" s="286">
        <v>44011.416666666664</v>
      </c>
      <c r="Q4298">
        <v>45.105499999999985</v>
      </c>
      <c r="S4298" s="286">
        <v>44604.5</v>
      </c>
      <c r="T4298" s="461">
        <v>9.7505790000000001</v>
      </c>
      <c r="V4298" s="286">
        <v>45076.375</v>
      </c>
      <c r="W4298">
        <v>247.1377</v>
      </c>
    </row>
    <row r="4299" spans="4:23" x14ac:dyDescent="0.2">
      <c r="D4299" s="408" t="s">
        <v>1326</v>
      </c>
      <c r="E4299" s="277">
        <v>11.110213333333332</v>
      </c>
      <c r="F4299" s="874"/>
      <c r="G4299" s="874"/>
      <c r="H4299" s="874"/>
      <c r="I4299" s="874"/>
      <c r="J4299" s="874"/>
      <c r="K4299" s="874"/>
      <c r="L4299" s="874"/>
      <c r="P4299" s="286">
        <v>44011.458333333336</v>
      </c>
      <c r="Q4299">
        <v>34.052499999999995</v>
      </c>
      <c r="S4299" s="286">
        <v>44604.541666666664</v>
      </c>
      <c r="T4299" s="461">
        <v>9.725168</v>
      </c>
      <c r="V4299" s="286">
        <v>45076.416666666664</v>
      </c>
      <c r="W4299">
        <v>120.3952</v>
      </c>
    </row>
    <row r="4300" spans="4:23" x14ac:dyDescent="0.2">
      <c r="D4300" s="408" t="s">
        <v>1327</v>
      </c>
      <c r="E4300" s="277">
        <v>10.114913333333337</v>
      </c>
      <c r="F4300" s="874"/>
      <c r="G4300" s="874"/>
      <c r="H4300" s="874"/>
      <c r="I4300" s="874"/>
      <c r="J4300" s="874"/>
      <c r="K4300" s="874"/>
      <c r="L4300" s="874"/>
      <c r="P4300" s="286">
        <v>44011.5</v>
      </c>
      <c r="Q4300">
        <v>84.628833333333347</v>
      </c>
      <c r="S4300" s="286">
        <v>44604.583333333336</v>
      </c>
      <c r="T4300" s="461">
        <v>9.3488050000000005</v>
      </c>
      <c r="V4300" s="286">
        <v>45076.458333333336</v>
      </c>
      <c r="W4300">
        <v>92.370350000000002</v>
      </c>
    </row>
    <row r="4301" spans="4:23" x14ac:dyDescent="0.2">
      <c r="D4301" s="408" t="s">
        <v>1328</v>
      </c>
      <c r="E4301" s="277">
        <v>9.3093316666666635</v>
      </c>
      <c r="F4301" s="874"/>
      <c r="G4301" s="874"/>
      <c r="H4301" s="874"/>
      <c r="I4301" s="874"/>
      <c r="J4301" s="874"/>
      <c r="K4301" s="874"/>
      <c r="L4301" s="874"/>
      <c r="P4301" s="286">
        <v>44011.541666666664</v>
      </c>
      <c r="Q4301">
        <v>71.689499999999995</v>
      </c>
      <c r="S4301" s="286">
        <v>44604.625</v>
      </c>
      <c r="T4301" s="461">
        <v>1.958075</v>
      </c>
      <c r="V4301" s="286">
        <v>45076.5</v>
      </c>
      <c r="W4301">
        <v>139.76519999999999</v>
      </c>
    </row>
    <row r="4302" spans="4:23" x14ac:dyDescent="0.2">
      <c r="D4302" s="408" t="s">
        <v>1329</v>
      </c>
      <c r="E4302" s="277">
        <v>9.7302716666666687</v>
      </c>
      <c r="F4302" s="874"/>
      <c r="G4302" s="874"/>
      <c r="H4302" s="874"/>
      <c r="I4302" s="874"/>
      <c r="J4302" s="874"/>
      <c r="K4302" s="874"/>
      <c r="L4302" s="874"/>
      <c r="P4302" s="286">
        <v>44011.583333333336</v>
      </c>
      <c r="Q4302">
        <v>21.657499999999995</v>
      </c>
      <c r="S4302" s="286">
        <v>44604.666666666664</v>
      </c>
      <c r="T4302" s="461">
        <v>8.0568100000000005</v>
      </c>
      <c r="V4302" s="286">
        <v>45076.541666666664</v>
      </c>
      <c r="W4302">
        <v>111.2792</v>
      </c>
    </row>
    <row r="4303" spans="4:23" x14ac:dyDescent="0.2">
      <c r="D4303" s="408" t="s">
        <v>1330</v>
      </c>
      <c r="E4303" s="277">
        <v>9.8969900000000042</v>
      </c>
      <c r="F4303" s="874"/>
      <c r="G4303" s="874"/>
      <c r="H4303" s="874"/>
      <c r="I4303" s="874"/>
      <c r="J4303" s="874"/>
      <c r="K4303" s="874"/>
      <c r="L4303" s="874"/>
      <c r="P4303" s="286">
        <v>44011.625</v>
      </c>
      <c r="Q4303">
        <v>14.868</v>
      </c>
      <c r="S4303" s="286">
        <v>44604.708333333336</v>
      </c>
      <c r="T4303" s="461">
        <v>2.4038029999999999</v>
      </c>
      <c r="V4303" s="286">
        <v>45076.583333333336</v>
      </c>
      <c r="W4303" t="s">
        <v>1735</v>
      </c>
    </row>
    <row r="4304" spans="4:23" x14ac:dyDescent="0.2">
      <c r="D4304" s="408" t="s">
        <v>1331</v>
      </c>
      <c r="E4304" s="277">
        <v>11.399943333333335</v>
      </c>
      <c r="F4304" s="874"/>
      <c r="G4304" s="874"/>
      <c r="H4304" s="874"/>
      <c r="I4304" s="874"/>
      <c r="J4304" s="874"/>
      <c r="K4304" s="874"/>
      <c r="L4304" s="874"/>
      <c r="P4304" s="286">
        <v>44011.666666666664</v>
      </c>
      <c r="Q4304">
        <v>12.720499999999999</v>
      </c>
      <c r="S4304" s="286">
        <v>44604.75</v>
      </c>
      <c r="T4304" s="461">
        <v>9.1568729999999992</v>
      </c>
      <c r="V4304" s="286">
        <v>45076.625</v>
      </c>
      <c r="W4304" t="s">
        <v>1735</v>
      </c>
    </row>
    <row r="4305" spans="4:23" x14ac:dyDescent="0.2">
      <c r="D4305" s="408" t="s">
        <v>1332</v>
      </c>
      <c r="E4305" s="277">
        <v>14.165800000000001</v>
      </c>
      <c r="F4305" s="874"/>
      <c r="G4305" s="874"/>
      <c r="H4305" s="874"/>
      <c r="I4305" s="874"/>
      <c r="J4305" s="874"/>
      <c r="K4305" s="874"/>
      <c r="L4305" s="874"/>
      <c r="P4305" s="286">
        <v>44011.708333333336</v>
      </c>
      <c r="Q4305">
        <v>11.118999999999996</v>
      </c>
      <c r="S4305" s="286">
        <v>44604.791666666664</v>
      </c>
      <c r="T4305" s="461">
        <v>3.9305469999999998</v>
      </c>
      <c r="V4305" s="286">
        <v>45076.666666666664</v>
      </c>
      <c r="W4305" t="s">
        <v>1735</v>
      </c>
    </row>
    <row r="4306" spans="4:23" x14ac:dyDescent="0.2">
      <c r="D4306" s="408" t="s">
        <v>1333</v>
      </c>
      <c r="E4306" s="277">
        <v>15.242383333333331</v>
      </c>
      <c r="F4306" s="874"/>
      <c r="G4306" s="874"/>
      <c r="H4306" s="874"/>
      <c r="I4306" s="874"/>
      <c r="J4306" s="874"/>
      <c r="K4306" s="874"/>
      <c r="L4306" s="874"/>
      <c r="P4306" s="286">
        <v>44011.75</v>
      </c>
      <c r="Q4306">
        <v>9.8164999999999978</v>
      </c>
      <c r="S4306" s="286">
        <v>44604.833333333336</v>
      </c>
      <c r="T4306" s="461">
        <v>6.6262749999999997</v>
      </c>
      <c r="V4306" s="286">
        <v>45076.708333333336</v>
      </c>
      <c r="W4306" t="s">
        <v>1735</v>
      </c>
    </row>
    <row r="4307" spans="4:23" x14ac:dyDescent="0.2">
      <c r="D4307" s="408" t="s">
        <v>1334</v>
      </c>
      <c r="E4307" s="277">
        <v>14.021916666666669</v>
      </c>
      <c r="F4307" s="874"/>
      <c r="G4307" s="874"/>
      <c r="H4307" s="874"/>
      <c r="I4307" s="874"/>
      <c r="J4307" s="874"/>
      <c r="K4307" s="874"/>
      <c r="L4307" s="874"/>
      <c r="P4307" s="286">
        <v>44011.791666666664</v>
      </c>
      <c r="Q4307">
        <v>7.4901666666666671</v>
      </c>
      <c r="S4307" s="286">
        <v>44604.875</v>
      </c>
      <c r="T4307" s="461">
        <v>7.555841</v>
      </c>
      <c r="V4307" s="286">
        <v>45076.75</v>
      </c>
      <c r="W4307" t="s">
        <v>1735</v>
      </c>
    </row>
    <row r="4308" spans="4:23" ht="15" x14ac:dyDescent="0.25">
      <c r="D4308" s="406" t="s">
        <v>1125</v>
      </c>
      <c r="E4308" s="407"/>
      <c r="F4308" s="874"/>
      <c r="G4308" s="874"/>
      <c r="H4308" s="874"/>
      <c r="I4308" s="874"/>
      <c r="J4308" s="874"/>
      <c r="K4308" s="874"/>
      <c r="L4308" s="874"/>
      <c r="P4308" s="286">
        <v>44011.833333333336</v>
      </c>
      <c r="Q4308">
        <v>8.3224999999999998</v>
      </c>
      <c r="S4308" s="286">
        <v>44604.916666666664</v>
      </c>
      <c r="T4308" s="461">
        <v>5.1389870000000002</v>
      </c>
      <c r="V4308" s="286">
        <v>45076.791666666664</v>
      </c>
      <c r="W4308" t="s">
        <v>1735</v>
      </c>
    </row>
    <row r="4309" spans="4:23" x14ac:dyDescent="0.2">
      <c r="D4309" s="408" t="s">
        <v>1311</v>
      </c>
      <c r="E4309" s="277">
        <v>13.464816666666666</v>
      </c>
      <c r="F4309" s="874"/>
      <c r="G4309" s="874"/>
      <c r="H4309" s="874"/>
      <c r="I4309" s="874"/>
      <c r="J4309" s="874"/>
      <c r="K4309" s="874"/>
      <c r="L4309" s="874"/>
      <c r="P4309" s="286">
        <v>44011.875</v>
      </c>
      <c r="Q4309">
        <v>5.676833333333331</v>
      </c>
      <c r="S4309" s="286">
        <v>44604.958333333336</v>
      </c>
      <c r="T4309" s="461">
        <v>9.8715639999999993</v>
      </c>
      <c r="V4309" s="286">
        <v>45076.833333333336</v>
      </c>
      <c r="W4309" t="s">
        <v>1735</v>
      </c>
    </row>
    <row r="4310" spans="4:23" x14ac:dyDescent="0.2">
      <c r="D4310" s="408" t="s">
        <v>1312</v>
      </c>
      <c r="E4310" s="277">
        <v>15.800750000000006</v>
      </c>
      <c r="F4310" s="874"/>
      <c r="G4310" s="874"/>
      <c r="H4310" s="874"/>
      <c r="I4310" s="874"/>
      <c r="J4310" s="874"/>
      <c r="K4310" s="874"/>
      <c r="L4310" s="874"/>
      <c r="P4310" s="286">
        <v>44011.916666666664</v>
      </c>
      <c r="Q4310">
        <v>7.1573333333333329</v>
      </c>
      <c r="S4310" s="286">
        <v>44605</v>
      </c>
      <c r="T4310" s="461">
        <v>9.2534069999999993</v>
      </c>
      <c r="V4310" s="286">
        <v>45076.875</v>
      </c>
      <c r="W4310" t="s">
        <v>1735</v>
      </c>
    </row>
    <row r="4311" spans="4:23" x14ac:dyDescent="0.2">
      <c r="D4311" s="408" t="s">
        <v>1313</v>
      </c>
      <c r="E4311" s="277">
        <v>10.960656666666663</v>
      </c>
      <c r="F4311" s="874"/>
      <c r="G4311" s="874"/>
      <c r="H4311" s="874"/>
      <c r="I4311" s="874"/>
      <c r="J4311" s="874"/>
      <c r="K4311" s="874"/>
      <c r="L4311" s="874"/>
      <c r="P4311" s="286">
        <v>44011.958333333336</v>
      </c>
      <c r="Q4311">
        <v>6.3265000000000011</v>
      </c>
      <c r="S4311" s="286">
        <v>44605.041666666664</v>
      </c>
      <c r="T4311" s="461">
        <v>6.3874069999999996</v>
      </c>
      <c r="V4311" s="286">
        <v>45077.291666666664</v>
      </c>
      <c r="W4311">
        <v>487.67329999999998</v>
      </c>
    </row>
    <row r="4312" spans="4:23" x14ac:dyDescent="0.2">
      <c r="D4312" s="408" t="s">
        <v>1314</v>
      </c>
      <c r="E4312" s="277">
        <v>282.06708666666663</v>
      </c>
      <c r="F4312" s="874"/>
      <c r="G4312" s="874"/>
      <c r="H4312" s="874"/>
      <c r="I4312" s="874"/>
      <c r="J4312" s="874"/>
      <c r="K4312" s="874"/>
      <c r="L4312" s="874"/>
      <c r="P4312" s="286">
        <v>44012</v>
      </c>
      <c r="Q4312">
        <v>9.215833333333336</v>
      </c>
      <c r="S4312" s="286">
        <v>44605.083333333336</v>
      </c>
      <c r="T4312" s="461">
        <v>5.6159080000000001</v>
      </c>
      <c r="V4312" s="286">
        <v>45077.333333333336</v>
      </c>
      <c r="W4312">
        <v>291.47730000000001</v>
      </c>
    </row>
    <row r="4313" spans="4:23" x14ac:dyDescent="0.2">
      <c r="D4313" s="408" t="s">
        <v>1315</v>
      </c>
      <c r="E4313" s="277">
        <v>26.581993333333333</v>
      </c>
      <c r="F4313" s="874"/>
      <c r="G4313" s="874"/>
      <c r="H4313" s="874"/>
      <c r="I4313" s="874"/>
      <c r="J4313" s="874"/>
      <c r="K4313" s="874"/>
      <c r="L4313" s="874"/>
      <c r="P4313" s="286">
        <v>44012.041666666664</v>
      </c>
      <c r="Q4313">
        <v>8.8170000000000002</v>
      </c>
      <c r="S4313" s="286">
        <v>44605.125</v>
      </c>
      <c r="T4313" s="461">
        <v>5.0074519999999998</v>
      </c>
      <c r="V4313" s="286">
        <v>45077.375</v>
      </c>
      <c r="W4313">
        <v>292.01369999999997</v>
      </c>
    </row>
    <row r="4314" spans="4:23" x14ac:dyDescent="0.2">
      <c r="D4314" s="408" t="s">
        <v>1316</v>
      </c>
      <c r="E4314" s="277">
        <v>14.995333333333331</v>
      </c>
      <c r="F4314" s="874"/>
      <c r="G4314" s="874"/>
      <c r="H4314" s="874"/>
      <c r="I4314" s="874"/>
      <c r="J4314" s="874"/>
      <c r="K4314" s="874"/>
      <c r="L4314" s="874"/>
      <c r="P4314" s="286">
        <v>44012.083333333336</v>
      </c>
      <c r="Q4314">
        <v>9.2586666666666666</v>
      </c>
      <c r="S4314" s="286">
        <v>44605.166666666664</v>
      </c>
      <c r="T4314" s="461">
        <v>5.1011480000000002</v>
      </c>
      <c r="V4314" s="286">
        <v>45077.416666666664</v>
      </c>
      <c r="W4314">
        <v>329.49990000000003</v>
      </c>
    </row>
    <row r="4315" spans="4:23" x14ac:dyDescent="0.2">
      <c r="D4315" s="408" t="s">
        <v>1317</v>
      </c>
      <c r="E4315" s="277">
        <v>9.3295700000000004</v>
      </c>
      <c r="F4315" s="874"/>
      <c r="G4315" s="874"/>
      <c r="H4315" s="874"/>
      <c r="I4315" s="874"/>
      <c r="J4315" s="874"/>
      <c r="K4315" s="874"/>
      <c r="L4315" s="874"/>
      <c r="P4315" s="286">
        <v>44012.125</v>
      </c>
      <c r="Q4315">
        <v>302.17483333333314</v>
      </c>
      <c r="S4315" s="286">
        <v>44605.208333333336</v>
      </c>
      <c r="T4315" s="461">
        <v>5.0088160000000004</v>
      </c>
      <c r="V4315" s="286">
        <v>45077.458333333336</v>
      </c>
      <c r="W4315">
        <v>228.49359999999999</v>
      </c>
    </row>
    <row r="4316" spans="4:23" x14ac:dyDescent="0.2">
      <c r="D4316" s="408" t="s">
        <v>1318</v>
      </c>
      <c r="E4316" s="277">
        <v>8.2462883333333341</v>
      </c>
      <c r="F4316" s="874"/>
      <c r="G4316" s="874"/>
      <c r="H4316" s="874"/>
      <c r="I4316" s="874"/>
      <c r="J4316" s="874"/>
      <c r="K4316" s="874"/>
      <c r="L4316" s="874"/>
      <c r="P4316" s="286">
        <v>44012.166666666664</v>
      </c>
      <c r="Q4316">
        <v>23.873333333333338</v>
      </c>
      <c r="S4316" s="286">
        <v>44605.25</v>
      </c>
      <c r="T4316" s="461">
        <v>4.9312120000000004</v>
      </c>
      <c r="V4316" s="286">
        <v>45077.5</v>
      </c>
      <c r="W4316">
        <v>143.8878</v>
      </c>
    </row>
    <row r="4317" spans="4:23" x14ac:dyDescent="0.2">
      <c r="D4317" s="408" t="s">
        <v>1319</v>
      </c>
      <c r="E4317" s="277">
        <v>8.7103450000000002</v>
      </c>
      <c r="F4317" s="874"/>
      <c r="G4317" s="874"/>
      <c r="H4317" s="874"/>
      <c r="I4317" s="874"/>
      <c r="J4317" s="874"/>
      <c r="K4317" s="874"/>
      <c r="L4317" s="874"/>
      <c r="P4317" s="286">
        <v>44012.208333333336</v>
      </c>
      <c r="Q4317">
        <v>15.674333333333328</v>
      </c>
      <c r="S4317" s="286">
        <v>44605.291666666664</v>
      </c>
      <c r="T4317" s="461">
        <v>5.0573540000000001</v>
      </c>
      <c r="V4317" s="286">
        <v>45077.541666666664</v>
      </c>
      <c r="W4317">
        <v>109.407</v>
      </c>
    </row>
    <row r="4318" spans="4:23" x14ac:dyDescent="0.2">
      <c r="D4318" s="408" t="s">
        <v>1320</v>
      </c>
      <c r="E4318" s="277">
        <v>8.9444366666666681</v>
      </c>
      <c r="F4318" s="874"/>
      <c r="G4318" s="874"/>
      <c r="H4318" s="874"/>
      <c r="I4318" s="874"/>
      <c r="J4318" s="874"/>
      <c r="K4318" s="874"/>
      <c r="L4318" s="874"/>
      <c r="P4318" s="286">
        <v>44012.25</v>
      </c>
      <c r="Q4318">
        <v>38.338333333333338</v>
      </c>
      <c r="S4318" s="286">
        <v>44605.333333333336</v>
      </c>
      <c r="T4318" s="461">
        <v>4.9277490000000004</v>
      </c>
      <c r="V4318" s="286">
        <v>45077.583333333336</v>
      </c>
      <c r="W4318" t="s">
        <v>1735</v>
      </c>
    </row>
    <row r="4319" spans="4:23" x14ac:dyDescent="0.2">
      <c r="D4319" s="408" t="s">
        <v>1321</v>
      </c>
      <c r="E4319" s="277">
        <v>9.3653666666666648</v>
      </c>
      <c r="F4319" s="874"/>
      <c r="G4319" s="874"/>
      <c r="H4319" s="874"/>
      <c r="I4319" s="874"/>
      <c r="J4319" s="874"/>
      <c r="K4319" s="874"/>
      <c r="L4319" s="874"/>
      <c r="P4319" s="286">
        <v>44012.291666666664</v>
      </c>
      <c r="Q4319">
        <v>87.171333333333322</v>
      </c>
      <c r="S4319" s="286">
        <v>44605.375</v>
      </c>
      <c r="T4319" s="461">
        <v>4.4067220000000002</v>
      </c>
      <c r="V4319" s="286">
        <v>45077.625</v>
      </c>
      <c r="W4319" t="s">
        <v>1735</v>
      </c>
    </row>
    <row r="4320" spans="4:23" x14ac:dyDescent="0.2">
      <c r="D4320" s="408" t="s">
        <v>1322</v>
      </c>
      <c r="E4320" s="277">
        <v>10.868986666666665</v>
      </c>
      <c r="F4320" s="874"/>
      <c r="G4320" s="874"/>
      <c r="H4320" s="874"/>
      <c r="I4320" s="874"/>
      <c r="J4320" s="874"/>
      <c r="K4320" s="874"/>
      <c r="L4320" s="874"/>
      <c r="P4320" s="286">
        <v>44012.333333333336</v>
      </c>
      <c r="Q4320">
        <v>96.986666666666707</v>
      </c>
      <c r="S4320" s="286">
        <v>44605.416666666664</v>
      </c>
      <c r="T4320" s="461">
        <v>14.924099999999999</v>
      </c>
      <c r="V4320" s="286">
        <v>45077.666666666664</v>
      </c>
      <c r="W4320" t="s">
        <v>1735</v>
      </c>
    </row>
    <row r="4321" spans="4:23" x14ac:dyDescent="0.2">
      <c r="D4321" s="408" t="s">
        <v>1323</v>
      </c>
      <c r="E4321" s="277">
        <v>12.178480000000002</v>
      </c>
      <c r="F4321" s="874"/>
      <c r="G4321" s="874"/>
      <c r="H4321" s="874"/>
      <c r="I4321" s="874"/>
      <c r="J4321" s="874"/>
      <c r="K4321" s="874"/>
      <c r="L4321" s="874"/>
      <c r="P4321" s="286">
        <v>44012.375</v>
      </c>
      <c r="Q4321">
        <v>36.097833333333327</v>
      </c>
      <c r="S4321" s="286">
        <v>44605.458333333336</v>
      </c>
      <c r="T4321" s="461">
        <v>6.2591169999999998</v>
      </c>
      <c r="V4321" s="286">
        <v>45077.708333333336</v>
      </c>
      <c r="W4321" t="s">
        <v>1735</v>
      </c>
    </row>
    <row r="4322" spans="4:23" x14ac:dyDescent="0.2">
      <c r="D4322" s="408" t="s">
        <v>1324</v>
      </c>
      <c r="E4322" s="277">
        <v>14.117466666666667</v>
      </c>
      <c r="F4322" s="874"/>
      <c r="G4322" s="874"/>
      <c r="H4322" s="874"/>
      <c r="I4322" s="874"/>
      <c r="J4322" s="874"/>
      <c r="K4322" s="874"/>
      <c r="L4322" s="874"/>
      <c r="P4322" s="286">
        <v>44012.416666666664</v>
      </c>
      <c r="Q4322">
        <v>92.705500000000029</v>
      </c>
      <c r="S4322" s="286">
        <v>44605.5</v>
      </c>
      <c r="T4322" s="461">
        <v>4.5370419999999996</v>
      </c>
      <c r="V4322" s="286">
        <v>45077.75</v>
      </c>
      <c r="W4322" t="s">
        <v>1735</v>
      </c>
    </row>
    <row r="4323" spans="4:23" x14ac:dyDescent="0.2">
      <c r="D4323" s="408" t="s">
        <v>1325</v>
      </c>
      <c r="E4323" s="277">
        <v>14.781433333333332</v>
      </c>
      <c r="F4323" s="874"/>
      <c r="G4323" s="874"/>
      <c r="H4323" s="874"/>
      <c r="I4323" s="874"/>
      <c r="J4323" s="874"/>
      <c r="K4323" s="874"/>
      <c r="L4323" s="874"/>
      <c r="P4323" s="286">
        <v>44012.458333333336</v>
      </c>
      <c r="Q4323">
        <v>93.363833333333361</v>
      </c>
      <c r="S4323" s="286">
        <v>44605.541666666664</v>
      </c>
      <c r="T4323" s="461">
        <v>4.5500309999999997</v>
      </c>
      <c r="V4323" s="286">
        <v>45077.791666666664</v>
      </c>
      <c r="W4323" t="s">
        <v>1735</v>
      </c>
    </row>
    <row r="4324" spans="4:23" x14ac:dyDescent="0.2">
      <c r="D4324" s="408" t="s">
        <v>1326</v>
      </c>
      <c r="E4324" s="277">
        <v>15.004500000000002</v>
      </c>
      <c r="F4324" s="874"/>
      <c r="G4324" s="874"/>
      <c r="H4324" s="874"/>
      <c r="I4324" s="874"/>
      <c r="J4324" s="874"/>
      <c r="K4324" s="874"/>
      <c r="L4324" s="874"/>
      <c r="P4324" s="286">
        <v>44012.5</v>
      </c>
      <c r="Q4324">
        <v>104.74233333333331</v>
      </c>
      <c r="S4324" s="286">
        <v>44605.583333333336</v>
      </c>
      <c r="T4324" s="461">
        <v>5.5219579999999997</v>
      </c>
      <c r="V4324" s="286">
        <v>45077.833333333336</v>
      </c>
      <c r="W4324" t="s">
        <v>1735</v>
      </c>
    </row>
    <row r="4325" spans="4:23" x14ac:dyDescent="0.2">
      <c r="D4325" s="408" t="s">
        <v>1327</v>
      </c>
      <c r="E4325" s="277">
        <v>14.42813333333333</v>
      </c>
      <c r="F4325" s="874"/>
      <c r="G4325" s="874"/>
      <c r="H4325" s="874"/>
      <c r="I4325" s="874"/>
      <c r="J4325" s="874"/>
      <c r="K4325" s="874"/>
      <c r="L4325" s="874"/>
      <c r="P4325" s="286">
        <v>44012.541666666664</v>
      </c>
      <c r="Q4325">
        <v>49.554000000000002</v>
      </c>
      <c r="S4325" s="286">
        <v>44605.625</v>
      </c>
      <c r="T4325" s="461">
        <v>3.732882</v>
      </c>
      <c r="V4325" s="286">
        <v>45077.875</v>
      </c>
      <c r="W4325" t="s">
        <v>1735</v>
      </c>
    </row>
    <row r="4326" spans="4:23" x14ac:dyDescent="0.2">
      <c r="D4326" s="408" t="s">
        <v>1328</v>
      </c>
      <c r="E4326" s="277">
        <v>13.494650000000004</v>
      </c>
      <c r="F4326" s="874"/>
      <c r="G4326" s="874"/>
      <c r="H4326" s="874"/>
      <c r="I4326" s="874"/>
      <c r="J4326" s="874"/>
      <c r="K4326" s="874"/>
      <c r="L4326" s="874"/>
      <c r="P4326" s="286">
        <v>44012.583333333336</v>
      </c>
      <c r="Q4326">
        <v>23.984833333333334</v>
      </c>
      <c r="S4326" s="286">
        <v>44605.666666666664</v>
      </c>
      <c r="T4326" s="461">
        <v>4.674658</v>
      </c>
      <c r="V4326" s="286">
        <v>45078.291666666664</v>
      </c>
      <c r="W4326" t="s">
        <v>1739</v>
      </c>
    </row>
    <row r="4327" spans="4:23" x14ac:dyDescent="0.2">
      <c r="D4327" s="408" t="s">
        <v>1329</v>
      </c>
      <c r="E4327" s="277">
        <v>12.542931666666666</v>
      </c>
      <c r="F4327" s="874"/>
      <c r="G4327" s="874"/>
      <c r="H4327" s="874"/>
      <c r="I4327" s="874"/>
      <c r="J4327" s="874"/>
      <c r="K4327" s="874"/>
      <c r="L4327" s="874"/>
      <c r="P4327" s="286">
        <v>44012.625</v>
      </c>
      <c r="Q4327">
        <v>13.590000000000002</v>
      </c>
      <c r="S4327" s="286">
        <v>44605.708333333336</v>
      </c>
      <c r="T4327" s="461">
        <v>5.3299200000000004</v>
      </c>
      <c r="V4327" s="286">
        <v>45078.333333333336</v>
      </c>
      <c r="W4327" t="s">
        <v>1739</v>
      </c>
    </row>
    <row r="4328" spans="4:23" x14ac:dyDescent="0.2">
      <c r="D4328" s="408" t="s">
        <v>1330</v>
      </c>
      <c r="E4328" s="277">
        <v>10.883418333333337</v>
      </c>
      <c r="F4328" s="874"/>
      <c r="G4328" s="874"/>
      <c r="H4328" s="874"/>
      <c r="I4328" s="874"/>
      <c r="J4328" s="874"/>
      <c r="K4328" s="874"/>
      <c r="L4328" s="874"/>
      <c r="P4328" s="286">
        <v>44012.666666666664</v>
      </c>
      <c r="Q4328">
        <v>13.708333333333334</v>
      </c>
      <c r="S4328" s="286">
        <v>44605.75</v>
      </c>
      <c r="T4328" s="461">
        <v>4.687036</v>
      </c>
      <c r="V4328" s="286">
        <v>45078.375</v>
      </c>
      <c r="W4328" t="s">
        <v>1739</v>
      </c>
    </row>
    <row r="4329" spans="4:23" x14ac:dyDescent="0.2">
      <c r="D4329" s="408" t="s">
        <v>1331</v>
      </c>
      <c r="E4329" s="277">
        <v>7.5777816666666657</v>
      </c>
      <c r="F4329" s="874"/>
      <c r="G4329" s="874"/>
      <c r="H4329" s="874"/>
      <c r="I4329" s="874"/>
      <c r="J4329" s="874"/>
      <c r="K4329" s="874"/>
      <c r="L4329" s="874"/>
      <c r="P4329" s="286">
        <v>44012.708333333336</v>
      </c>
      <c r="Q4329">
        <v>12.262166666666662</v>
      </c>
      <c r="S4329" s="286">
        <v>44605.791666666664</v>
      </c>
      <c r="T4329" s="461">
        <v>1.104285</v>
      </c>
      <c r="V4329" s="286">
        <v>45078.416666666664</v>
      </c>
      <c r="W4329" t="s">
        <v>1739</v>
      </c>
    </row>
    <row r="4330" spans="4:23" x14ac:dyDescent="0.2">
      <c r="D4330" s="408" t="s">
        <v>1332</v>
      </c>
      <c r="E4330" s="277">
        <v>9.0357416666666666</v>
      </c>
      <c r="F4330" s="874"/>
      <c r="G4330" s="874"/>
      <c r="H4330" s="874"/>
      <c r="I4330" s="874"/>
      <c r="J4330" s="874"/>
      <c r="K4330" s="874"/>
      <c r="L4330" s="874"/>
      <c r="P4330" s="286">
        <v>44012.75</v>
      </c>
      <c r="Q4330">
        <v>10.627333333333333</v>
      </c>
      <c r="S4330" s="286">
        <v>44605.833333333336</v>
      </c>
      <c r="T4330" s="461">
        <v>4.4242489999999997</v>
      </c>
      <c r="V4330" s="286">
        <v>45078.458333333336</v>
      </c>
      <c r="W4330" t="s">
        <v>1739</v>
      </c>
    </row>
    <row r="4331" spans="4:23" x14ac:dyDescent="0.2">
      <c r="D4331" s="408" t="s">
        <v>1333</v>
      </c>
      <c r="E4331" s="277">
        <v>7.2668133333333333</v>
      </c>
      <c r="F4331" s="874"/>
      <c r="G4331" s="874"/>
      <c r="H4331" s="874"/>
      <c r="I4331" s="874"/>
      <c r="J4331" s="874"/>
      <c r="K4331" s="874"/>
      <c r="L4331" s="874"/>
      <c r="P4331" s="286">
        <v>44012.791666666664</v>
      </c>
      <c r="Q4331">
        <v>7.6686666666666685</v>
      </c>
      <c r="S4331" s="286">
        <v>44605.875</v>
      </c>
      <c r="T4331" s="461">
        <v>4.2988759999999999</v>
      </c>
      <c r="V4331" s="286">
        <v>45078.5</v>
      </c>
      <c r="W4331" t="s">
        <v>1739</v>
      </c>
    </row>
    <row r="4332" spans="4:23" x14ac:dyDescent="0.2">
      <c r="D4332" s="408" t="s">
        <v>1334</v>
      </c>
      <c r="E4332" s="277">
        <v>11.654014999999999</v>
      </c>
      <c r="F4332" s="874"/>
      <c r="G4332" s="874"/>
      <c r="H4332" s="874"/>
      <c r="I4332" s="874"/>
      <c r="J4332" s="874"/>
      <c r="K4332" s="874"/>
      <c r="L4332" s="874"/>
      <c r="P4332" s="286">
        <v>44012.833333333336</v>
      </c>
      <c r="Q4332">
        <v>7.3700000000000019</v>
      </c>
      <c r="S4332" s="286">
        <v>44605.916666666664</v>
      </c>
      <c r="T4332" s="461">
        <v>4.0634829999999997</v>
      </c>
      <c r="V4332" s="286">
        <v>45078.541666666664</v>
      </c>
      <c r="W4332" t="s">
        <v>1739</v>
      </c>
    </row>
    <row r="4333" spans="4:23" ht="15" x14ac:dyDescent="0.25">
      <c r="D4333" s="406" t="s">
        <v>1126</v>
      </c>
      <c r="E4333" s="407"/>
      <c r="F4333" s="874"/>
      <c r="G4333" s="874"/>
      <c r="H4333" s="874"/>
      <c r="I4333" s="874"/>
      <c r="J4333" s="874"/>
      <c r="K4333" s="874"/>
      <c r="L4333" s="874"/>
      <c r="P4333" s="286">
        <v>44012.875</v>
      </c>
      <c r="Q4333">
        <v>9.8603333333333296</v>
      </c>
      <c r="S4333" s="286">
        <v>44605.958333333336</v>
      </c>
      <c r="T4333" s="461">
        <v>8.834066</v>
      </c>
      <c r="V4333" s="286">
        <v>45078.583333333336</v>
      </c>
      <c r="W4333" t="s">
        <v>1739</v>
      </c>
    </row>
    <row r="4334" spans="4:23" x14ac:dyDescent="0.2">
      <c r="D4334" s="408" t="s">
        <v>1311</v>
      </c>
      <c r="E4334" s="277">
        <v>2.2787216666666663</v>
      </c>
      <c r="F4334" s="874"/>
      <c r="G4334" s="874"/>
      <c r="H4334" s="874"/>
      <c r="I4334" s="874"/>
      <c r="J4334" s="874"/>
      <c r="K4334" s="874"/>
      <c r="L4334" s="874"/>
      <c r="P4334" s="286">
        <v>44012.916666666664</v>
      </c>
      <c r="Q4334">
        <v>9.2573333333333334</v>
      </c>
      <c r="S4334" s="286">
        <v>44606</v>
      </c>
      <c r="T4334" s="461">
        <v>8.1448529999999995</v>
      </c>
      <c r="V4334" s="286">
        <v>45078.625</v>
      </c>
      <c r="W4334" t="s">
        <v>1739</v>
      </c>
    </row>
    <row r="4335" spans="4:23" x14ac:dyDescent="0.2">
      <c r="D4335" s="408" t="s">
        <v>1312</v>
      </c>
      <c r="E4335" s="277">
        <v>9.349833333333331</v>
      </c>
      <c r="F4335" s="874"/>
      <c r="G4335" s="874"/>
      <c r="H4335" s="874"/>
      <c r="I4335" s="874"/>
      <c r="J4335" s="874"/>
      <c r="K4335" s="874"/>
      <c r="L4335" s="874"/>
      <c r="P4335" s="286">
        <v>44012.958333333336</v>
      </c>
      <c r="Q4335">
        <v>8.9856666666666669</v>
      </c>
      <c r="S4335" s="286">
        <v>44606.041666666664</v>
      </c>
      <c r="T4335" s="461">
        <v>4.9258689999999996</v>
      </c>
      <c r="V4335" s="286">
        <v>45078.666666666664</v>
      </c>
      <c r="W4335" t="s">
        <v>1739</v>
      </c>
    </row>
    <row r="4336" spans="4:23" x14ac:dyDescent="0.2">
      <c r="D4336" s="408" t="s">
        <v>1313</v>
      </c>
      <c r="E4336" s="277">
        <v>10.718800000000003</v>
      </c>
      <c r="F4336" s="874"/>
      <c r="G4336" s="874"/>
      <c r="H4336" s="874"/>
      <c r="I4336" s="874"/>
      <c r="J4336" s="874"/>
      <c r="K4336" s="874"/>
      <c r="L4336" s="874"/>
      <c r="P4336" s="286">
        <v>44013</v>
      </c>
      <c r="Q4336">
        <v>8.5358333333333363</v>
      </c>
      <c r="S4336" s="286">
        <v>44606.083333333336</v>
      </c>
      <c r="T4336" s="461">
        <v>4.236135</v>
      </c>
      <c r="V4336" s="286">
        <v>45078.708333333336</v>
      </c>
      <c r="W4336" t="s">
        <v>1739</v>
      </c>
    </row>
    <row r="4337" spans="4:23" x14ac:dyDescent="0.2">
      <c r="D4337" s="408" t="s">
        <v>1314</v>
      </c>
      <c r="E4337" s="277">
        <v>274.18328666666667</v>
      </c>
      <c r="F4337" s="874"/>
      <c r="G4337" s="874"/>
      <c r="H4337" s="874"/>
      <c r="I4337" s="874"/>
      <c r="J4337" s="874"/>
      <c r="K4337" s="874"/>
      <c r="L4337" s="874"/>
      <c r="P4337" s="286">
        <v>44013.041666666664</v>
      </c>
      <c r="Q4337">
        <v>8.6863333333333337</v>
      </c>
      <c r="S4337" s="286">
        <v>44606.125</v>
      </c>
      <c r="T4337" s="461">
        <v>3.917611</v>
      </c>
      <c r="V4337" s="286">
        <v>45078.75</v>
      </c>
      <c r="W4337" t="s">
        <v>1739</v>
      </c>
    </row>
    <row r="4338" spans="4:23" x14ac:dyDescent="0.2">
      <c r="D4338" s="408" t="s">
        <v>1315</v>
      </c>
      <c r="E4338" s="277">
        <v>22.686399999999985</v>
      </c>
      <c r="F4338" s="874"/>
      <c r="G4338" s="874"/>
      <c r="H4338" s="874"/>
      <c r="I4338" s="874"/>
      <c r="J4338" s="874"/>
      <c r="K4338" s="874"/>
      <c r="L4338" s="874"/>
      <c r="P4338" s="286">
        <v>44013.083333333336</v>
      </c>
      <c r="Q4338">
        <v>8.8058333333333323</v>
      </c>
      <c r="S4338" s="286">
        <v>44606.166666666664</v>
      </c>
      <c r="T4338" s="461">
        <v>3.4742289999999998</v>
      </c>
      <c r="V4338" s="286">
        <v>45078.791666666664</v>
      </c>
      <c r="W4338" t="s">
        <v>1739</v>
      </c>
    </row>
    <row r="4339" spans="4:23" x14ac:dyDescent="0.2">
      <c r="D4339" s="408" t="s">
        <v>1316</v>
      </c>
      <c r="E4339" s="277">
        <v>16.25801666666667</v>
      </c>
      <c r="F4339" s="874"/>
      <c r="G4339" s="874"/>
      <c r="H4339" s="874"/>
      <c r="I4339" s="874"/>
      <c r="J4339" s="874"/>
      <c r="K4339" s="874"/>
      <c r="L4339" s="874"/>
      <c r="P4339" s="286">
        <v>44013.125</v>
      </c>
      <c r="Q4339">
        <v>289.56583333333322</v>
      </c>
      <c r="S4339" s="286">
        <v>44606.208333333336</v>
      </c>
      <c r="T4339" s="461">
        <v>4.7865330000000004</v>
      </c>
      <c r="V4339" s="286">
        <v>45078.833333333336</v>
      </c>
      <c r="W4339" t="s">
        <v>1739</v>
      </c>
    </row>
    <row r="4340" spans="4:23" x14ac:dyDescent="0.2">
      <c r="D4340" s="408" t="s">
        <v>1317</v>
      </c>
      <c r="E4340" s="277">
        <v>38.285549999999994</v>
      </c>
      <c r="F4340" s="874"/>
      <c r="G4340" s="874"/>
      <c r="H4340" s="874"/>
      <c r="I4340" s="874"/>
      <c r="J4340" s="874"/>
      <c r="K4340" s="874"/>
      <c r="L4340" s="874"/>
      <c r="P4340" s="286">
        <v>44013.166666666664</v>
      </c>
      <c r="Q4340">
        <v>24.452499999999997</v>
      </c>
      <c r="S4340" s="286">
        <v>44606.25</v>
      </c>
      <c r="T4340" s="461">
        <v>3.0060989999999999</v>
      </c>
      <c r="V4340" s="286">
        <v>45078.875</v>
      </c>
      <c r="W4340" t="s">
        <v>1739</v>
      </c>
    </row>
    <row r="4341" spans="4:23" x14ac:dyDescent="0.2">
      <c r="D4341" s="408" t="s">
        <v>1318</v>
      </c>
      <c r="E4341" s="277">
        <v>83.786816666666667</v>
      </c>
      <c r="F4341" s="874"/>
      <c r="G4341" s="874"/>
      <c r="H4341" s="874"/>
      <c r="I4341" s="874"/>
      <c r="J4341" s="874"/>
      <c r="K4341" s="874"/>
      <c r="L4341" s="874"/>
      <c r="P4341" s="286">
        <v>44013.208333333336</v>
      </c>
      <c r="Q4341">
        <v>15.818833333333338</v>
      </c>
      <c r="S4341" s="286">
        <v>44606.291666666664</v>
      </c>
      <c r="T4341" s="461">
        <v>3.505296</v>
      </c>
      <c r="V4341" s="286">
        <v>45079.291666666664</v>
      </c>
      <c r="W4341" t="s">
        <v>1739</v>
      </c>
    </row>
    <row r="4342" spans="4:23" x14ac:dyDescent="0.2">
      <c r="D4342" s="408" t="s">
        <v>1319</v>
      </c>
      <c r="E4342" s="277">
        <v>82.772233333333318</v>
      </c>
      <c r="F4342" s="874"/>
      <c r="G4342" s="874"/>
      <c r="H4342" s="874"/>
      <c r="I4342" s="874"/>
      <c r="J4342" s="874"/>
      <c r="K4342" s="874"/>
      <c r="L4342" s="874"/>
      <c r="P4342" s="286">
        <v>44013.25</v>
      </c>
      <c r="Q4342">
        <v>39.170666666666669</v>
      </c>
      <c r="S4342" s="286">
        <v>44606.333333333336</v>
      </c>
      <c r="T4342" s="461">
        <v>3.288065</v>
      </c>
      <c r="V4342" s="286">
        <v>45079.333333333336</v>
      </c>
      <c r="W4342">
        <v>218.62450000000001</v>
      </c>
    </row>
    <row r="4343" spans="4:23" x14ac:dyDescent="0.2">
      <c r="D4343" s="408" t="s">
        <v>1320</v>
      </c>
      <c r="E4343" s="277">
        <v>57.131933333333322</v>
      </c>
      <c r="F4343" s="874"/>
      <c r="G4343" s="874"/>
      <c r="H4343" s="874"/>
      <c r="I4343" s="874"/>
      <c r="J4343" s="874"/>
      <c r="K4343" s="874"/>
      <c r="L4343" s="874"/>
      <c r="P4343" s="286">
        <v>44013.291666666664</v>
      </c>
      <c r="Q4343">
        <v>83.320333333333352</v>
      </c>
      <c r="S4343" s="286">
        <v>44606.375</v>
      </c>
      <c r="T4343" s="461">
        <v>5.6110660000000001</v>
      </c>
      <c r="V4343" s="286">
        <v>45079.375</v>
      </c>
      <c r="W4343">
        <v>166.37819999999999</v>
      </c>
    </row>
    <row r="4344" spans="4:23" x14ac:dyDescent="0.2">
      <c r="D4344" s="408" t="s">
        <v>1321</v>
      </c>
      <c r="E4344" s="277">
        <v>58.706049999999998</v>
      </c>
      <c r="F4344" s="874"/>
      <c r="G4344" s="874"/>
      <c r="H4344" s="874"/>
      <c r="I4344" s="874"/>
      <c r="J4344" s="874"/>
      <c r="K4344" s="874"/>
      <c r="L4344" s="874"/>
      <c r="P4344" s="286">
        <v>44013.333333333336</v>
      </c>
      <c r="Q4344">
        <v>55.025499999999994</v>
      </c>
      <c r="S4344" s="286">
        <v>44606.416666666664</v>
      </c>
      <c r="T4344" s="461">
        <v>5.196739</v>
      </c>
      <c r="V4344" s="286">
        <v>45079.416666666664</v>
      </c>
      <c r="W4344">
        <v>277.3338</v>
      </c>
    </row>
    <row r="4345" spans="4:23" x14ac:dyDescent="0.2">
      <c r="D4345" s="408" t="s">
        <v>1322</v>
      </c>
      <c r="E4345" s="277">
        <v>61.789433333333328</v>
      </c>
      <c r="F4345" s="874"/>
      <c r="G4345" s="874"/>
      <c r="H4345" s="874"/>
      <c r="I4345" s="874"/>
      <c r="J4345" s="874"/>
      <c r="K4345" s="874"/>
      <c r="L4345" s="874"/>
      <c r="P4345" s="286">
        <v>44013.375</v>
      </c>
      <c r="Q4345">
        <v>31.140666666666675</v>
      </c>
      <c r="S4345" s="286">
        <v>44606.458333333336</v>
      </c>
      <c r="T4345" s="461">
        <v>80.928640000000001</v>
      </c>
      <c r="V4345" s="286">
        <v>45079.458333333336</v>
      </c>
      <c r="W4345">
        <v>115.4401</v>
      </c>
    </row>
    <row r="4346" spans="4:23" x14ac:dyDescent="0.2">
      <c r="D4346" s="408" t="s">
        <v>1323</v>
      </c>
      <c r="E4346" s="277">
        <v>157.83150000000006</v>
      </c>
      <c r="F4346" s="874"/>
      <c r="G4346" s="874"/>
      <c r="H4346" s="874"/>
      <c r="I4346" s="874"/>
      <c r="J4346" s="874"/>
      <c r="K4346" s="874"/>
      <c r="L4346" s="874"/>
      <c r="P4346" s="286">
        <v>44013.416666666664</v>
      </c>
      <c r="Q4346">
        <v>84.483666666666664</v>
      </c>
      <c r="S4346" s="286">
        <v>44606.5</v>
      </c>
      <c r="T4346" s="461">
        <v>105.2734</v>
      </c>
      <c r="V4346" s="286">
        <v>45079.5</v>
      </c>
      <c r="W4346">
        <v>159.06139999999999</v>
      </c>
    </row>
    <row r="4347" spans="4:23" x14ac:dyDescent="0.2">
      <c r="D4347" s="408" t="s">
        <v>1324</v>
      </c>
      <c r="E4347" s="277">
        <v>394.60398333333336</v>
      </c>
      <c r="F4347" s="874"/>
      <c r="G4347" s="874"/>
      <c r="H4347" s="874"/>
      <c r="I4347" s="874"/>
      <c r="J4347" s="874"/>
      <c r="K4347" s="874"/>
      <c r="L4347" s="874"/>
      <c r="P4347" s="286">
        <v>44013.458333333336</v>
      </c>
      <c r="Q4347">
        <v>159.97266666666667</v>
      </c>
      <c r="S4347" s="286">
        <v>44606.541666666664</v>
      </c>
      <c r="T4347" s="461">
        <v>134.87960000000001</v>
      </c>
      <c r="V4347" s="286">
        <v>45079.541666666664</v>
      </c>
      <c r="W4347">
        <v>188.02529999999999</v>
      </c>
    </row>
    <row r="4348" spans="4:23" x14ac:dyDescent="0.2">
      <c r="D4348" s="408" t="s">
        <v>1325</v>
      </c>
      <c r="E4348" s="277">
        <v>89.92071666666665</v>
      </c>
      <c r="F4348" s="874"/>
      <c r="G4348" s="874"/>
      <c r="H4348" s="874"/>
      <c r="I4348" s="874"/>
      <c r="J4348" s="874"/>
      <c r="K4348" s="874"/>
      <c r="L4348" s="874"/>
      <c r="P4348" s="286">
        <v>44013.5</v>
      </c>
      <c r="Q4348">
        <v>61.705999999999996</v>
      </c>
      <c r="S4348" s="286">
        <v>44606.583333333336</v>
      </c>
      <c r="T4348" s="461">
        <v>147.11789999999999</v>
      </c>
      <c r="V4348" s="286">
        <v>45079.583333333336</v>
      </c>
      <c r="W4348" t="s">
        <v>1735</v>
      </c>
    </row>
    <row r="4349" spans="4:23" x14ac:dyDescent="0.2">
      <c r="D4349" s="408" t="s">
        <v>1326</v>
      </c>
      <c r="E4349" s="277">
        <v>13.638434999999998</v>
      </c>
      <c r="F4349" s="874"/>
      <c r="G4349" s="874"/>
      <c r="H4349" s="874"/>
      <c r="I4349" s="874"/>
      <c r="J4349" s="874"/>
      <c r="K4349" s="874"/>
      <c r="L4349" s="874"/>
      <c r="P4349" s="286">
        <v>44013.541666666664</v>
      </c>
      <c r="Q4349">
        <v>58.427833333333346</v>
      </c>
      <c r="S4349" s="286">
        <v>44606.625</v>
      </c>
      <c r="T4349" s="461">
        <v>149.64330000000001</v>
      </c>
      <c r="V4349" s="286">
        <v>45079.625</v>
      </c>
      <c r="W4349" t="s">
        <v>1736</v>
      </c>
    </row>
    <row r="4350" spans="4:23" x14ac:dyDescent="0.2">
      <c r="D4350" s="408" t="s">
        <v>1327</v>
      </c>
      <c r="E4350" s="277">
        <v>14.344061666666674</v>
      </c>
      <c r="F4350" s="874"/>
      <c r="G4350" s="874"/>
      <c r="H4350" s="874"/>
      <c r="I4350" s="874"/>
      <c r="J4350" s="874"/>
      <c r="K4350" s="874"/>
      <c r="L4350" s="874"/>
      <c r="P4350" s="286">
        <v>44013.583333333336</v>
      </c>
      <c r="Q4350">
        <v>20.079666666666675</v>
      </c>
      <c r="S4350" s="286">
        <v>44606.666666666664</v>
      </c>
      <c r="T4350" s="461">
        <v>69.626270000000005</v>
      </c>
      <c r="V4350" s="286">
        <v>45079.666666666664</v>
      </c>
      <c r="W4350" t="s">
        <v>1736</v>
      </c>
    </row>
    <row r="4351" spans="4:23" x14ac:dyDescent="0.2">
      <c r="D4351" s="408" t="s">
        <v>1328</v>
      </c>
      <c r="E4351" s="277">
        <v>11.670151666666669</v>
      </c>
      <c r="F4351" s="874"/>
      <c r="G4351" s="874"/>
      <c r="H4351" s="874"/>
      <c r="I4351" s="874"/>
      <c r="J4351" s="874"/>
      <c r="K4351" s="874"/>
      <c r="L4351" s="874"/>
      <c r="P4351" s="286">
        <v>44013.625</v>
      </c>
      <c r="Q4351">
        <v>13.959833333333336</v>
      </c>
      <c r="S4351" s="286">
        <v>44606.708333333336</v>
      </c>
      <c r="T4351" s="461">
        <v>118.148</v>
      </c>
      <c r="V4351" s="286">
        <v>45079.708333333336</v>
      </c>
      <c r="W4351" t="s">
        <v>1736</v>
      </c>
    </row>
    <row r="4352" spans="4:23" x14ac:dyDescent="0.2">
      <c r="D4352" s="408" t="s">
        <v>1329</v>
      </c>
      <c r="E4352" s="277">
        <v>7.5587499999999981</v>
      </c>
      <c r="F4352" s="874"/>
      <c r="G4352" s="874"/>
      <c r="H4352" s="874"/>
      <c r="I4352" s="874"/>
      <c r="J4352" s="874"/>
      <c r="K4352" s="874"/>
      <c r="L4352" s="874"/>
      <c r="P4352" s="286">
        <v>44013.666666666664</v>
      </c>
      <c r="Q4352">
        <v>14.516999999999999</v>
      </c>
      <c r="S4352" s="286">
        <v>44606.75</v>
      </c>
      <c r="T4352" s="461">
        <v>111.8603</v>
      </c>
      <c r="V4352" s="286">
        <v>45079.75</v>
      </c>
      <c r="W4352" t="s">
        <v>1736</v>
      </c>
    </row>
    <row r="4353" spans="4:23" x14ac:dyDescent="0.2">
      <c r="D4353" s="408" t="s">
        <v>1330</v>
      </c>
      <c r="E4353" s="277">
        <v>8.4568683333333361</v>
      </c>
      <c r="F4353" s="874"/>
      <c r="G4353" s="874"/>
      <c r="H4353" s="874"/>
      <c r="I4353" s="874"/>
      <c r="J4353" s="874"/>
      <c r="K4353" s="874"/>
      <c r="L4353" s="874"/>
      <c r="P4353" s="286">
        <v>44013.708333333336</v>
      </c>
      <c r="Q4353">
        <v>11.805333333333333</v>
      </c>
      <c r="S4353" s="286">
        <v>44606.791666666664</v>
      </c>
      <c r="T4353" s="461">
        <v>78.100449999999995</v>
      </c>
      <c r="V4353" s="286">
        <v>45079.791666666664</v>
      </c>
      <c r="W4353" t="s">
        <v>1736</v>
      </c>
    </row>
    <row r="4354" spans="4:23" x14ac:dyDescent="0.2">
      <c r="D4354" s="408" t="s">
        <v>1331</v>
      </c>
      <c r="E4354" s="277">
        <v>0.78870500000000143</v>
      </c>
      <c r="F4354" s="874"/>
      <c r="G4354" s="874"/>
      <c r="H4354" s="874"/>
      <c r="I4354" s="874"/>
      <c r="J4354" s="874"/>
      <c r="K4354" s="874"/>
      <c r="L4354" s="874"/>
      <c r="P4354" s="286">
        <v>44013.75</v>
      </c>
      <c r="Q4354">
        <v>10.634166666666669</v>
      </c>
      <c r="S4354" s="286">
        <v>44606.833333333336</v>
      </c>
      <c r="T4354" s="461">
        <v>44.138150000000003</v>
      </c>
      <c r="V4354" s="286">
        <v>45079.833333333336</v>
      </c>
      <c r="W4354" t="s">
        <v>1736</v>
      </c>
    </row>
    <row r="4355" spans="4:23" x14ac:dyDescent="0.2">
      <c r="D4355" s="408" t="s">
        <v>1332</v>
      </c>
      <c r="E4355" s="277">
        <v>6.6770283333333333</v>
      </c>
      <c r="F4355" s="874"/>
      <c r="G4355" s="874"/>
      <c r="H4355" s="874"/>
      <c r="I4355" s="874"/>
      <c r="J4355" s="874"/>
      <c r="K4355" s="874"/>
      <c r="L4355" s="874"/>
      <c r="P4355" s="286">
        <v>44013.791666666664</v>
      </c>
      <c r="Q4355">
        <v>9.9726666666666652</v>
      </c>
      <c r="S4355" s="286">
        <v>44606.875</v>
      </c>
      <c r="T4355" s="461">
        <v>6.2763</v>
      </c>
      <c r="V4355" s="286">
        <v>45079.875</v>
      </c>
      <c r="W4355" t="s">
        <v>1736</v>
      </c>
    </row>
    <row r="4356" spans="4:23" x14ac:dyDescent="0.2">
      <c r="D4356" s="408" t="s">
        <v>1333</v>
      </c>
      <c r="E4356" s="277">
        <v>7.9848349999999995</v>
      </c>
      <c r="F4356" s="874"/>
      <c r="G4356" s="874"/>
      <c r="H4356" s="874"/>
      <c r="I4356" s="874"/>
      <c r="J4356" s="874"/>
      <c r="K4356" s="874"/>
      <c r="L4356" s="874"/>
      <c r="P4356" s="286">
        <v>44013.833333333336</v>
      </c>
      <c r="Q4356">
        <v>9.3603333333333314</v>
      </c>
      <c r="S4356" s="286">
        <v>44606.916666666664</v>
      </c>
      <c r="T4356" s="461">
        <v>9.4810309999999998</v>
      </c>
      <c r="V4356" s="286">
        <v>45080.291666666664</v>
      </c>
      <c r="W4356" t="s">
        <v>1736</v>
      </c>
    </row>
    <row r="4357" spans="4:23" x14ac:dyDescent="0.2">
      <c r="D4357" s="408" t="s">
        <v>1334</v>
      </c>
      <c r="E4357" s="277">
        <v>7.3754266666666659</v>
      </c>
      <c r="F4357" s="874"/>
      <c r="G4357" s="874"/>
      <c r="H4357" s="874"/>
      <c r="I4357" s="874"/>
      <c r="J4357" s="874"/>
      <c r="K4357" s="874"/>
      <c r="L4357" s="874"/>
      <c r="P4357" s="286">
        <v>44013.875</v>
      </c>
      <c r="Q4357">
        <v>8.8475000000000001</v>
      </c>
      <c r="S4357" s="286">
        <v>44606.958333333336</v>
      </c>
      <c r="T4357" s="461">
        <v>10.28542</v>
      </c>
      <c r="V4357" s="286">
        <v>45080.333333333336</v>
      </c>
      <c r="W4357" t="s">
        <v>1736</v>
      </c>
    </row>
    <row r="4358" spans="4:23" ht="15" x14ac:dyDescent="0.25">
      <c r="D4358" s="406" t="s">
        <v>1127</v>
      </c>
      <c r="E4358" s="407"/>
      <c r="F4358" s="874"/>
      <c r="G4358" s="874"/>
      <c r="H4358" s="874"/>
      <c r="I4358" s="874"/>
      <c r="J4358" s="874"/>
      <c r="K4358" s="874"/>
      <c r="L4358" s="874"/>
      <c r="P4358" s="286">
        <v>44013.916666666664</v>
      </c>
      <c r="Q4358">
        <v>8.1068333333333324</v>
      </c>
      <c r="S4358" s="286">
        <v>44607</v>
      </c>
      <c r="T4358" s="461">
        <v>7.4117379999999997</v>
      </c>
      <c r="V4358" s="286">
        <v>45080.375</v>
      </c>
      <c r="W4358" t="s">
        <v>1736</v>
      </c>
    </row>
    <row r="4359" spans="4:23" x14ac:dyDescent="0.2">
      <c r="D4359" s="408" t="s">
        <v>1311</v>
      </c>
      <c r="E4359" s="277">
        <v>6.5905766666666663</v>
      </c>
      <c r="F4359" s="874"/>
      <c r="G4359" s="874"/>
      <c r="H4359" s="874"/>
      <c r="I4359" s="874"/>
      <c r="J4359" s="874"/>
      <c r="K4359" s="874"/>
      <c r="L4359" s="874"/>
      <c r="P4359" s="286">
        <v>44013.958333333336</v>
      </c>
      <c r="Q4359">
        <v>8.3758333333333326</v>
      </c>
      <c r="S4359" s="286">
        <v>44607.041666666664</v>
      </c>
      <c r="T4359" s="461">
        <v>5.3526449999999999</v>
      </c>
      <c r="V4359" s="286">
        <v>45080.416666666664</v>
      </c>
      <c r="W4359" t="s">
        <v>1736</v>
      </c>
    </row>
    <row r="4360" spans="4:23" x14ac:dyDescent="0.2">
      <c r="D4360" s="408" t="s">
        <v>1312</v>
      </c>
      <c r="E4360" s="277">
        <v>5.7446050000000026</v>
      </c>
      <c r="F4360" s="874"/>
      <c r="G4360" s="874"/>
      <c r="H4360" s="874"/>
      <c r="I4360" s="874"/>
      <c r="J4360" s="874"/>
      <c r="K4360" s="874"/>
      <c r="L4360" s="874"/>
      <c r="P4360" s="286">
        <v>44014</v>
      </c>
      <c r="Q4360">
        <v>7.4063333333333343</v>
      </c>
      <c r="S4360" s="286">
        <v>44607.083333333336</v>
      </c>
      <c r="T4360" s="461">
        <v>7.7832489999999996</v>
      </c>
      <c r="V4360" s="286">
        <v>45080.458333333336</v>
      </c>
      <c r="W4360" t="s">
        <v>1736</v>
      </c>
    </row>
    <row r="4361" spans="4:23" x14ac:dyDescent="0.2">
      <c r="D4361" s="408" t="s">
        <v>1313</v>
      </c>
      <c r="E4361" s="277">
        <v>5.3527783333333332</v>
      </c>
      <c r="F4361" s="874"/>
      <c r="G4361" s="874"/>
      <c r="H4361" s="874"/>
      <c r="I4361" s="874"/>
      <c r="J4361" s="874"/>
      <c r="K4361" s="874"/>
      <c r="L4361" s="874"/>
      <c r="P4361" s="286">
        <v>44014.041666666664</v>
      </c>
      <c r="Q4361">
        <v>8.2865000000000002</v>
      </c>
      <c r="S4361" s="286">
        <v>44607.125</v>
      </c>
      <c r="T4361" s="461">
        <v>6.0833630000000003</v>
      </c>
      <c r="V4361" s="286">
        <v>45080.5</v>
      </c>
      <c r="W4361" t="s">
        <v>1736</v>
      </c>
    </row>
    <row r="4362" spans="4:23" x14ac:dyDescent="0.2">
      <c r="D4362" s="408" t="s">
        <v>1314</v>
      </c>
      <c r="E4362" s="277">
        <v>270.48866933333335</v>
      </c>
      <c r="F4362" s="874"/>
      <c r="G4362" s="874"/>
      <c r="H4362" s="874"/>
      <c r="I4362" s="874"/>
      <c r="J4362" s="874"/>
      <c r="K4362" s="874"/>
      <c r="L4362" s="874"/>
      <c r="P4362" s="286">
        <v>44014.083333333336</v>
      </c>
      <c r="Q4362">
        <v>8.3155000000000001</v>
      </c>
      <c r="S4362" s="286">
        <v>44607.166666666664</v>
      </c>
      <c r="T4362" s="461">
        <v>3.8916930000000001</v>
      </c>
      <c r="V4362" s="286">
        <v>45080.541666666664</v>
      </c>
      <c r="W4362" t="s">
        <v>1736</v>
      </c>
    </row>
    <row r="4363" spans="4:23" x14ac:dyDescent="0.2">
      <c r="D4363" s="408" t="s">
        <v>1315</v>
      </c>
      <c r="E4363" s="277">
        <v>11.299496666666668</v>
      </c>
      <c r="F4363" s="874"/>
      <c r="G4363" s="874"/>
      <c r="H4363" s="874"/>
      <c r="I4363" s="874"/>
      <c r="J4363" s="874"/>
      <c r="K4363" s="874"/>
      <c r="L4363" s="874"/>
      <c r="P4363" s="286">
        <v>44014.125</v>
      </c>
      <c r="Q4363">
        <v>288.73633333333328</v>
      </c>
      <c r="S4363" s="286">
        <v>44607.208333333336</v>
      </c>
      <c r="T4363" s="461">
        <v>38.522629999999999</v>
      </c>
      <c r="V4363" s="286">
        <v>45080.583333333336</v>
      </c>
      <c r="W4363" t="s">
        <v>1736</v>
      </c>
    </row>
    <row r="4364" spans="4:23" x14ac:dyDescent="0.2">
      <c r="D4364" s="408" t="s">
        <v>1316</v>
      </c>
      <c r="E4364" s="277">
        <v>7.331363333333333</v>
      </c>
      <c r="F4364" s="874"/>
      <c r="G4364" s="874"/>
      <c r="H4364" s="874"/>
      <c r="I4364" s="874"/>
      <c r="J4364" s="874"/>
      <c r="K4364" s="874"/>
      <c r="L4364" s="874"/>
      <c r="P4364" s="286">
        <v>44014.166666666664</v>
      </c>
      <c r="Q4364">
        <v>13.35466666666667</v>
      </c>
      <c r="S4364" s="286">
        <v>44607.25</v>
      </c>
      <c r="T4364" s="461">
        <v>98.601489999999998</v>
      </c>
      <c r="V4364" s="286">
        <v>45080.625</v>
      </c>
      <c r="W4364" t="s">
        <v>1736</v>
      </c>
    </row>
    <row r="4365" spans="4:23" x14ac:dyDescent="0.2">
      <c r="D4365" s="408" t="s">
        <v>1317</v>
      </c>
      <c r="E4365" s="277">
        <v>34.075839999999999</v>
      </c>
      <c r="F4365" s="874"/>
      <c r="G4365" s="874"/>
      <c r="H4365" s="874"/>
      <c r="I4365" s="874"/>
      <c r="J4365" s="874"/>
      <c r="K4365" s="874"/>
      <c r="L4365" s="874"/>
      <c r="P4365" s="286">
        <v>44014.208333333336</v>
      </c>
      <c r="Q4365">
        <v>9.5739999999999998</v>
      </c>
      <c r="S4365" s="286">
        <v>44607.291666666664</v>
      </c>
      <c r="T4365" s="461">
        <v>19.67765</v>
      </c>
      <c r="V4365" s="286">
        <v>45080.666666666664</v>
      </c>
      <c r="W4365" t="s">
        <v>1736</v>
      </c>
    </row>
    <row r="4366" spans="4:23" x14ac:dyDescent="0.2">
      <c r="D4366" s="408" t="s">
        <v>1318</v>
      </c>
      <c r="E4366" s="277">
        <v>117.45916666666662</v>
      </c>
      <c r="F4366" s="874"/>
      <c r="G4366" s="874"/>
      <c r="H4366" s="874"/>
      <c r="I4366" s="874"/>
      <c r="J4366" s="874"/>
      <c r="K4366" s="874"/>
      <c r="L4366" s="874"/>
      <c r="P4366" s="286">
        <v>44014.25</v>
      </c>
      <c r="Q4366">
        <v>28.321000000000002</v>
      </c>
      <c r="S4366" s="286">
        <v>44607.333333333336</v>
      </c>
      <c r="T4366" s="461">
        <v>24.20966</v>
      </c>
      <c r="V4366" s="286">
        <v>45080.708333333336</v>
      </c>
      <c r="W4366" t="s">
        <v>1736</v>
      </c>
    </row>
    <row r="4367" spans="4:23" x14ac:dyDescent="0.2">
      <c r="D4367" s="408" t="s">
        <v>1319</v>
      </c>
      <c r="E4367" s="277">
        <v>84.725133333333332</v>
      </c>
      <c r="F4367" s="874"/>
      <c r="G4367" s="874"/>
      <c r="H4367" s="874"/>
      <c r="I4367" s="874"/>
      <c r="J4367" s="874"/>
      <c r="K4367" s="874"/>
      <c r="L4367" s="874"/>
      <c r="P4367" s="286">
        <v>44014.291666666664</v>
      </c>
      <c r="Q4367">
        <v>324.38583333333349</v>
      </c>
      <c r="S4367" s="286">
        <v>44607.375</v>
      </c>
      <c r="T4367" s="461">
        <v>32.651470000000003</v>
      </c>
      <c r="V4367" s="286">
        <v>45080.75</v>
      </c>
      <c r="W4367" t="s">
        <v>1736</v>
      </c>
    </row>
    <row r="4368" spans="4:23" x14ac:dyDescent="0.2">
      <c r="D4368" s="408" t="s">
        <v>1320</v>
      </c>
      <c r="E4368" s="277">
        <v>43.87578333333331</v>
      </c>
      <c r="F4368" s="874"/>
      <c r="G4368" s="874"/>
      <c r="H4368" s="874"/>
      <c r="I4368" s="874"/>
      <c r="J4368" s="874"/>
      <c r="K4368" s="874"/>
      <c r="L4368" s="874"/>
      <c r="P4368" s="286">
        <v>44014.333333333336</v>
      </c>
      <c r="Q4368">
        <v>28.140666666666668</v>
      </c>
      <c r="S4368" s="286">
        <v>44607.416666666664</v>
      </c>
      <c r="T4368" s="461">
        <v>57.531529999999997</v>
      </c>
      <c r="V4368" s="286">
        <v>45080.791666666664</v>
      </c>
      <c r="W4368" t="s">
        <v>1736</v>
      </c>
    </row>
    <row r="4369" spans="4:23" x14ac:dyDescent="0.2">
      <c r="D4369" s="408" t="s">
        <v>1321</v>
      </c>
      <c r="E4369" s="277">
        <v>67.772283333333334</v>
      </c>
      <c r="F4369" s="874"/>
      <c r="G4369" s="874"/>
      <c r="H4369" s="874"/>
      <c r="I4369" s="874"/>
      <c r="J4369" s="874"/>
      <c r="K4369" s="874"/>
      <c r="L4369" s="874"/>
      <c r="P4369" s="286">
        <v>44014.375</v>
      </c>
      <c r="Q4369">
        <v>17.788666666666668</v>
      </c>
      <c r="S4369" s="286">
        <v>44607.458333333336</v>
      </c>
      <c r="T4369" s="461">
        <v>56.496270000000003</v>
      </c>
      <c r="V4369" s="286">
        <v>45080.833333333336</v>
      </c>
      <c r="W4369" t="s">
        <v>1736</v>
      </c>
    </row>
    <row r="4370" spans="4:23" x14ac:dyDescent="0.2">
      <c r="D4370" s="408" t="s">
        <v>1322</v>
      </c>
      <c r="E4370" s="277">
        <v>278.96313333333336</v>
      </c>
      <c r="F4370" s="874"/>
      <c r="G4370" s="874"/>
      <c r="H4370" s="874"/>
      <c r="I4370" s="874"/>
      <c r="J4370" s="874"/>
      <c r="K4370" s="874"/>
      <c r="L4370" s="874"/>
      <c r="P4370" s="286">
        <v>44014.416666666664</v>
      </c>
      <c r="Q4370">
        <v>13.887833333333333</v>
      </c>
      <c r="S4370" s="286">
        <v>44607.5</v>
      </c>
      <c r="T4370" s="461">
        <v>92.121629999999996</v>
      </c>
      <c r="V4370" s="286">
        <v>45080.875</v>
      </c>
      <c r="W4370" t="s">
        <v>1736</v>
      </c>
    </row>
    <row r="4371" spans="4:23" x14ac:dyDescent="0.2">
      <c r="D4371" s="408" t="s">
        <v>1323</v>
      </c>
      <c r="E4371" s="277">
        <v>106.7275833333333</v>
      </c>
      <c r="F4371" s="874"/>
      <c r="G4371" s="874"/>
      <c r="H4371" s="874"/>
      <c r="I4371" s="874"/>
      <c r="J4371" s="874"/>
      <c r="K4371" s="874"/>
      <c r="L4371" s="874"/>
      <c r="P4371" s="286">
        <v>44014.458333333336</v>
      </c>
      <c r="Q4371">
        <v>12.750499999999997</v>
      </c>
      <c r="S4371" s="286">
        <v>44607.541666666664</v>
      </c>
      <c r="T4371" s="461">
        <v>149.23660000000001</v>
      </c>
      <c r="V4371" s="286">
        <v>45081.291666666664</v>
      </c>
      <c r="W4371" t="s">
        <v>1736</v>
      </c>
    </row>
    <row r="4372" spans="4:23" x14ac:dyDescent="0.2">
      <c r="D4372" s="408" t="s">
        <v>1324</v>
      </c>
      <c r="E4372" s="277">
        <v>88.080733333333356</v>
      </c>
      <c r="F4372" s="874"/>
      <c r="G4372" s="874"/>
      <c r="H4372" s="874"/>
      <c r="I4372" s="874"/>
      <c r="J4372" s="874"/>
      <c r="K4372" s="874"/>
      <c r="L4372" s="874"/>
      <c r="P4372" s="286">
        <v>44014.5</v>
      </c>
      <c r="Q4372">
        <v>11.558833333333334</v>
      </c>
      <c r="S4372" s="286">
        <v>44607.583333333336</v>
      </c>
      <c r="T4372" s="461">
        <v>106.99420000000001</v>
      </c>
      <c r="V4372" s="286">
        <v>45081.333333333336</v>
      </c>
      <c r="W4372" t="s">
        <v>1736</v>
      </c>
    </row>
    <row r="4373" spans="4:23" x14ac:dyDescent="0.2">
      <c r="D4373" s="408" t="s">
        <v>1325</v>
      </c>
      <c r="E4373" s="277">
        <v>87.483416666666713</v>
      </c>
      <c r="F4373" s="874"/>
      <c r="G4373" s="874"/>
      <c r="H4373" s="874"/>
      <c r="I4373" s="874"/>
      <c r="J4373" s="874"/>
      <c r="K4373" s="874"/>
      <c r="L4373" s="874"/>
      <c r="P4373" s="286">
        <v>44014.541666666664</v>
      </c>
      <c r="Q4373">
        <v>10.491499999999995</v>
      </c>
      <c r="S4373" s="286">
        <v>44607.625</v>
      </c>
      <c r="T4373" s="461">
        <v>36.093670000000003</v>
      </c>
      <c r="V4373" s="286">
        <v>45081.375</v>
      </c>
      <c r="W4373" t="s">
        <v>1736</v>
      </c>
    </row>
    <row r="4374" spans="4:23" x14ac:dyDescent="0.2">
      <c r="D4374" s="408" t="s">
        <v>1326</v>
      </c>
      <c r="E4374" s="277">
        <v>16.096463333333332</v>
      </c>
      <c r="F4374" s="874"/>
      <c r="G4374" s="874"/>
      <c r="H4374" s="874"/>
      <c r="I4374" s="874"/>
      <c r="J4374" s="874"/>
      <c r="K4374" s="874"/>
      <c r="L4374" s="874"/>
      <c r="P4374" s="286">
        <v>44014.583333333336</v>
      </c>
      <c r="Q4374">
        <v>10.285166666666667</v>
      </c>
      <c r="S4374" s="286">
        <v>44607.666666666664</v>
      </c>
      <c r="T4374" s="461">
        <v>27.572659999999999</v>
      </c>
      <c r="V4374" s="286">
        <v>45081.416666666664</v>
      </c>
      <c r="W4374" t="s">
        <v>1736</v>
      </c>
    </row>
    <row r="4375" spans="4:23" x14ac:dyDescent="0.2">
      <c r="D4375" s="408" t="s">
        <v>1327</v>
      </c>
      <c r="E4375" s="277">
        <v>17.641016666666665</v>
      </c>
      <c r="F4375" s="874"/>
      <c r="G4375" s="874"/>
      <c r="H4375" s="874"/>
      <c r="I4375" s="874"/>
      <c r="J4375" s="874"/>
      <c r="K4375" s="874"/>
      <c r="L4375" s="874"/>
      <c r="P4375" s="286">
        <v>44014.625</v>
      </c>
      <c r="Q4375">
        <v>9.1911666666666658</v>
      </c>
      <c r="S4375" s="286">
        <v>44607.708333333336</v>
      </c>
      <c r="T4375" s="461">
        <v>30.689170000000001</v>
      </c>
      <c r="V4375" s="286">
        <v>45081.458333333336</v>
      </c>
      <c r="W4375" t="s">
        <v>1736</v>
      </c>
    </row>
    <row r="4376" spans="4:23" x14ac:dyDescent="0.2">
      <c r="D4376" s="408" t="s">
        <v>1328</v>
      </c>
      <c r="E4376" s="277">
        <v>13.657216666666669</v>
      </c>
      <c r="F4376" s="874"/>
      <c r="G4376" s="874"/>
      <c r="H4376" s="874"/>
      <c r="I4376" s="874"/>
      <c r="J4376" s="874"/>
      <c r="K4376" s="874"/>
      <c r="L4376" s="874"/>
      <c r="P4376" s="286">
        <v>44014.666666666664</v>
      </c>
      <c r="Q4376">
        <v>9.5489999999999995</v>
      </c>
      <c r="S4376" s="286">
        <v>44607.75</v>
      </c>
      <c r="T4376" s="461">
        <v>29.054110000000001</v>
      </c>
      <c r="V4376" s="286">
        <v>45081.5</v>
      </c>
      <c r="W4376" t="s">
        <v>1736</v>
      </c>
    </row>
    <row r="4377" spans="4:23" x14ac:dyDescent="0.2">
      <c r="D4377" s="408" t="s">
        <v>1329</v>
      </c>
      <c r="E4377" s="277">
        <v>9.674115000000004</v>
      </c>
      <c r="F4377" s="874"/>
      <c r="G4377" s="874"/>
      <c r="H4377" s="874"/>
      <c r="I4377" s="874"/>
      <c r="J4377" s="874"/>
      <c r="K4377" s="874"/>
      <c r="L4377" s="874"/>
      <c r="P4377" s="286">
        <v>44014.708333333336</v>
      </c>
      <c r="Q4377">
        <v>9.6839999999999993</v>
      </c>
      <c r="S4377" s="286">
        <v>44607.791666666664</v>
      </c>
      <c r="T4377" s="461">
        <v>56.637340000000002</v>
      </c>
      <c r="V4377" s="286">
        <v>45081.541666666664</v>
      </c>
      <c r="W4377" t="s">
        <v>1736</v>
      </c>
    </row>
    <row r="4378" spans="4:23" x14ac:dyDescent="0.2">
      <c r="D4378" s="408" t="s">
        <v>1330</v>
      </c>
      <c r="E4378" s="277">
        <v>8.9042916666666674</v>
      </c>
      <c r="F4378" s="874"/>
      <c r="G4378" s="874"/>
      <c r="H4378" s="874"/>
      <c r="I4378" s="874"/>
      <c r="J4378" s="874"/>
      <c r="K4378" s="874"/>
      <c r="L4378" s="874"/>
      <c r="P4378" s="286">
        <v>44014.75</v>
      </c>
      <c r="Q4378">
        <v>9.4810000000000016</v>
      </c>
      <c r="S4378" s="286">
        <v>44607.833333333336</v>
      </c>
      <c r="T4378" s="461">
        <v>102.3432</v>
      </c>
      <c r="V4378" s="286">
        <v>45081.583333333336</v>
      </c>
      <c r="W4378" t="s">
        <v>1736</v>
      </c>
    </row>
    <row r="4379" spans="4:23" x14ac:dyDescent="0.2">
      <c r="D4379" s="408" t="s">
        <v>1331</v>
      </c>
      <c r="E4379" s="277">
        <v>8.6185766666666659</v>
      </c>
      <c r="F4379" s="874"/>
      <c r="G4379" s="874"/>
      <c r="H4379" s="874"/>
      <c r="I4379" s="874"/>
      <c r="J4379" s="874"/>
      <c r="K4379" s="874"/>
      <c r="L4379" s="874"/>
      <c r="P4379" s="286">
        <v>44014.791666666664</v>
      </c>
      <c r="Q4379">
        <v>9.1014999999999979</v>
      </c>
      <c r="S4379" s="286">
        <v>44607.875</v>
      </c>
      <c r="T4379" s="461">
        <v>17.73358</v>
      </c>
      <c r="V4379" s="286">
        <v>45081.625</v>
      </c>
      <c r="W4379" t="s">
        <v>1736</v>
      </c>
    </row>
    <row r="4380" spans="4:23" x14ac:dyDescent="0.2">
      <c r="D4380" s="408" t="s">
        <v>1332</v>
      </c>
      <c r="E4380" s="277">
        <v>8.4757799999999985</v>
      </c>
      <c r="F4380" s="874"/>
      <c r="G4380" s="874"/>
      <c r="H4380" s="874"/>
      <c r="I4380" s="874"/>
      <c r="J4380" s="874"/>
      <c r="K4380" s="874"/>
      <c r="L4380" s="874"/>
      <c r="P4380" s="286">
        <v>44014.833333333336</v>
      </c>
      <c r="Q4380">
        <v>7.04</v>
      </c>
      <c r="S4380" s="286">
        <v>44607.916666666664</v>
      </c>
      <c r="T4380" s="461">
        <v>19.854299999999999</v>
      </c>
      <c r="V4380" s="286">
        <v>45081.666666666664</v>
      </c>
      <c r="W4380" t="s">
        <v>1736</v>
      </c>
    </row>
    <row r="4381" spans="4:23" x14ac:dyDescent="0.2">
      <c r="D4381" s="408" t="s">
        <v>1333</v>
      </c>
      <c r="E4381" s="277">
        <v>7.755021666666666</v>
      </c>
      <c r="F4381" s="874"/>
      <c r="G4381" s="874"/>
      <c r="H4381" s="874"/>
      <c r="I4381" s="874"/>
      <c r="J4381" s="874"/>
      <c r="K4381" s="874"/>
      <c r="L4381" s="874"/>
      <c r="P4381" s="286">
        <v>44014.875</v>
      </c>
      <c r="Q4381">
        <v>7.9181666666666661</v>
      </c>
      <c r="S4381" s="286">
        <v>44607.958333333336</v>
      </c>
      <c r="T4381" s="461">
        <v>12.705220000000001</v>
      </c>
      <c r="V4381" s="286">
        <v>45081.708333333336</v>
      </c>
      <c r="W4381" t="s">
        <v>1736</v>
      </c>
    </row>
    <row r="4382" spans="4:23" x14ac:dyDescent="0.2">
      <c r="D4382" s="408" t="s">
        <v>1334</v>
      </c>
      <c r="E4382" s="277">
        <v>7.0220733333333296</v>
      </c>
      <c r="F4382" s="874"/>
      <c r="G4382" s="874"/>
      <c r="H4382" s="874"/>
      <c r="I4382" s="874"/>
      <c r="J4382" s="874"/>
      <c r="K4382" s="874"/>
      <c r="L4382" s="874"/>
      <c r="P4382" s="286">
        <v>44014.916666666664</v>
      </c>
      <c r="Q4382">
        <v>8.0359999999999996</v>
      </c>
      <c r="S4382" s="286">
        <v>44608</v>
      </c>
      <c r="T4382" s="461">
        <v>11.61246</v>
      </c>
      <c r="V4382" s="286">
        <v>45081.75</v>
      </c>
      <c r="W4382" t="s">
        <v>1736</v>
      </c>
    </row>
    <row r="4383" spans="4:23" ht="15" x14ac:dyDescent="0.25">
      <c r="D4383" s="406" t="s">
        <v>1128</v>
      </c>
      <c r="E4383" s="407"/>
      <c r="F4383" s="874"/>
      <c r="G4383" s="874"/>
      <c r="H4383" s="874"/>
      <c r="I4383" s="874"/>
      <c r="J4383" s="874"/>
      <c r="K4383" s="874"/>
      <c r="L4383" s="874"/>
      <c r="P4383" s="286">
        <v>44014.958333333336</v>
      </c>
      <c r="Q4383">
        <v>10.971500000000001</v>
      </c>
      <c r="S4383" s="286">
        <v>44608.041666666664</v>
      </c>
      <c r="T4383" s="461">
        <v>11.042960000000001</v>
      </c>
      <c r="V4383" s="286">
        <v>45081.791666666664</v>
      </c>
      <c r="W4383" t="s">
        <v>1736</v>
      </c>
    </row>
    <row r="4384" spans="4:23" x14ac:dyDescent="0.2">
      <c r="D4384" s="408" t="s">
        <v>1311</v>
      </c>
      <c r="E4384" s="277">
        <v>5.9464049999999986</v>
      </c>
      <c r="F4384" s="874"/>
      <c r="G4384" s="874"/>
      <c r="H4384" s="874"/>
      <c r="I4384" s="874"/>
      <c r="J4384" s="874"/>
      <c r="K4384" s="874"/>
      <c r="L4384" s="874"/>
      <c r="P4384" s="286">
        <v>44015</v>
      </c>
      <c r="Q4384">
        <v>6.7591666666666672</v>
      </c>
      <c r="S4384" s="286">
        <v>44608.083333333336</v>
      </c>
      <c r="T4384" s="461">
        <v>10.90978</v>
      </c>
      <c r="V4384" s="286">
        <v>45081.833333333336</v>
      </c>
      <c r="W4384" t="s">
        <v>1736</v>
      </c>
    </row>
    <row r="4385" spans="4:23" x14ac:dyDescent="0.2">
      <c r="D4385" s="408" t="s">
        <v>1312</v>
      </c>
      <c r="E4385" s="277">
        <v>5.6036749999999991</v>
      </c>
      <c r="F4385" s="874"/>
      <c r="G4385" s="874"/>
      <c r="H4385" s="874"/>
      <c r="I4385" s="874"/>
      <c r="J4385" s="874"/>
      <c r="K4385" s="874"/>
      <c r="L4385" s="874"/>
      <c r="P4385" s="286">
        <v>44015.041666666664</v>
      </c>
      <c r="Q4385">
        <v>10.612666666666671</v>
      </c>
      <c r="S4385" s="286">
        <v>44608.125</v>
      </c>
      <c r="T4385" s="461">
        <v>11.12711</v>
      </c>
      <c r="V4385" s="286">
        <v>45081.875</v>
      </c>
      <c r="W4385" t="s">
        <v>1736</v>
      </c>
    </row>
    <row r="4386" spans="4:23" x14ac:dyDescent="0.2">
      <c r="D4386" s="408" t="s">
        <v>1313</v>
      </c>
      <c r="E4386" s="277">
        <v>5.587971666666669</v>
      </c>
      <c r="F4386" s="874"/>
      <c r="G4386" s="874"/>
      <c r="H4386" s="874"/>
      <c r="I4386" s="874"/>
      <c r="J4386" s="874"/>
      <c r="K4386" s="874"/>
      <c r="L4386" s="874"/>
      <c r="P4386" s="286">
        <v>44015.083333333336</v>
      </c>
      <c r="Q4386">
        <v>7.9469999999999974</v>
      </c>
      <c r="S4386" s="286">
        <v>44608.166666666664</v>
      </c>
      <c r="T4386" s="461">
        <v>10.67867</v>
      </c>
      <c r="V4386" s="286">
        <v>45082.291666666664</v>
      </c>
      <c r="W4386" t="s">
        <v>1739</v>
      </c>
    </row>
    <row r="4387" spans="4:23" x14ac:dyDescent="0.2">
      <c r="D4387" s="408" t="s">
        <v>1314</v>
      </c>
      <c r="E4387" s="277">
        <v>277.7542183333332</v>
      </c>
      <c r="F4387" s="874"/>
      <c r="G4387" s="874"/>
      <c r="H4387" s="874"/>
      <c r="I4387" s="874"/>
      <c r="J4387" s="874"/>
      <c r="K4387" s="874"/>
      <c r="L4387" s="874"/>
      <c r="P4387" s="286">
        <v>44015.125</v>
      </c>
      <c r="Q4387">
        <v>306.15216666666674</v>
      </c>
      <c r="S4387" s="286">
        <v>44608.208333333336</v>
      </c>
      <c r="T4387" s="461">
        <v>369.90190000000001</v>
      </c>
      <c r="V4387" s="286">
        <v>45082.333333333336</v>
      </c>
      <c r="W4387">
        <v>80.829859999999996</v>
      </c>
    </row>
    <row r="4388" spans="4:23" x14ac:dyDescent="0.2">
      <c r="D4388" s="408" t="s">
        <v>1315</v>
      </c>
      <c r="E4388" s="277">
        <v>10.751810000000003</v>
      </c>
      <c r="F4388" s="874"/>
      <c r="G4388" s="874"/>
      <c r="H4388" s="874"/>
      <c r="I4388" s="874"/>
      <c r="J4388" s="874"/>
      <c r="K4388" s="874"/>
      <c r="L4388" s="874"/>
      <c r="P4388" s="286">
        <v>44015.166666666664</v>
      </c>
      <c r="Q4388">
        <v>25.124333333333333</v>
      </c>
      <c r="S4388" s="286">
        <v>44608.25</v>
      </c>
      <c r="T4388" s="461">
        <v>156.37690000000001</v>
      </c>
      <c r="V4388" s="286">
        <v>45082.375</v>
      </c>
      <c r="W4388">
        <v>178.0129</v>
      </c>
    </row>
    <row r="4389" spans="4:23" x14ac:dyDescent="0.2">
      <c r="D4389" s="408" t="s">
        <v>1316</v>
      </c>
      <c r="E4389" s="277">
        <v>5.1985999999999999</v>
      </c>
      <c r="F4389" s="874"/>
      <c r="G4389" s="874"/>
      <c r="H4389" s="874"/>
      <c r="I4389" s="874"/>
      <c r="J4389" s="874"/>
      <c r="K4389" s="874"/>
      <c r="L4389" s="874"/>
      <c r="P4389" s="286">
        <v>44015.208333333336</v>
      </c>
      <c r="Q4389">
        <v>15.436333333333339</v>
      </c>
      <c r="S4389" s="286">
        <v>44608.291666666664</v>
      </c>
      <c r="T4389" s="461">
        <v>186.64769999999999</v>
      </c>
      <c r="V4389" s="286">
        <v>45082.416666666664</v>
      </c>
      <c r="W4389">
        <v>43.467869999999998</v>
      </c>
    </row>
    <row r="4390" spans="4:23" x14ac:dyDescent="0.2">
      <c r="D4390" s="408" t="s">
        <v>1317</v>
      </c>
      <c r="E4390" s="277">
        <v>31.470201666666672</v>
      </c>
      <c r="F4390" s="874"/>
      <c r="G4390" s="874"/>
      <c r="H4390" s="874"/>
      <c r="I4390" s="874"/>
      <c r="J4390" s="874"/>
      <c r="K4390" s="874"/>
      <c r="L4390" s="874"/>
      <c r="P4390" s="286">
        <v>44015.25</v>
      </c>
      <c r="Q4390">
        <v>14.860333333333333</v>
      </c>
      <c r="S4390" s="286">
        <v>44608.333333333336</v>
      </c>
      <c r="T4390" s="461">
        <v>134.87989999999999</v>
      </c>
      <c r="V4390" s="286">
        <v>45082.458333333336</v>
      </c>
      <c r="W4390" t="s">
        <v>1739</v>
      </c>
    </row>
    <row r="4391" spans="4:23" x14ac:dyDescent="0.2">
      <c r="D4391" s="408" t="s">
        <v>1318</v>
      </c>
      <c r="E4391" s="277">
        <v>123.37251666666667</v>
      </c>
      <c r="F4391" s="874"/>
      <c r="G4391" s="874"/>
      <c r="H4391" s="874"/>
      <c r="I4391" s="874"/>
      <c r="J4391" s="874"/>
      <c r="K4391" s="874"/>
      <c r="L4391" s="874"/>
      <c r="P4391" s="286">
        <v>44015.291666666664</v>
      </c>
      <c r="Q4391">
        <v>13.035499999999995</v>
      </c>
      <c r="S4391" s="286">
        <v>44608.375</v>
      </c>
      <c r="T4391" s="461">
        <v>48.915089999999999</v>
      </c>
      <c r="V4391" s="286">
        <v>45082.5</v>
      </c>
      <c r="W4391" t="s">
        <v>1739</v>
      </c>
    </row>
    <row r="4392" spans="4:23" x14ac:dyDescent="0.2">
      <c r="D4392" s="408" t="s">
        <v>1319</v>
      </c>
      <c r="E4392" s="277">
        <v>56.588816666666652</v>
      </c>
      <c r="F4392" s="874"/>
      <c r="G4392" s="874"/>
      <c r="H4392" s="874"/>
      <c r="I4392" s="874"/>
      <c r="J4392" s="874"/>
      <c r="K4392" s="874"/>
      <c r="L4392" s="874"/>
      <c r="P4392" s="286">
        <v>44015.333333333336</v>
      </c>
      <c r="Q4392">
        <v>10.422500000000003</v>
      </c>
      <c r="S4392" s="286">
        <v>44608.416666666664</v>
      </c>
      <c r="T4392" s="461">
        <v>88.670379999999994</v>
      </c>
      <c r="V4392" s="286">
        <v>45082.541666666664</v>
      </c>
      <c r="W4392" t="s">
        <v>1739</v>
      </c>
    </row>
    <row r="4393" spans="4:23" x14ac:dyDescent="0.2">
      <c r="D4393" s="408" t="s">
        <v>1320</v>
      </c>
      <c r="E4393" s="277">
        <v>76.99051666666665</v>
      </c>
      <c r="F4393" s="874"/>
      <c r="G4393" s="874"/>
      <c r="H4393" s="874"/>
      <c r="I4393" s="874"/>
      <c r="J4393" s="874"/>
      <c r="K4393" s="874"/>
      <c r="L4393" s="874"/>
      <c r="P4393" s="286">
        <v>44015.375</v>
      </c>
      <c r="Q4393">
        <v>10.780500000000002</v>
      </c>
      <c r="S4393" s="286">
        <v>44608.458333333336</v>
      </c>
      <c r="T4393" s="461">
        <v>104.9109</v>
      </c>
      <c r="V4393" s="286">
        <v>45082.583333333336</v>
      </c>
      <c r="W4393" t="s">
        <v>1735</v>
      </c>
    </row>
    <row r="4394" spans="4:23" x14ac:dyDescent="0.2">
      <c r="D4394" s="408" t="s">
        <v>1321</v>
      </c>
      <c r="E4394" s="277">
        <v>83.643049999999945</v>
      </c>
      <c r="F4394" s="874"/>
      <c r="G4394" s="874"/>
      <c r="H4394" s="874"/>
      <c r="I4394" s="874"/>
      <c r="J4394" s="874"/>
      <c r="K4394" s="874"/>
      <c r="L4394" s="874"/>
      <c r="P4394" s="286">
        <v>44015.416666666664</v>
      </c>
      <c r="Q4394">
        <v>11.093999999999999</v>
      </c>
      <c r="S4394" s="286">
        <v>44608.5</v>
      </c>
      <c r="T4394" s="461">
        <v>136.30950000000001</v>
      </c>
      <c r="V4394" s="286">
        <v>45082.625</v>
      </c>
      <c r="W4394" t="s">
        <v>1735</v>
      </c>
    </row>
    <row r="4395" spans="4:23" x14ac:dyDescent="0.2">
      <c r="D4395" s="408" t="s">
        <v>1322</v>
      </c>
      <c r="E4395" s="277">
        <v>67.153649999999985</v>
      </c>
      <c r="F4395" s="874"/>
      <c r="G4395" s="874"/>
      <c r="H4395" s="874"/>
      <c r="I4395" s="874"/>
      <c r="J4395" s="874"/>
      <c r="K4395" s="874"/>
      <c r="L4395" s="874"/>
      <c r="P4395" s="286">
        <v>44015.458333333336</v>
      </c>
      <c r="Q4395">
        <v>11.51783333333333</v>
      </c>
      <c r="S4395" s="286">
        <v>44608.541666666664</v>
      </c>
      <c r="T4395" s="461">
        <v>125.6708</v>
      </c>
      <c r="V4395" s="286">
        <v>45082.666666666664</v>
      </c>
      <c r="W4395" t="s">
        <v>1735</v>
      </c>
    </row>
    <row r="4396" spans="4:23" x14ac:dyDescent="0.2">
      <c r="D4396" s="408" t="s">
        <v>1323</v>
      </c>
      <c r="E4396" s="277">
        <v>71.066166666666689</v>
      </c>
      <c r="F4396" s="874"/>
      <c r="G4396" s="874"/>
      <c r="H4396" s="874"/>
      <c r="I4396" s="874"/>
      <c r="J4396" s="874"/>
      <c r="K4396" s="874"/>
      <c r="L4396" s="874"/>
      <c r="P4396" s="286">
        <v>44015.5</v>
      </c>
      <c r="Q4396">
        <v>11.110833333333336</v>
      </c>
      <c r="S4396" s="286">
        <v>44608.583333333336</v>
      </c>
      <c r="T4396" s="461">
        <v>124.03879999999999</v>
      </c>
      <c r="V4396" s="286">
        <v>45082.708333333336</v>
      </c>
      <c r="W4396" t="s">
        <v>1735</v>
      </c>
    </row>
    <row r="4397" spans="4:23" x14ac:dyDescent="0.2">
      <c r="D4397" s="408" t="s">
        <v>1324</v>
      </c>
      <c r="E4397" s="277">
        <v>133.71543333333335</v>
      </c>
      <c r="F4397" s="874"/>
      <c r="G4397" s="874"/>
      <c r="H4397" s="874"/>
      <c r="I4397" s="874"/>
      <c r="J4397" s="874"/>
      <c r="K4397" s="874"/>
      <c r="L4397" s="874"/>
      <c r="P4397" s="286">
        <v>44015.541666666664</v>
      </c>
      <c r="Q4397">
        <v>10.658666666666672</v>
      </c>
      <c r="S4397" s="286">
        <v>44608.625</v>
      </c>
      <c r="T4397" s="461">
        <v>45.87341</v>
      </c>
      <c r="V4397" s="286">
        <v>45082.75</v>
      </c>
      <c r="W4397" t="s">
        <v>1735</v>
      </c>
    </row>
    <row r="4398" spans="4:23" x14ac:dyDescent="0.2">
      <c r="D4398" s="408" t="s">
        <v>1325</v>
      </c>
      <c r="E4398" s="277">
        <v>83.846000000000018</v>
      </c>
      <c r="F4398" s="874"/>
      <c r="G4398" s="874"/>
      <c r="H4398" s="874"/>
      <c r="I4398" s="874"/>
      <c r="J4398" s="874"/>
      <c r="K4398" s="874"/>
      <c r="L4398" s="874"/>
      <c r="P4398" s="286">
        <v>44015.583333333336</v>
      </c>
      <c r="Q4398">
        <v>6.5061666666666671</v>
      </c>
      <c r="S4398" s="286">
        <v>44608.666666666664</v>
      </c>
      <c r="T4398" s="461">
        <v>38.019019999999998</v>
      </c>
      <c r="V4398" s="286">
        <v>45082.791666666664</v>
      </c>
      <c r="W4398" t="s">
        <v>1735</v>
      </c>
    </row>
    <row r="4399" spans="4:23" x14ac:dyDescent="0.2">
      <c r="D4399" s="408" t="s">
        <v>1326</v>
      </c>
      <c r="E4399" s="277">
        <v>17.486916666666669</v>
      </c>
      <c r="F4399" s="874"/>
      <c r="G4399" s="874"/>
      <c r="H4399" s="874"/>
      <c r="I4399" s="874"/>
      <c r="J4399" s="874"/>
      <c r="K4399" s="874"/>
      <c r="L4399" s="874"/>
      <c r="P4399" s="286">
        <v>44015.625</v>
      </c>
      <c r="Q4399">
        <v>7.7318333333333307</v>
      </c>
      <c r="S4399" s="286">
        <v>44608.708333333336</v>
      </c>
      <c r="T4399" s="461">
        <v>106.4353</v>
      </c>
      <c r="V4399" s="286">
        <v>45082.833333333336</v>
      </c>
      <c r="W4399" t="s">
        <v>1735</v>
      </c>
    </row>
    <row r="4400" spans="4:23" x14ac:dyDescent="0.2">
      <c r="D4400" s="408" t="s">
        <v>1327</v>
      </c>
      <c r="E4400" s="277">
        <v>12.741606666666666</v>
      </c>
      <c r="F4400" s="874"/>
      <c r="G4400" s="874"/>
      <c r="H4400" s="874"/>
      <c r="I4400" s="874"/>
      <c r="J4400" s="874"/>
      <c r="K4400" s="874"/>
      <c r="L4400" s="874"/>
      <c r="P4400" s="286">
        <v>44015.666666666664</v>
      </c>
      <c r="Q4400">
        <v>6.8866666666666667</v>
      </c>
      <c r="S4400" s="286">
        <v>44608.75</v>
      </c>
      <c r="T4400" s="461">
        <v>182.8794</v>
      </c>
      <c r="V4400" s="286">
        <v>45082.875</v>
      </c>
      <c r="W4400" t="s">
        <v>1735</v>
      </c>
    </row>
    <row r="4401" spans="4:23" x14ac:dyDescent="0.2">
      <c r="D4401" s="408" t="s">
        <v>1328</v>
      </c>
      <c r="E4401" s="277">
        <v>9.5005666666666695</v>
      </c>
      <c r="F4401" s="874"/>
      <c r="G4401" s="874"/>
      <c r="H4401" s="874"/>
      <c r="I4401" s="874"/>
      <c r="J4401" s="874"/>
      <c r="K4401" s="874"/>
      <c r="L4401" s="874"/>
      <c r="P4401" s="286">
        <v>44015.708333333336</v>
      </c>
      <c r="Q4401">
        <v>5.4763333333333328</v>
      </c>
      <c r="S4401" s="286">
        <v>44608.791666666664</v>
      </c>
      <c r="T4401" s="461">
        <v>183.15950000000001</v>
      </c>
      <c r="V4401" s="286">
        <v>45083.291666666664</v>
      </c>
      <c r="W4401">
        <v>774.66840000000002</v>
      </c>
    </row>
    <row r="4402" spans="4:23" x14ac:dyDescent="0.2">
      <c r="D4402" s="408" t="s">
        <v>1329</v>
      </c>
      <c r="E4402" s="277">
        <v>8.3905616666666685</v>
      </c>
      <c r="F4402" s="874"/>
      <c r="G4402" s="874"/>
      <c r="H4402" s="874"/>
      <c r="I4402" s="874"/>
      <c r="J4402" s="874"/>
      <c r="K4402" s="874"/>
      <c r="L4402" s="874"/>
      <c r="P4402" s="286">
        <v>44015.75</v>
      </c>
      <c r="Q4402">
        <v>3.1451666666666656</v>
      </c>
      <c r="S4402" s="286">
        <v>44608.833333333336</v>
      </c>
      <c r="T4402" s="461">
        <v>121.77630000000001</v>
      </c>
      <c r="V4402" s="286">
        <v>45083.333333333336</v>
      </c>
      <c r="W4402">
        <v>139.566</v>
      </c>
    </row>
    <row r="4403" spans="4:23" x14ac:dyDescent="0.2">
      <c r="D4403" s="408" t="s">
        <v>1330</v>
      </c>
      <c r="E4403" s="277">
        <v>8.6073366666666669</v>
      </c>
      <c r="F4403" s="874"/>
      <c r="G4403" s="874"/>
      <c r="H4403" s="874"/>
      <c r="I4403" s="874"/>
      <c r="J4403" s="874"/>
      <c r="K4403" s="874"/>
      <c r="L4403" s="874"/>
      <c r="P4403" s="286">
        <v>44015.791666666664</v>
      </c>
      <c r="Q4403">
        <v>6.4376666666666642</v>
      </c>
      <c r="S4403" s="286">
        <v>44608.875</v>
      </c>
      <c r="T4403" s="461">
        <v>36.63156</v>
      </c>
      <c r="V4403" s="286">
        <v>45083.375</v>
      </c>
      <c r="W4403">
        <v>146.1711</v>
      </c>
    </row>
    <row r="4404" spans="4:23" x14ac:dyDescent="0.2">
      <c r="D4404" s="408" t="s">
        <v>1331</v>
      </c>
      <c r="E4404" s="277">
        <v>9.2254749999999976</v>
      </c>
      <c r="F4404" s="874"/>
      <c r="G4404" s="874"/>
      <c r="H4404" s="874"/>
      <c r="I4404" s="874"/>
      <c r="J4404" s="874"/>
      <c r="K4404" s="874"/>
      <c r="L4404" s="874"/>
      <c r="P4404" s="286">
        <v>44015.833333333336</v>
      </c>
      <c r="Q4404">
        <v>5.0401666666666678</v>
      </c>
      <c r="S4404" s="286">
        <v>44608.916666666664</v>
      </c>
      <c r="T4404" s="461">
        <v>9.4494500000000006</v>
      </c>
      <c r="V4404" s="286">
        <v>45083.416666666664</v>
      </c>
      <c r="W4404">
        <v>161.9102</v>
      </c>
    </row>
    <row r="4405" spans="4:23" x14ac:dyDescent="0.2">
      <c r="D4405" s="408" t="s">
        <v>1332</v>
      </c>
      <c r="E4405" s="277">
        <v>8.1574666666666662</v>
      </c>
      <c r="F4405" s="874"/>
      <c r="G4405" s="874"/>
      <c r="H4405" s="874"/>
      <c r="I4405" s="874"/>
      <c r="J4405" s="874"/>
      <c r="K4405" s="874"/>
      <c r="L4405" s="874"/>
      <c r="P4405" s="286">
        <v>44015.875</v>
      </c>
      <c r="Q4405">
        <v>3.5848333333333331</v>
      </c>
      <c r="S4405" s="286">
        <v>44608.958333333336</v>
      </c>
      <c r="T4405" s="461">
        <v>20.211919999999999</v>
      </c>
      <c r="V4405" s="286">
        <v>45083.458333333336</v>
      </c>
      <c r="W4405">
        <v>169.6326</v>
      </c>
    </row>
    <row r="4406" spans="4:23" x14ac:dyDescent="0.2">
      <c r="D4406" s="408" t="s">
        <v>1333</v>
      </c>
      <c r="E4406" s="277">
        <v>6.6985099999999997</v>
      </c>
      <c r="F4406" s="874"/>
      <c r="G4406" s="874"/>
      <c r="H4406" s="874"/>
      <c r="I4406" s="874"/>
      <c r="J4406" s="874"/>
      <c r="K4406" s="874"/>
      <c r="L4406" s="874"/>
      <c r="P4406" s="286">
        <v>44015.916666666664</v>
      </c>
      <c r="Q4406">
        <v>5.0871666666666657</v>
      </c>
      <c r="S4406" s="286">
        <v>44609</v>
      </c>
      <c r="T4406" s="461">
        <v>11.52746</v>
      </c>
      <c r="V4406" s="286">
        <v>45083.5</v>
      </c>
      <c r="W4406">
        <v>197.17359999999999</v>
      </c>
    </row>
    <row r="4407" spans="4:23" x14ac:dyDescent="0.2">
      <c r="D4407" s="408" t="s">
        <v>1334</v>
      </c>
      <c r="E4407" s="277">
        <v>8.8945433333333312</v>
      </c>
      <c r="F4407" s="874"/>
      <c r="G4407" s="874"/>
      <c r="H4407" s="874"/>
      <c r="I4407" s="874"/>
      <c r="J4407" s="874"/>
      <c r="K4407" s="874"/>
      <c r="L4407" s="874"/>
      <c r="P4407" s="286">
        <v>44015.958333333336</v>
      </c>
      <c r="Q4407">
        <v>4.2461666666666664</v>
      </c>
      <c r="S4407" s="286">
        <v>44609.041666666664</v>
      </c>
      <c r="T4407" s="461">
        <v>8.8313410000000001</v>
      </c>
      <c r="V4407" s="286">
        <v>45083.541666666664</v>
      </c>
      <c r="W4407">
        <v>141.3373</v>
      </c>
    </row>
    <row r="4408" spans="4:23" ht="15" x14ac:dyDescent="0.25">
      <c r="D4408" s="406" t="s">
        <v>1129</v>
      </c>
      <c r="E4408" s="407"/>
      <c r="F4408" s="874"/>
      <c r="G4408" s="874"/>
      <c r="H4408" s="874"/>
      <c r="I4408" s="874"/>
      <c r="J4408" s="874"/>
      <c r="K4408" s="874"/>
      <c r="L4408" s="874"/>
      <c r="P4408" s="286">
        <v>44016</v>
      </c>
      <c r="Q4408">
        <v>5.2736666666666672</v>
      </c>
      <c r="S4408" s="286">
        <v>44609.083333333336</v>
      </c>
      <c r="T4408" s="461">
        <v>8.3694880000000005</v>
      </c>
      <c r="V4408" s="286">
        <v>45083.583333333336</v>
      </c>
      <c r="W4408" t="s">
        <v>1735</v>
      </c>
    </row>
    <row r="4409" spans="4:23" x14ac:dyDescent="0.2">
      <c r="D4409" s="408" t="s">
        <v>1311</v>
      </c>
      <c r="E4409" s="277">
        <v>7.0184016666666649</v>
      </c>
      <c r="F4409" s="874"/>
      <c r="G4409" s="874"/>
      <c r="H4409" s="874"/>
      <c r="I4409" s="874"/>
      <c r="J4409" s="874"/>
      <c r="K4409" s="874"/>
      <c r="L4409" s="874"/>
      <c r="P4409" s="286">
        <v>44016.041666666664</v>
      </c>
      <c r="Q4409">
        <v>3.2128333333333341</v>
      </c>
      <c r="S4409" s="286">
        <v>44609.125</v>
      </c>
      <c r="T4409" s="461">
        <v>7.9687960000000002</v>
      </c>
      <c r="V4409" s="286">
        <v>45083.625</v>
      </c>
      <c r="W4409" t="s">
        <v>1735</v>
      </c>
    </row>
    <row r="4410" spans="4:23" x14ac:dyDescent="0.2">
      <c r="D4410" s="408" t="s">
        <v>1312</v>
      </c>
      <c r="E4410" s="277">
        <v>17.153790000000001</v>
      </c>
      <c r="F4410" s="874"/>
      <c r="G4410" s="874"/>
      <c r="H4410" s="874"/>
      <c r="I4410" s="874"/>
      <c r="J4410" s="874"/>
      <c r="K4410" s="874"/>
      <c r="L4410" s="874"/>
      <c r="P4410" s="286">
        <v>44016.083333333336</v>
      </c>
      <c r="Q4410">
        <v>5.8856666666666655</v>
      </c>
      <c r="S4410" s="286">
        <v>44609.166666666664</v>
      </c>
      <c r="T4410" s="461">
        <v>8.2063659999999992</v>
      </c>
      <c r="V4410" s="286">
        <v>45083.666666666664</v>
      </c>
      <c r="W4410" t="s">
        <v>1735</v>
      </c>
    </row>
    <row r="4411" spans="4:23" x14ac:dyDescent="0.2">
      <c r="D4411" s="408" t="s">
        <v>1313</v>
      </c>
      <c r="E4411" s="277">
        <v>17.198016666666664</v>
      </c>
      <c r="F4411" s="874"/>
      <c r="G4411" s="874"/>
      <c r="H4411" s="874"/>
      <c r="I4411" s="874"/>
      <c r="J4411" s="874"/>
      <c r="K4411" s="874"/>
      <c r="L4411" s="874"/>
      <c r="P4411" s="286">
        <v>44016.125</v>
      </c>
      <c r="Q4411">
        <v>312.6433333333332</v>
      </c>
      <c r="S4411" s="286">
        <v>44609.208333333336</v>
      </c>
      <c r="T4411" s="461">
        <v>42.52131</v>
      </c>
      <c r="V4411" s="286">
        <v>45083.708333333336</v>
      </c>
      <c r="W4411" t="s">
        <v>1735</v>
      </c>
    </row>
    <row r="4412" spans="4:23" x14ac:dyDescent="0.2">
      <c r="D4412" s="408" t="s">
        <v>1314</v>
      </c>
      <c r="E4412" s="277">
        <v>270.13010366666657</v>
      </c>
      <c r="F4412" s="874"/>
      <c r="G4412" s="874"/>
      <c r="H4412" s="874"/>
      <c r="I4412" s="874"/>
      <c r="J4412" s="874"/>
      <c r="K4412" s="874"/>
      <c r="L4412" s="874"/>
      <c r="P4412" s="286">
        <v>44016.166666666664</v>
      </c>
      <c r="Q4412">
        <v>19.063666666666673</v>
      </c>
      <c r="S4412" s="286">
        <v>44609.25</v>
      </c>
      <c r="T4412" s="461">
        <v>138.95939999999999</v>
      </c>
      <c r="V4412" s="286">
        <v>45083.75</v>
      </c>
      <c r="W4412" t="s">
        <v>1735</v>
      </c>
    </row>
    <row r="4413" spans="4:23" x14ac:dyDescent="0.2">
      <c r="D4413" s="408" t="s">
        <v>1315</v>
      </c>
      <c r="E4413" s="277">
        <v>9.5078549999999993</v>
      </c>
      <c r="F4413" s="874"/>
      <c r="G4413" s="874"/>
      <c r="H4413" s="874"/>
      <c r="I4413" s="874"/>
      <c r="J4413" s="874"/>
      <c r="K4413" s="874"/>
      <c r="L4413" s="874"/>
      <c r="P4413" s="286">
        <v>44016.208333333336</v>
      </c>
      <c r="Q4413">
        <v>11.902999999999997</v>
      </c>
      <c r="S4413" s="286">
        <v>44609.291666666664</v>
      </c>
      <c r="T4413" s="461">
        <v>17.45955</v>
      </c>
      <c r="V4413" s="286">
        <v>45083.791666666664</v>
      </c>
      <c r="W4413" t="s">
        <v>1735</v>
      </c>
    </row>
    <row r="4414" spans="4:23" x14ac:dyDescent="0.2">
      <c r="D4414" s="408" t="s">
        <v>1316</v>
      </c>
      <c r="E4414" s="277">
        <v>5.5208999999999984</v>
      </c>
      <c r="F4414" s="874"/>
      <c r="G4414" s="874"/>
      <c r="H4414" s="874"/>
      <c r="I4414" s="874"/>
      <c r="J4414" s="874"/>
      <c r="K4414" s="874"/>
      <c r="L4414" s="874"/>
      <c r="P4414" s="286">
        <v>44016.25</v>
      </c>
      <c r="Q4414">
        <v>9.9456666666666695</v>
      </c>
      <c r="S4414" s="286">
        <v>44609.333333333336</v>
      </c>
      <c r="T4414" s="461">
        <v>35.372990000000001</v>
      </c>
      <c r="V4414" s="286">
        <v>45083.833333333336</v>
      </c>
      <c r="W4414" t="s">
        <v>1735</v>
      </c>
    </row>
    <row r="4415" spans="4:23" x14ac:dyDescent="0.2">
      <c r="D4415" s="408" t="s">
        <v>1317</v>
      </c>
      <c r="E4415" s="277">
        <v>6.130016666666668</v>
      </c>
      <c r="F4415" s="874"/>
      <c r="G4415" s="874"/>
      <c r="H4415" s="874"/>
      <c r="I4415" s="874"/>
      <c r="J4415" s="874"/>
      <c r="K4415" s="874"/>
      <c r="L4415" s="874"/>
      <c r="P4415" s="286">
        <v>44016.291666666664</v>
      </c>
      <c r="Q4415">
        <v>8.5229999999999979</v>
      </c>
      <c r="S4415" s="286">
        <v>44609.375</v>
      </c>
      <c r="T4415" s="461">
        <v>169.8767</v>
      </c>
      <c r="V4415" s="286">
        <v>45083.875</v>
      </c>
      <c r="W4415" t="s">
        <v>1735</v>
      </c>
    </row>
    <row r="4416" spans="4:23" x14ac:dyDescent="0.2">
      <c r="D4416" s="408" t="s">
        <v>1318</v>
      </c>
      <c r="E4416" s="277">
        <v>5.9814866666666653</v>
      </c>
      <c r="F4416" s="874"/>
      <c r="G4416" s="874"/>
      <c r="H4416" s="874"/>
      <c r="I4416" s="874"/>
      <c r="J4416" s="874"/>
      <c r="K4416" s="874"/>
      <c r="L4416" s="874"/>
      <c r="P4416" s="286">
        <v>44016.333333333336</v>
      </c>
      <c r="Q4416">
        <v>8.2193333333333332</v>
      </c>
      <c r="S4416" s="286">
        <v>44609.416666666664</v>
      </c>
      <c r="T4416" s="461">
        <v>183.86359999999999</v>
      </c>
      <c r="V4416" s="286">
        <v>45084.291666666664</v>
      </c>
      <c r="W4416" t="s">
        <v>1735</v>
      </c>
    </row>
    <row r="4417" spans="4:23" x14ac:dyDescent="0.2">
      <c r="D4417" s="408" t="s">
        <v>1319</v>
      </c>
      <c r="E4417" s="277">
        <v>5.5485516666666674</v>
      </c>
      <c r="F4417" s="874"/>
      <c r="G4417" s="874"/>
      <c r="H4417" s="874"/>
      <c r="I4417" s="874"/>
      <c r="J4417" s="874"/>
      <c r="K4417" s="874"/>
      <c r="L4417" s="874"/>
      <c r="P4417" s="286">
        <v>44016.375</v>
      </c>
      <c r="Q4417">
        <v>6.7874999999999979</v>
      </c>
      <c r="S4417" s="286">
        <v>44609.458333333336</v>
      </c>
      <c r="T4417" s="461">
        <v>193.00020000000001</v>
      </c>
      <c r="V4417" s="286">
        <v>45084.333333333336</v>
      </c>
      <c r="W4417">
        <v>0</v>
      </c>
    </row>
    <row r="4418" spans="4:23" x14ac:dyDescent="0.2">
      <c r="D4418" s="408" t="s">
        <v>1320</v>
      </c>
      <c r="E4418" s="277">
        <v>5.5428783333333342</v>
      </c>
      <c r="F4418" s="874"/>
      <c r="G4418" s="874"/>
      <c r="H4418" s="874"/>
      <c r="I4418" s="874"/>
      <c r="J4418" s="874"/>
      <c r="K4418" s="874"/>
      <c r="L4418" s="874"/>
      <c r="P4418" s="286">
        <v>44016.416666666664</v>
      </c>
      <c r="Q4418">
        <v>9.2584999999999997</v>
      </c>
      <c r="S4418" s="286">
        <v>44609.5</v>
      </c>
      <c r="T4418" s="461">
        <v>128.7741</v>
      </c>
      <c r="V4418" s="286">
        <v>45084.375</v>
      </c>
      <c r="W4418">
        <v>106.2336</v>
      </c>
    </row>
    <row r="4419" spans="4:23" x14ac:dyDescent="0.2">
      <c r="P4419" s="286">
        <v>44016.458333333336</v>
      </c>
      <c r="Q4419">
        <v>6.6113333333333353</v>
      </c>
      <c r="S4419" s="286">
        <v>44609.541666666664</v>
      </c>
      <c r="T4419" s="461">
        <v>216.43010000000001</v>
      </c>
      <c r="V4419" s="286">
        <v>45084.416666666664</v>
      </c>
      <c r="W4419" t="s">
        <v>1739</v>
      </c>
    </row>
    <row r="4420" spans="4:23" x14ac:dyDescent="0.2">
      <c r="P4420" s="286">
        <v>44016.5</v>
      </c>
      <c r="Q4420">
        <v>21.067333333333334</v>
      </c>
      <c r="S4420" s="286">
        <v>44609.583333333336</v>
      </c>
      <c r="T4420" s="461">
        <v>119.1383</v>
      </c>
      <c r="V4420" s="286">
        <v>45084.458333333336</v>
      </c>
      <c r="W4420">
        <v>79.332639999999998</v>
      </c>
    </row>
    <row r="4421" spans="4:23" x14ac:dyDescent="0.2">
      <c r="P4421" s="286">
        <v>44016.541666666664</v>
      </c>
      <c r="Q4421">
        <v>5.491500000000002</v>
      </c>
      <c r="S4421" s="286">
        <v>44609.625</v>
      </c>
      <c r="T4421" s="461">
        <v>185.56559999999999</v>
      </c>
      <c r="V4421" s="286">
        <v>45084.5</v>
      </c>
      <c r="W4421">
        <v>66.874859999999998</v>
      </c>
    </row>
    <row r="4422" spans="4:23" x14ac:dyDescent="0.2">
      <c r="P4422" s="286">
        <v>44016.583333333336</v>
      </c>
      <c r="Q4422">
        <v>0.64050000000000085</v>
      </c>
      <c r="S4422" s="286">
        <v>44609.666666666664</v>
      </c>
      <c r="T4422" s="461">
        <v>191.69280000000001</v>
      </c>
      <c r="V4422" s="286">
        <v>45084.541666666664</v>
      </c>
      <c r="W4422">
        <v>23.472069999999999</v>
      </c>
    </row>
    <row r="4423" spans="4:23" x14ac:dyDescent="0.2">
      <c r="P4423" s="286">
        <v>44016.625</v>
      </c>
      <c r="Q4423">
        <v>6.847666666666667</v>
      </c>
      <c r="S4423" s="286">
        <v>44609.708333333336</v>
      </c>
      <c r="T4423" s="461">
        <v>195.0163</v>
      </c>
      <c r="V4423" s="286">
        <v>45084.583333333336</v>
      </c>
      <c r="W4423">
        <v>0.12024899999999999</v>
      </c>
    </row>
    <row r="4424" spans="4:23" x14ac:dyDescent="0.2">
      <c r="P4424" s="286">
        <v>44016.666666666664</v>
      </c>
      <c r="Q4424">
        <v>8.1711666666666662</v>
      </c>
      <c r="S4424" s="286">
        <v>44609.75</v>
      </c>
      <c r="T4424" s="461">
        <v>195.6677</v>
      </c>
      <c r="V4424" s="286">
        <v>45084.625</v>
      </c>
      <c r="W4424">
        <v>0.13854900000000001</v>
      </c>
    </row>
    <row r="4425" spans="4:23" x14ac:dyDescent="0.2">
      <c r="P4425" s="286">
        <v>44016.708333333336</v>
      </c>
      <c r="Q4425">
        <v>7.5521666666666682</v>
      </c>
      <c r="S4425" s="286">
        <v>44609.791666666664</v>
      </c>
      <c r="T4425" s="461">
        <v>88.640360000000001</v>
      </c>
      <c r="V4425" s="286">
        <v>45084.666666666664</v>
      </c>
      <c r="W4425">
        <v>0.15203449999999999</v>
      </c>
    </row>
    <row r="4426" spans="4:23" x14ac:dyDescent="0.2">
      <c r="P4426" s="286">
        <v>44016.75</v>
      </c>
      <c r="Q4426">
        <v>7.4445000000000023</v>
      </c>
      <c r="S4426" s="286">
        <v>44609.833333333336</v>
      </c>
      <c r="T4426" s="461">
        <v>43.39902</v>
      </c>
      <c r="V4426" s="286">
        <v>45084.708333333336</v>
      </c>
      <c r="W4426">
        <v>0.13680020000000001</v>
      </c>
    </row>
    <row r="4427" spans="4:23" x14ac:dyDescent="0.2">
      <c r="P4427" s="286">
        <v>44016.791666666664</v>
      </c>
      <c r="Q4427">
        <v>7.3408333333333333</v>
      </c>
      <c r="S4427" s="286">
        <v>44609.875</v>
      </c>
      <c r="T4427" s="461">
        <v>28.96604</v>
      </c>
      <c r="V4427" s="286">
        <v>45084.75</v>
      </c>
      <c r="W4427">
        <v>0.1156973</v>
      </c>
    </row>
    <row r="4428" spans="4:23" x14ac:dyDescent="0.2">
      <c r="P4428" s="286">
        <v>44016.833333333336</v>
      </c>
      <c r="Q4428">
        <v>7.2781666666666673</v>
      </c>
      <c r="S4428" s="286">
        <v>44609.916666666664</v>
      </c>
      <c r="T4428" s="461">
        <v>17.304860000000001</v>
      </c>
      <c r="V4428" s="286">
        <v>45084.791666666664</v>
      </c>
      <c r="W4428">
        <v>8.9172840000000003E-2</v>
      </c>
    </row>
    <row r="4429" spans="4:23" x14ac:dyDescent="0.2">
      <c r="P4429" s="286">
        <v>44016.875</v>
      </c>
      <c r="Q4429">
        <v>7.4745000000000017</v>
      </c>
      <c r="S4429" s="286">
        <v>44609.958333333336</v>
      </c>
      <c r="T4429" s="461">
        <v>10.656269999999999</v>
      </c>
      <c r="V4429" s="286">
        <v>45084.833333333336</v>
      </c>
      <c r="W4429">
        <v>6.9483139999999999E-2</v>
      </c>
    </row>
    <row r="4430" spans="4:23" x14ac:dyDescent="0.2">
      <c r="P4430" s="286">
        <v>44016.916666666664</v>
      </c>
      <c r="Q4430">
        <v>7.6788333333333343</v>
      </c>
      <c r="S4430" s="286">
        <v>44610</v>
      </c>
      <c r="T4430" s="461">
        <v>7.3439969999999999</v>
      </c>
      <c r="V4430" s="286">
        <v>45084.875</v>
      </c>
      <c r="W4430">
        <v>5.5565639999999999E-2</v>
      </c>
    </row>
    <row r="4431" spans="4:23" x14ac:dyDescent="0.2">
      <c r="P4431" s="286">
        <v>44016.958333333336</v>
      </c>
      <c r="Q4431">
        <v>7.9891666666666659</v>
      </c>
      <c r="S4431" s="286">
        <v>44610.041666666664</v>
      </c>
      <c r="T4431" s="461">
        <v>8.6604220000000005</v>
      </c>
      <c r="V4431" s="286">
        <v>45085.291666666664</v>
      </c>
      <c r="W4431">
        <v>36.350299999999997</v>
      </c>
    </row>
    <row r="4432" spans="4:23" x14ac:dyDescent="0.2">
      <c r="P4432" s="286">
        <v>44017</v>
      </c>
      <c r="Q4432">
        <v>7.3468333333333335</v>
      </c>
      <c r="S4432" s="286">
        <v>44610.083333333336</v>
      </c>
      <c r="T4432" s="461">
        <v>7.3315729999999997</v>
      </c>
      <c r="V4432" s="286">
        <v>45085.333333333336</v>
      </c>
      <c r="W4432">
        <v>67.722449999999995</v>
      </c>
    </row>
    <row r="4433" spans="16:23" x14ac:dyDescent="0.2">
      <c r="P4433" s="286">
        <v>44017.041666666664</v>
      </c>
      <c r="Q4433">
        <v>7.3796666666666653</v>
      </c>
      <c r="S4433" s="286">
        <v>44610.125</v>
      </c>
      <c r="T4433" s="461">
        <v>5.8724040000000004</v>
      </c>
      <c r="V4433" s="286">
        <v>45085.375</v>
      </c>
      <c r="W4433">
        <v>28.883859999999999</v>
      </c>
    </row>
    <row r="4434" spans="16:23" x14ac:dyDescent="0.2">
      <c r="P4434" s="286">
        <v>44017.083333333336</v>
      </c>
      <c r="Q4434">
        <v>6.1923333333333339</v>
      </c>
      <c r="S4434" s="286">
        <v>44610.166666666664</v>
      </c>
      <c r="T4434" s="461">
        <v>8.1154019999999996</v>
      </c>
      <c r="V4434" s="286">
        <v>45085.416666666664</v>
      </c>
      <c r="W4434">
        <v>34.983339999999998</v>
      </c>
    </row>
    <row r="4435" spans="16:23" x14ac:dyDescent="0.2">
      <c r="P4435" s="286">
        <v>44017.125</v>
      </c>
      <c r="Q4435">
        <v>310.13866666666655</v>
      </c>
      <c r="S4435" s="286">
        <v>44610.208333333336</v>
      </c>
      <c r="T4435" s="461">
        <v>2.8301270000000001</v>
      </c>
      <c r="V4435" s="286">
        <v>45085.458333333336</v>
      </c>
      <c r="W4435">
        <v>1.9742519999999999</v>
      </c>
    </row>
    <row r="4436" spans="16:23" x14ac:dyDescent="0.2">
      <c r="P4436" s="286">
        <v>44017.166666666664</v>
      </c>
      <c r="Q4436">
        <v>19.881666666666668</v>
      </c>
      <c r="S4436" s="286">
        <v>44610.25</v>
      </c>
      <c r="T4436" s="461">
        <v>7.0959820000000002</v>
      </c>
      <c r="V4436" s="286">
        <v>45085.5</v>
      </c>
      <c r="W4436">
        <v>0.22301090000000001</v>
      </c>
    </row>
    <row r="4437" spans="16:23" x14ac:dyDescent="0.2">
      <c r="P4437" s="286">
        <v>44017.208333333336</v>
      </c>
      <c r="Q4437">
        <v>9.8211666666666684</v>
      </c>
      <c r="S4437" s="286">
        <v>44610.291666666664</v>
      </c>
      <c r="T4437" s="461">
        <v>5.1020390000000004</v>
      </c>
      <c r="V4437" s="286">
        <v>45085.541666666664</v>
      </c>
      <c r="W4437">
        <v>0.13233600000000001</v>
      </c>
    </row>
    <row r="4438" spans="16:23" x14ac:dyDescent="0.2">
      <c r="P4438" s="286">
        <v>44017.25</v>
      </c>
      <c r="Q4438">
        <v>7.5783333333333314</v>
      </c>
      <c r="S4438" s="286">
        <v>44610.333333333336</v>
      </c>
      <c r="T4438" s="461">
        <v>86.587459999999993</v>
      </c>
      <c r="V4438" s="286">
        <v>45085.583333333336</v>
      </c>
      <c r="W4438">
        <v>0.1070242</v>
      </c>
    </row>
    <row r="4439" spans="16:23" x14ac:dyDescent="0.2">
      <c r="P4439" s="286">
        <v>44017.291666666664</v>
      </c>
      <c r="Q4439">
        <v>11.778666666666664</v>
      </c>
      <c r="S4439" s="286">
        <v>44610.375</v>
      </c>
      <c r="T4439" s="461" t="s">
        <v>1635</v>
      </c>
      <c r="V4439" s="286">
        <v>45085.625</v>
      </c>
      <c r="W4439">
        <v>8.3538200000000007E-2</v>
      </c>
    </row>
    <row r="4440" spans="16:23" x14ac:dyDescent="0.2">
      <c r="P4440" s="286">
        <v>44017.333333333336</v>
      </c>
      <c r="Q4440">
        <v>7.4509999999999987</v>
      </c>
      <c r="S4440" s="286">
        <v>44610.416666666664</v>
      </c>
      <c r="T4440" s="461">
        <v>51.37323</v>
      </c>
      <c r="V4440" s="286">
        <v>45085.666666666664</v>
      </c>
      <c r="W4440">
        <v>6.4741599999999996E-2</v>
      </c>
    </row>
    <row r="4441" spans="16:23" x14ac:dyDescent="0.2">
      <c r="P4441" s="286">
        <v>44017.375</v>
      </c>
      <c r="Q4441">
        <v>6.5828333333333306</v>
      </c>
      <c r="S4441" s="286">
        <v>44610.458333333336</v>
      </c>
      <c r="T4441" s="461">
        <v>59.858809999999998</v>
      </c>
      <c r="V4441" s="286">
        <v>45085.708333333336</v>
      </c>
      <c r="W4441">
        <v>5.412604E-2</v>
      </c>
    </row>
    <row r="4442" spans="16:23" x14ac:dyDescent="0.2">
      <c r="P4442" s="286">
        <v>44017.416666666664</v>
      </c>
      <c r="Q4442">
        <v>9.1555</v>
      </c>
      <c r="S4442" s="286">
        <v>44610.5</v>
      </c>
      <c r="T4442" s="461">
        <v>11.54452</v>
      </c>
      <c r="V4442" s="286">
        <v>45085.75</v>
      </c>
      <c r="W4442">
        <v>4.2740449999999999E-2</v>
      </c>
    </row>
    <row r="4443" spans="16:23" x14ac:dyDescent="0.2">
      <c r="P4443" s="286">
        <v>44017.458333333336</v>
      </c>
      <c r="Q4443">
        <v>8.3456666666666663</v>
      </c>
      <c r="S4443" s="286">
        <v>44610.541666666664</v>
      </c>
      <c r="T4443" s="461">
        <v>12.914440000000001</v>
      </c>
      <c r="V4443" s="286">
        <v>45085.791666666664</v>
      </c>
      <c r="W4443">
        <v>3.7634090000000002E-2</v>
      </c>
    </row>
    <row r="4444" spans="16:23" x14ac:dyDescent="0.2">
      <c r="P4444" s="286">
        <v>44017.5</v>
      </c>
      <c r="Q4444">
        <v>8.3315000000000019</v>
      </c>
      <c r="S4444" s="286">
        <v>44610.583333333336</v>
      </c>
      <c r="T4444" s="461">
        <v>13.76967</v>
      </c>
      <c r="V4444" s="286">
        <v>45085.833333333336</v>
      </c>
      <c r="W4444">
        <v>3.3448739999999998E-2</v>
      </c>
    </row>
    <row r="4445" spans="16:23" x14ac:dyDescent="0.2">
      <c r="P4445" s="286">
        <v>44017.541666666664</v>
      </c>
      <c r="Q4445">
        <v>7.8868333333333336</v>
      </c>
      <c r="S4445" s="286">
        <v>44610.625</v>
      </c>
      <c r="T4445" s="461">
        <v>10.499890000000001</v>
      </c>
      <c r="V4445" s="286">
        <v>45085.875</v>
      </c>
      <c r="W4445">
        <v>2.965899E-2</v>
      </c>
    </row>
    <row r="4446" spans="16:23" x14ac:dyDescent="0.2">
      <c r="P4446" s="286">
        <v>44017.583333333336</v>
      </c>
      <c r="Q4446">
        <v>7.8928333333333338</v>
      </c>
      <c r="S4446" s="286">
        <v>44610.666666666664</v>
      </c>
      <c r="T4446" s="461">
        <v>12.853249999999999</v>
      </c>
      <c r="V4446" s="286">
        <v>45086.291666666664</v>
      </c>
      <c r="W4446" t="s">
        <v>1736</v>
      </c>
    </row>
    <row r="4447" spans="16:23" x14ac:dyDescent="0.2">
      <c r="P4447" s="286">
        <v>44017.625</v>
      </c>
      <c r="Q4447">
        <v>8.2451666666666679</v>
      </c>
      <c r="S4447" s="286">
        <v>44610.708333333336</v>
      </c>
      <c r="T4447" s="461">
        <v>9.9686419999999991</v>
      </c>
      <c r="V4447" s="286">
        <v>45086.333333333336</v>
      </c>
      <c r="W4447" t="s">
        <v>1736</v>
      </c>
    </row>
    <row r="4448" spans="16:23" x14ac:dyDescent="0.2">
      <c r="P4448" s="286">
        <v>44017.666666666664</v>
      </c>
      <c r="Q4448">
        <v>8.3506666666666689</v>
      </c>
      <c r="S4448" s="286">
        <v>44610.75</v>
      </c>
      <c r="T4448" s="461">
        <v>8.492756</v>
      </c>
      <c r="V4448" s="286">
        <v>45086.375</v>
      </c>
      <c r="W4448" t="s">
        <v>1736</v>
      </c>
    </row>
    <row r="4449" spans="16:23" x14ac:dyDescent="0.2">
      <c r="P4449" s="286">
        <v>44017.708333333336</v>
      </c>
      <c r="Q4449">
        <v>8.0139999999999993</v>
      </c>
      <c r="S4449" s="286">
        <v>44610.791666666664</v>
      </c>
      <c r="T4449" s="461">
        <v>10.1098</v>
      </c>
      <c r="V4449" s="286">
        <v>45086.416666666664</v>
      </c>
      <c r="W4449" t="s">
        <v>1736</v>
      </c>
    </row>
    <row r="4450" spans="16:23" x14ac:dyDescent="0.2">
      <c r="P4450" s="286">
        <v>44017.75</v>
      </c>
      <c r="Q4450">
        <v>7.8891666666666689</v>
      </c>
      <c r="S4450" s="286">
        <v>44610.833333333336</v>
      </c>
      <c r="T4450" s="461">
        <v>7.1178410000000003</v>
      </c>
      <c r="V4450" s="286">
        <v>45086.458333333336</v>
      </c>
      <c r="W4450" t="s">
        <v>1736</v>
      </c>
    </row>
    <row r="4451" spans="16:23" x14ac:dyDescent="0.2">
      <c r="P4451" s="286">
        <v>44017.791666666664</v>
      </c>
      <c r="Q4451">
        <v>8.2628333333333313</v>
      </c>
      <c r="S4451" s="286">
        <v>44610.875</v>
      </c>
      <c r="T4451" s="461">
        <v>8.7741229999999995</v>
      </c>
      <c r="V4451" s="286">
        <v>45086.5</v>
      </c>
      <c r="W4451" t="s">
        <v>1736</v>
      </c>
    </row>
    <row r="4452" spans="16:23" x14ac:dyDescent="0.2">
      <c r="P4452" s="286">
        <v>44017.833333333336</v>
      </c>
      <c r="Q4452">
        <v>6.77</v>
      </c>
      <c r="S4452" s="286">
        <v>44610.916666666664</v>
      </c>
      <c r="T4452" s="461">
        <v>7.0189199999999996</v>
      </c>
      <c r="V4452" s="286">
        <v>45086.541666666664</v>
      </c>
      <c r="W4452" t="s">
        <v>1736</v>
      </c>
    </row>
    <row r="4453" spans="16:23" x14ac:dyDescent="0.2">
      <c r="P4453" s="286">
        <v>44017.875</v>
      </c>
      <c r="Q4453">
        <v>5.4828333333333328</v>
      </c>
      <c r="S4453" s="286">
        <v>44610.958333333336</v>
      </c>
      <c r="T4453" s="461">
        <v>5.0425230000000001</v>
      </c>
      <c r="V4453" s="286">
        <v>45086.583333333336</v>
      </c>
      <c r="W4453" t="s">
        <v>1736</v>
      </c>
    </row>
    <row r="4454" spans="16:23" x14ac:dyDescent="0.2">
      <c r="P4454" s="286">
        <v>44017.916666666664</v>
      </c>
      <c r="Q4454">
        <v>5.1288333333333345</v>
      </c>
      <c r="S4454" s="286">
        <v>44611</v>
      </c>
      <c r="T4454" s="461">
        <v>7.8867900000000004</v>
      </c>
      <c r="V4454" s="286">
        <v>45086.625</v>
      </c>
      <c r="W4454" t="s">
        <v>1736</v>
      </c>
    </row>
    <row r="4455" spans="16:23" x14ac:dyDescent="0.2">
      <c r="P4455" s="286">
        <v>44017.958333333336</v>
      </c>
      <c r="Q4455">
        <v>4.5826666666666682</v>
      </c>
      <c r="S4455" s="286">
        <v>44611.041666666664</v>
      </c>
      <c r="T4455" s="461">
        <v>6.1204049999999999</v>
      </c>
      <c r="V4455" s="286">
        <v>45086.666666666664</v>
      </c>
      <c r="W4455" t="s">
        <v>1736</v>
      </c>
    </row>
    <row r="4456" spans="16:23" x14ac:dyDescent="0.2">
      <c r="P4456" s="286">
        <v>44018</v>
      </c>
      <c r="Q4456">
        <v>4.0553333333333335</v>
      </c>
      <c r="S4456" s="286">
        <v>44611.083333333336</v>
      </c>
      <c r="T4456" s="461">
        <v>4.8694139999999999</v>
      </c>
      <c r="V4456" s="286">
        <v>45086.708333333336</v>
      </c>
      <c r="W4456" t="s">
        <v>1736</v>
      </c>
    </row>
    <row r="4457" spans="16:23" x14ac:dyDescent="0.2">
      <c r="P4457" s="286">
        <v>44018.041666666664</v>
      </c>
      <c r="Q4457">
        <v>4.3485000000000005</v>
      </c>
      <c r="S4457" s="286">
        <v>44611.125</v>
      </c>
      <c r="T4457" s="461">
        <v>3.3624900000000002</v>
      </c>
      <c r="V4457" s="286">
        <v>45086.75</v>
      </c>
      <c r="W4457" t="s">
        <v>1736</v>
      </c>
    </row>
    <row r="4458" spans="16:23" x14ac:dyDescent="0.2">
      <c r="P4458" s="286">
        <v>44018.083333333336</v>
      </c>
      <c r="Q4458">
        <v>3.2009999999999996</v>
      </c>
      <c r="S4458" s="286">
        <v>44611.166666666664</v>
      </c>
      <c r="T4458" s="461">
        <v>4.5903099999999997</v>
      </c>
      <c r="V4458" s="286">
        <v>45086.791666666664</v>
      </c>
      <c r="W4458" t="s">
        <v>1736</v>
      </c>
    </row>
    <row r="4459" spans="16:23" x14ac:dyDescent="0.2">
      <c r="P4459" s="286">
        <v>44018.125</v>
      </c>
      <c r="Q4459">
        <v>293.90983333333344</v>
      </c>
      <c r="S4459" s="286">
        <v>44611.208333333336</v>
      </c>
      <c r="T4459" s="461">
        <v>0.94865049999999995</v>
      </c>
      <c r="V4459" s="286">
        <v>45086.833333333336</v>
      </c>
      <c r="W4459" t="s">
        <v>1736</v>
      </c>
    </row>
    <row r="4460" spans="16:23" x14ac:dyDescent="0.2">
      <c r="P4460" s="286">
        <v>44018.166666666664</v>
      </c>
      <c r="Q4460">
        <v>19.665500000000002</v>
      </c>
      <c r="S4460" s="286">
        <v>44611.25</v>
      </c>
      <c r="T4460" s="461">
        <v>2.6112320000000002</v>
      </c>
      <c r="V4460" s="286">
        <v>45086.875</v>
      </c>
      <c r="W4460" t="s">
        <v>1736</v>
      </c>
    </row>
    <row r="4461" spans="16:23" x14ac:dyDescent="0.2">
      <c r="P4461" s="286">
        <v>44018.208333333336</v>
      </c>
      <c r="Q4461">
        <v>13.453333333333331</v>
      </c>
      <c r="S4461" s="286">
        <v>44611.291666666664</v>
      </c>
      <c r="T4461" s="461">
        <v>2.9330690000000001</v>
      </c>
      <c r="V4461" s="286">
        <v>45087.291666666664</v>
      </c>
      <c r="W4461" t="s">
        <v>1736</v>
      </c>
    </row>
    <row r="4462" spans="16:23" x14ac:dyDescent="0.2">
      <c r="P4462" s="286">
        <v>44018.25</v>
      </c>
      <c r="Q4462">
        <v>34.572333333333333</v>
      </c>
      <c r="S4462" s="286">
        <v>44611.333333333336</v>
      </c>
      <c r="T4462" s="461">
        <v>3.6204429999999999</v>
      </c>
      <c r="V4462" s="286">
        <v>45087.333333333336</v>
      </c>
      <c r="W4462" t="s">
        <v>1736</v>
      </c>
    </row>
    <row r="4463" spans="16:23" x14ac:dyDescent="0.2">
      <c r="P4463" s="286">
        <v>44018.291666666664</v>
      </c>
      <c r="Q4463">
        <v>146.99950000000001</v>
      </c>
      <c r="S4463" s="286">
        <v>44611.375</v>
      </c>
      <c r="T4463" s="461">
        <v>2.9064619999999999</v>
      </c>
      <c r="V4463" s="286">
        <v>45087.375</v>
      </c>
      <c r="W4463" t="s">
        <v>1736</v>
      </c>
    </row>
    <row r="4464" spans="16:23" x14ac:dyDescent="0.2">
      <c r="P4464" s="286">
        <v>44018.333333333336</v>
      </c>
      <c r="Q4464">
        <v>53.826833333333333</v>
      </c>
      <c r="S4464" s="286">
        <v>44611.416666666664</v>
      </c>
      <c r="T4464" s="461">
        <v>5.8424690000000004</v>
      </c>
      <c r="V4464" s="286">
        <v>45087.416666666664</v>
      </c>
      <c r="W4464" t="s">
        <v>1736</v>
      </c>
    </row>
    <row r="4465" spans="16:23" x14ac:dyDescent="0.2">
      <c r="P4465" s="286">
        <v>44018.375</v>
      </c>
      <c r="Q4465">
        <v>68.66149999999999</v>
      </c>
      <c r="S4465" s="286">
        <v>44611.458333333336</v>
      </c>
      <c r="T4465" s="461">
        <v>9.2968469999999996</v>
      </c>
      <c r="V4465" s="286">
        <v>45087.458333333336</v>
      </c>
      <c r="W4465" t="s">
        <v>1736</v>
      </c>
    </row>
    <row r="4466" spans="16:23" x14ac:dyDescent="0.2">
      <c r="P4466" s="286">
        <v>44018.416666666664</v>
      </c>
      <c r="Q4466">
        <v>61.702666666666694</v>
      </c>
      <c r="S4466" s="286">
        <v>44611.5</v>
      </c>
      <c r="T4466" s="461">
        <v>5.8352969999999997</v>
      </c>
      <c r="V4466" s="286">
        <v>45087.5</v>
      </c>
      <c r="W4466" t="s">
        <v>1736</v>
      </c>
    </row>
    <row r="4467" spans="16:23" x14ac:dyDescent="0.2">
      <c r="P4467" s="286">
        <v>44018.458333333336</v>
      </c>
      <c r="Q4467">
        <v>61.339166666666657</v>
      </c>
      <c r="S4467" s="286">
        <v>44611.541666666664</v>
      </c>
      <c r="T4467" s="461">
        <v>5.4521639999999998</v>
      </c>
      <c r="V4467" s="286">
        <v>45087.541666666664</v>
      </c>
      <c r="W4467" t="s">
        <v>1736</v>
      </c>
    </row>
    <row r="4468" spans="16:23" x14ac:dyDescent="0.2">
      <c r="P4468" s="286">
        <v>44018.5</v>
      </c>
      <c r="Q4468">
        <v>56.993833333333335</v>
      </c>
      <c r="S4468" s="286">
        <v>44611.583333333336</v>
      </c>
      <c r="T4468" s="461">
        <v>5.6340329999999996</v>
      </c>
      <c r="V4468" s="286">
        <v>45087.583333333336</v>
      </c>
      <c r="W4468" t="s">
        <v>1736</v>
      </c>
    </row>
    <row r="4469" spans="16:23" x14ac:dyDescent="0.2">
      <c r="P4469" s="286">
        <v>44018.541666666664</v>
      </c>
      <c r="Q4469">
        <v>69.984833333333341</v>
      </c>
      <c r="S4469" s="286">
        <v>44611.625</v>
      </c>
      <c r="T4469" s="461">
        <v>6.2187869999999998</v>
      </c>
      <c r="V4469" s="286">
        <v>45087.625</v>
      </c>
      <c r="W4469" t="s">
        <v>1736</v>
      </c>
    </row>
    <row r="4470" spans="16:23" x14ac:dyDescent="0.2">
      <c r="P4470" s="286">
        <v>44018.583333333336</v>
      </c>
      <c r="Q4470">
        <v>18.534000000000002</v>
      </c>
      <c r="S4470" s="286">
        <v>44611.666666666664</v>
      </c>
      <c r="T4470" s="461">
        <v>6.3660360000000003</v>
      </c>
      <c r="V4470" s="286">
        <v>45087.666666666664</v>
      </c>
      <c r="W4470" t="s">
        <v>1736</v>
      </c>
    </row>
    <row r="4471" spans="16:23" x14ac:dyDescent="0.2">
      <c r="P4471" s="286">
        <v>44018.625</v>
      </c>
      <c r="Q4471">
        <v>12.422333333333336</v>
      </c>
      <c r="S4471" s="286">
        <v>44611.708333333336</v>
      </c>
      <c r="T4471" s="461">
        <v>5.6719900000000001</v>
      </c>
      <c r="V4471" s="286">
        <v>45087.708333333336</v>
      </c>
      <c r="W4471" t="s">
        <v>1736</v>
      </c>
    </row>
    <row r="4472" spans="16:23" x14ac:dyDescent="0.2">
      <c r="P4472" s="286">
        <v>44018.666666666664</v>
      </c>
      <c r="Q4472">
        <v>10.664999999999997</v>
      </c>
      <c r="S4472" s="286">
        <v>44611.75</v>
      </c>
      <c r="T4472" s="461">
        <v>5.3178359999999998</v>
      </c>
      <c r="V4472" s="286">
        <v>45087.75</v>
      </c>
      <c r="W4472" t="s">
        <v>1736</v>
      </c>
    </row>
    <row r="4473" spans="16:23" x14ac:dyDescent="0.2">
      <c r="P4473" s="286">
        <v>44018.708333333336</v>
      </c>
      <c r="Q4473">
        <v>10.318833333333334</v>
      </c>
      <c r="S4473" s="286">
        <v>44611.791666666664</v>
      </c>
      <c r="T4473" s="461">
        <v>4.7569369999999997</v>
      </c>
      <c r="V4473" s="286">
        <v>45087.791666666664</v>
      </c>
      <c r="W4473" t="s">
        <v>1736</v>
      </c>
    </row>
    <row r="4474" spans="16:23" x14ac:dyDescent="0.2">
      <c r="P4474" s="286">
        <v>44018.75</v>
      </c>
      <c r="Q4474">
        <v>6.5824999999999987</v>
      </c>
      <c r="S4474" s="286">
        <v>44611.833333333336</v>
      </c>
      <c r="T4474" s="461">
        <v>4.2214479999999996</v>
      </c>
      <c r="V4474" s="286">
        <v>45087.833333333336</v>
      </c>
      <c r="W4474" t="s">
        <v>1736</v>
      </c>
    </row>
    <row r="4475" spans="16:23" x14ac:dyDescent="0.2">
      <c r="P4475" s="286">
        <v>44018.791666666664</v>
      </c>
      <c r="Q4475">
        <v>6.663666666666666</v>
      </c>
      <c r="S4475" s="286">
        <v>44611.875</v>
      </c>
      <c r="T4475" s="461">
        <v>2.158398</v>
      </c>
      <c r="V4475" s="286">
        <v>45087.875</v>
      </c>
      <c r="W4475" t="s">
        <v>1736</v>
      </c>
    </row>
    <row r="4476" spans="16:23" x14ac:dyDescent="0.2">
      <c r="P4476" s="286">
        <v>44018.833333333336</v>
      </c>
      <c r="Q4476">
        <v>4.8581666666666656</v>
      </c>
      <c r="S4476" s="286">
        <v>44611.916666666664</v>
      </c>
      <c r="T4476" s="461">
        <v>10.76037</v>
      </c>
      <c r="V4476" s="286">
        <v>45088.291666666664</v>
      </c>
      <c r="W4476" t="s">
        <v>1736</v>
      </c>
    </row>
    <row r="4477" spans="16:23" x14ac:dyDescent="0.2">
      <c r="P4477" s="286">
        <v>44018.875</v>
      </c>
      <c r="Q4477">
        <v>5.3821666666666665</v>
      </c>
      <c r="S4477" s="286">
        <v>44611.958333333336</v>
      </c>
      <c r="T4477" s="461">
        <v>3.977528</v>
      </c>
      <c r="V4477" s="286">
        <v>45088.333333333336</v>
      </c>
      <c r="W4477" t="s">
        <v>1736</v>
      </c>
    </row>
    <row r="4478" spans="16:23" x14ac:dyDescent="0.2">
      <c r="P4478" s="286">
        <v>44018.916666666664</v>
      </c>
      <c r="Q4478">
        <v>5.3881666666666685</v>
      </c>
      <c r="S4478" s="286">
        <v>44612</v>
      </c>
      <c r="T4478" s="461">
        <v>12.70068</v>
      </c>
      <c r="V4478" s="286">
        <v>45088.375</v>
      </c>
      <c r="W4478" t="s">
        <v>1736</v>
      </c>
    </row>
    <row r="4479" spans="16:23" x14ac:dyDescent="0.2">
      <c r="P4479" s="286">
        <v>44018.958333333336</v>
      </c>
      <c r="Q4479">
        <v>6.2296666666666676</v>
      </c>
      <c r="S4479" s="286">
        <v>44612.041666666664</v>
      </c>
      <c r="T4479" s="461">
        <v>2.9732560000000001</v>
      </c>
      <c r="V4479" s="286">
        <v>45088.416666666664</v>
      </c>
      <c r="W4479" t="s">
        <v>1736</v>
      </c>
    </row>
    <row r="4480" spans="16:23" x14ac:dyDescent="0.2">
      <c r="P4480" s="286">
        <v>44019</v>
      </c>
      <c r="Q4480">
        <v>7.259666666666666</v>
      </c>
      <c r="S4480" s="286">
        <v>44612.083333333336</v>
      </c>
      <c r="T4480" s="461">
        <v>1.6520919999999999</v>
      </c>
      <c r="V4480" s="286">
        <v>45088.458333333336</v>
      </c>
      <c r="W4480" t="s">
        <v>1736</v>
      </c>
    </row>
    <row r="4481" spans="16:23" x14ac:dyDescent="0.2">
      <c r="P4481" s="286">
        <v>44019.041666666664</v>
      </c>
      <c r="Q4481">
        <v>9.5908333333333342</v>
      </c>
      <c r="S4481" s="286">
        <v>44612.125</v>
      </c>
      <c r="T4481" s="461">
        <v>0.53730120000000003</v>
      </c>
      <c r="V4481" s="286">
        <v>45088.5</v>
      </c>
      <c r="W4481" t="s">
        <v>1736</v>
      </c>
    </row>
    <row r="4482" spans="16:23" x14ac:dyDescent="0.2">
      <c r="P4482" s="286">
        <v>44019.083333333336</v>
      </c>
      <c r="Q4482">
        <v>9.2879999999999985</v>
      </c>
      <c r="S4482" s="286">
        <v>44612.166666666664</v>
      </c>
      <c r="T4482" s="461">
        <v>2.3860619999999999</v>
      </c>
      <c r="V4482" s="286">
        <v>45088.541666666664</v>
      </c>
      <c r="W4482" t="s">
        <v>1736</v>
      </c>
    </row>
    <row r="4483" spans="16:23" x14ac:dyDescent="0.2">
      <c r="P4483" s="286">
        <v>44019.125</v>
      </c>
      <c r="Q4483">
        <v>336.68150000000003</v>
      </c>
      <c r="S4483" s="286">
        <v>44612.208333333336</v>
      </c>
      <c r="T4483" s="461">
        <v>0.35082229999999998</v>
      </c>
      <c r="V4483" s="286">
        <v>45088.583333333336</v>
      </c>
      <c r="W4483" t="s">
        <v>1736</v>
      </c>
    </row>
    <row r="4484" spans="16:23" x14ac:dyDescent="0.2">
      <c r="P4484" s="286">
        <v>44019.166666666664</v>
      </c>
      <c r="Q4484">
        <v>23.4955</v>
      </c>
      <c r="S4484" s="286">
        <v>44612.25</v>
      </c>
      <c r="T4484" s="461">
        <v>2.3413089999999999</v>
      </c>
      <c r="V4484" s="286">
        <v>45088.625</v>
      </c>
      <c r="W4484" t="s">
        <v>1736</v>
      </c>
    </row>
    <row r="4485" spans="16:23" x14ac:dyDescent="0.2">
      <c r="P4485" s="286">
        <v>44019.208333333336</v>
      </c>
      <c r="Q4485">
        <v>14.470666666666663</v>
      </c>
      <c r="S4485" s="286">
        <v>44612.291666666664</v>
      </c>
      <c r="T4485" s="461">
        <v>2.8779319999999999</v>
      </c>
      <c r="V4485" s="286">
        <v>45088.666666666664</v>
      </c>
      <c r="W4485" t="s">
        <v>1736</v>
      </c>
    </row>
    <row r="4486" spans="16:23" x14ac:dyDescent="0.2">
      <c r="P4486" s="286">
        <v>44019.25</v>
      </c>
      <c r="Q4486">
        <v>38.73416666666666</v>
      </c>
      <c r="S4486" s="286">
        <v>44612.333333333336</v>
      </c>
      <c r="T4486" s="461">
        <v>2.3781020000000002</v>
      </c>
      <c r="V4486" s="286">
        <v>45088.708333333336</v>
      </c>
      <c r="W4486" t="s">
        <v>1736</v>
      </c>
    </row>
    <row r="4487" spans="16:23" x14ac:dyDescent="0.2">
      <c r="P4487" s="286">
        <v>44019.291666666664</v>
      </c>
      <c r="Q4487">
        <v>111.40849999999999</v>
      </c>
      <c r="S4487" s="286">
        <v>44612.375</v>
      </c>
      <c r="T4487" s="461">
        <v>2.8008609999999998</v>
      </c>
      <c r="V4487" s="286">
        <v>45088.75</v>
      </c>
      <c r="W4487" t="s">
        <v>1736</v>
      </c>
    </row>
    <row r="4488" spans="16:23" x14ac:dyDescent="0.2">
      <c r="P4488" s="286">
        <v>44019.333333333336</v>
      </c>
      <c r="Q4488">
        <v>39.569000000000003</v>
      </c>
      <c r="S4488" s="286">
        <v>44612.416666666664</v>
      </c>
      <c r="T4488" s="461">
        <v>2.8339989999999999</v>
      </c>
      <c r="V4488" s="286">
        <v>45088.791666666664</v>
      </c>
      <c r="W4488" t="s">
        <v>1736</v>
      </c>
    </row>
    <row r="4489" spans="16:23" x14ac:dyDescent="0.2">
      <c r="P4489" s="286">
        <v>44019.375</v>
      </c>
      <c r="Q4489">
        <v>101.05066666666669</v>
      </c>
      <c r="S4489" s="286">
        <v>44612.458333333336</v>
      </c>
      <c r="T4489" s="461">
        <v>3.0361419999999999</v>
      </c>
      <c r="V4489" s="286">
        <v>45088.833333333336</v>
      </c>
      <c r="W4489" t="s">
        <v>1736</v>
      </c>
    </row>
    <row r="4490" spans="16:23" x14ac:dyDescent="0.2">
      <c r="P4490" s="286">
        <v>44019.416666666664</v>
      </c>
      <c r="Q4490">
        <v>37.623666666666658</v>
      </c>
      <c r="S4490" s="286">
        <v>44612.5</v>
      </c>
      <c r="T4490" s="461">
        <v>2.9968729999999999</v>
      </c>
      <c r="V4490" s="286">
        <v>45088.875</v>
      </c>
      <c r="W4490" t="s">
        <v>1736</v>
      </c>
    </row>
    <row r="4491" spans="16:23" x14ac:dyDescent="0.2">
      <c r="P4491" s="286">
        <v>44019.458333333336</v>
      </c>
      <c r="Q4491">
        <v>67.811000000000007</v>
      </c>
      <c r="S4491" s="286">
        <v>44612.541666666664</v>
      </c>
      <c r="T4491" s="461">
        <v>2.8965070000000002</v>
      </c>
      <c r="V4491" s="286">
        <v>45089.291666666664</v>
      </c>
      <c r="W4491" t="s">
        <v>1736</v>
      </c>
    </row>
    <row r="4492" spans="16:23" x14ac:dyDescent="0.2">
      <c r="P4492" s="286">
        <v>44019.5</v>
      </c>
      <c r="Q4492">
        <v>62.997499999999981</v>
      </c>
      <c r="S4492" s="286">
        <v>44612.583333333336</v>
      </c>
      <c r="T4492" s="461">
        <v>3.3142939999999999</v>
      </c>
      <c r="V4492" s="286">
        <v>45089.333333333336</v>
      </c>
      <c r="W4492" t="s">
        <v>1736</v>
      </c>
    </row>
    <row r="4493" spans="16:23" x14ac:dyDescent="0.2">
      <c r="P4493" s="286">
        <v>44019.541666666664</v>
      </c>
      <c r="Q4493">
        <v>80.843666666666635</v>
      </c>
      <c r="S4493" s="286">
        <v>44612.625</v>
      </c>
      <c r="T4493" s="461">
        <v>3.5901770000000002</v>
      </c>
      <c r="V4493" s="286">
        <v>45089.375</v>
      </c>
      <c r="W4493" t="s">
        <v>1736</v>
      </c>
    </row>
    <row r="4494" spans="16:23" x14ac:dyDescent="0.2">
      <c r="P4494" s="286">
        <v>44019.583333333336</v>
      </c>
      <c r="Q4494">
        <v>131.69316666666666</v>
      </c>
      <c r="S4494" s="286">
        <v>44612.666666666664</v>
      </c>
      <c r="T4494" s="461">
        <v>2.0892330000000001</v>
      </c>
      <c r="V4494" s="286">
        <v>45089.416666666664</v>
      </c>
      <c r="W4494" t="s">
        <v>1736</v>
      </c>
    </row>
    <row r="4495" spans="16:23" x14ac:dyDescent="0.2">
      <c r="P4495" s="286">
        <v>44019.625</v>
      </c>
      <c r="Q4495">
        <v>174.36783333333324</v>
      </c>
      <c r="S4495" s="286">
        <v>44612.708333333336</v>
      </c>
      <c r="T4495" s="461">
        <v>2.511952</v>
      </c>
      <c r="V4495" s="286">
        <v>45089.458333333336</v>
      </c>
      <c r="W4495" t="s">
        <v>1736</v>
      </c>
    </row>
    <row r="4496" spans="16:23" x14ac:dyDescent="0.2">
      <c r="P4496" s="286">
        <v>44019.666666666664</v>
      </c>
      <c r="Q4496">
        <v>205.6156666666667</v>
      </c>
      <c r="S4496" s="286">
        <v>44612.75</v>
      </c>
      <c r="T4496" s="461">
        <v>1.0120819999999999</v>
      </c>
      <c r="V4496" s="286">
        <v>45089.5</v>
      </c>
      <c r="W4496" t="s">
        <v>1736</v>
      </c>
    </row>
    <row r="4497" spans="16:23" x14ac:dyDescent="0.2">
      <c r="P4497" s="286">
        <v>44019.708333333336</v>
      </c>
      <c r="Q4497">
        <v>178.3386666666666</v>
      </c>
      <c r="S4497" s="286">
        <v>44612.791666666664</v>
      </c>
      <c r="T4497" s="461">
        <v>2.4164560000000002</v>
      </c>
      <c r="V4497" s="286">
        <v>45089.541666666664</v>
      </c>
      <c r="W4497" t="s">
        <v>1736</v>
      </c>
    </row>
    <row r="4498" spans="16:23" x14ac:dyDescent="0.2">
      <c r="P4498" s="286">
        <v>44019.75</v>
      </c>
      <c r="Q4498">
        <v>208.62116666666668</v>
      </c>
      <c r="S4498" s="286">
        <v>44612.833333333336</v>
      </c>
      <c r="T4498" s="461">
        <v>1.9862359999999999</v>
      </c>
      <c r="V4498" s="286">
        <v>45089.583333333336</v>
      </c>
      <c r="W4498" t="s">
        <v>1736</v>
      </c>
    </row>
    <row r="4499" spans="16:23" x14ac:dyDescent="0.2">
      <c r="P4499" s="286">
        <v>44019.791666666664</v>
      </c>
      <c r="Q4499">
        <v>276.08516666666674</v>
      </c>
      <c r="S4499" s="286">
        <v>44612.875</v>
      </c>
      <c r="T4499" s="461">
        <v>0</v>
      </c>
      <c r="V4499" s="286">
        <v>45089.625</v>
      </c>
      <c r="W4499" t="s">
        <v>1736</v>
      </c>
    </row>
    <row r="4500" spans="16:23" x14ac:dyDescent="0.2">
      <c r="P4500" s="286">
        <v>44019.833333333336</v>
      </c>
      <c r="Q4500">
        <v>304.08633333333336</v>
      </c>
      <c r="S4500" s="286">
        <v>44612.916666666664</v>
      </c>
      <c r="T4500" s="461">
        <v>6.3316319999999995E-2</v>
      </c>
      <c r="V4500" s="286">
        <v>45089.666666666664</v>
      </c>
      <c r="W4500" t="s">
        <v>1736</v>
      </c>
    </row>
    <row r="4501" spans="16:23" x14ac:dyDescent="0.2">
      <c r="P4501" s="286">
        <v>44019.875</v>
      </c>
      <c r="Q4501">
        <v>127.48216666666669</v>
      </c>
      <c r="S4501" s="286">
        <v>44612.958333333336</v>
      </c>
      <c r="T4501" s="461">
        <v>1.9548890000000001</v>
      </c>
      <c r="V4501" s="286">
        <v>45089.708333333336</v>
      </c>
      <c r="W4501" t="s">
        <v>1736</v>
      </c>
    </row>
    <row r="4502" spans="16:23" x14ac:dyDescent="0.2">
      <c r="P4502" s="286">
        <v>44019.916666666664</v>
      </c>
      <c r="Q4502">
        <v>102.22133333333338</v>
      </c>
      <c r="S4502" s="286">
        <v>44613</v>
      </c>
      <c r="T4502" s="461">
        <v>1.2656970000000001</v>
      </c>
      <c r="V4502" s="286">
        <v>45089.75</v>
      </c>
      <c r="W4502" t="s">
        <v>1736</v>
      </c>
    </row>
    <row r="4503" spans="16:23" x14ac:dyDescent="0.2">
      <c r="P4503" s="286">
        <v>44019.958333333336</v>
      </c>
      <c r="Q4503">
        <v>45.782000000000004</v>
      </c>
      <c r="S4503" s="286">
        <v>44613.041666666664</v>
      </c>
      <c r="T4503" s="461">
        <v>2.5784509999999998</v>
      </c>
      <c r="V4503" s="286">
        <v>45089.791666666664</v>
      </c>
      <c r="W4503" t="s">
        <v>1736</v>
      </c>
    </row>
    <row r="4504" spans="16:23" x14ac:dyDescent="0.2">
      <c r="P4504" s="286">
        <v>44020</v>
      </c>
      <c r="Q4504">
        <v>21.82533333333334</v>
      </c>
      <c r="S4504" s="286">
        <v>44613.083333333336</v>
      </c>
      <c r="T4504" s="461">
        <v>2.8122780000000001</v>
      </c>
      <c r="V4504" s="286">
        <v>45089.833333333336</v>
      </c>
      <c r="W4504" t="s">
        <v>1736</v>
      </c>
    </row>
    <row r="4505" spans="16:23" x14ac:dyDescent="0.2">
      <c r="P4505" s="286">
        <v>44020.041666666664</v>
      </c>
      <c r="Q4505">
        <v>14.577333333333334</v>
      </c>
      <c r="S4505" s="286">
        <v>44613.125</v>
      </c>
      <c r="T4505" s="461">
        <v>1.7806869999999999</v>
      </c>
      <c r="V4505" s="286">
        <v>45089.875</v>
      </c>
      <c r="W4505" t="s">
        <v>1736</v>
      </c>
    </row>
    <row r="4506" spans="16:23" x14ac:dyDescent="0.2">
      <c r="P4506" s="286">
        <v>44020.083333333336</v>
      </c>
      <c r="Q4506">
        <v>13.121833333333338</v>
      </c>
      <c r="S4506" s="286">
        <v>44613.166666666664</v>
      </c>
      <c r="T4506" s="461">
        <v>2.3543409999999998</v>
      </c>
      <c r="V4506" s="286">
        <v>45090.291666666664</v>
      </c>
      <c r="W4506" t="s">
        <v>1739</v>
      </c>
    </row>
    <row r="4507" spans="16:23" x14ac:dyDescent="0.2">
      <c r="P4507" s="286">
        <v>44020.125</v>
      </c>
      <c r="Q4507">
        <v>302.22699999999986</v>
      </c>
      <c r="S4507" s="286">
        <v>44613.208333333336</v>
      </c>
      <c r="T4507" s="461">
        <v>290.15219999999999</v>
      </c>
      <c r="V4507" s="286">
        <v>45090.333333333336</v>
      </c>
      <c r="W4507">
        <v>188.60939999999999</v>
      </c>
    </row>
    <row r="4508" spans="16:23" x14ac:dyDescent="0.2">
      <c r="P4508" s="286">
        <v>44020.166666666664</v>
      </c>
      <c r="Q4508">
        <v>13.338666666666667</v>
      </c>
      <c r="S4508" s="286">
        <v>44613.25</v>
      </c>
      <c r="T4508" s="461">
        <v>3.4090549999999999</v>
      </c>
      <c r="V4508" s="286">
        <v>45090.375</v>
      </c>
      <c r="W4508">
        <v>227.2218</v>
      </c>
    </row>
    <row r="4509" spans="16:23" x14ac:dyDescent="0.2">
      <c r="P4509" s="286">
        <v>44020.208333333336</v>
      </c>
      <c r="Q4509">
        <v>17.036666666666669</v>
      </c>
      <c r="S4509" s="286">
        <v>44613.291666666664</v>
      </c>
      <c r="T4509" s="461">
        <v>2.8615710000000001</v>
      </c>
      <c r="V4509" s="286">
        <v>45090.416666666664</v>
      </c>
      <c r="W4509">
        <v>277.88799999999998</v>
      </c>
    </row>
    <row r="4510" spans="16:23" x14ac:dyDescent="0.2">
      <c r="P4510" s="286">
        <v>44020.25</v>
      </c>
      <c r="Q4510">
        <v>37.496833333333335</v>
      </c>
      <c r="S4510" s="286">
        <v>44613.333333333336</v>
      </c>
      <c r="T4510" s="461">
        <v>0.46120430000000001</v>
      </c>
      <c r="V4510" s="286">
        <v>45090.458333333336</v>
      </c>
      <c r="W4510">
        <v>220.8252</v>
      </c>
    </row>
    <row r="4511" spans="16:23" x14ac:dyDescent="0.2">
      <c r="P4511" s="286">
        <v>44020.291666666664</v>
      </c>
      <c r="Q4511">
        <v>147.26183333333336</v>
      </c>
      <c r="S4511" s="286">
        <v>44613.375</v>
      </c>
      <c r="T4511" s="461">
        <v>3.3189579999999999</v>
      </c>
      <c r="V4511" s="286">
        <v>45090.5</v>
      </c>
      <c r="W4511">
        <v>296.75819999999999</v>
      </c>
    </row>
    <row r="4512" spans="16:23" x14ac:dyDescent="0.2">
      <c r="P4512" s="286">
        <v>44020.333333333336</v>
      </c>
      <c r="Q4512">
        <v>132.86499999999998</v>
      </c>
      <c r="S4512" s="286">
        <v>44613.416666666664</v>
      </c>
      <c r="T4512" s="461">
        <v>2.5989740000000001</v>
      </c>
      <c r="V4512" s="286">
        <v>45090.541666666664</v>
      </c>
      <c r="W4512">
        <v>190.3965</v>
      </c>
    </row>
    <row r="4513" spans="16:23" x14ac:dyDescent="0.2">
      <c r="P4513" s="286">
        <v>44020.375</v>
      </c>
      <c r="Q4513">
        <v>134.66449999999998</v>
      </c>
      <c r="S4513" s="286">
        <v>44613.458333333336</v>
      </c>
      <c r="T4513" s="461">
        <v>73.837000000000003</v>
      </c>
      <c r="V4513" s="286">
        <v>45090.583333333336</v>
      </c>
      <c r="W4513" t="s">
        <v>1735</v>
      </c>
    </row>
    <row r="4514" spans="16:23" x14ac:dyDescent="0.2">
      <c r="P4514" s="286">
        <v>44020.416666666664</v>
      </c>
      <c r="Q4514">
        <v>71.533166666666659</v>
      </c>
      <c r="S4514" s="286">
        <v>44613.5</v>
      </c>
      <c r="T4514" s="461">
        <v>106.8972</v>
      </c>
      <c r="V4514" s="286">
        <v>45090.625</v>
      </c>
      <c r="W4514" t="s">
        <v>1735</v>
      </c>
    </row>
    <row r="4515" spans="16:23" x14ac:dyDescent="0.2">
      <c r="P4515" s="286">
        <v>44020.458333333336</v>
      </c>
      <c r="Q4515">
        <v>43.173166666666667</v>
      </c>
      <c r="S4515" s="286">
        <v>44613.541666666664</v>
      </c>
      <c r="T4515" s="461">
        <v>140.81790000000001</v>
      </c>
      <c r="V4515" s="286">
        <v>45090.666666666664</v>
      </c>
      <c r="W4515" t="s">
        <v>1735</v>
      </c>
    </row>
    <row r="4516" spans="16:23" x14ac:dyDescent="0.2">
      <c r="P4516" s="286">
        <v>44020.5</v>
      </c>
      <c r="Q4516">
        <v>25.800333333333338</v>
      </c>
      <c r="S4516" s="286">
        <v>44613.583333333336</v>
      </c>
      <c r="T4516" s="461">
        <v>192.49870000000001</v>
      </c>
      <c r="V4516" s="286">
        <v>45090.708333333336</v>
      </c>
      <c r="W4516" t="s">
        <v>1735</v>
      </c>
    </row>
    <row r="4517" spans="16:23" x14ac:dyDescent="0.2">
      <c r="P4517" s="286">
        <v>44020.541666666664</v>
      </c>
      <c r="Q4517">
        <v>58.567499999999988</v>
      </c>
      <c r="S4517" s="286">
        <v>44613.625</v>
      </c>
      <c r="T4517" s="461">
        <v>193.4128</v>
      </c>
      <c r="V4517" s="286">
        <v>45090.75</v>
      </c>
      <c r="W4517" t="s">
        <v>1735</v>
      </c>
    </row>
    <row r="4518" spans="16:23" x14ac:dyDescent="0.2">
      <c r="P4518" s="286">
        <v>44020.583333333336</v>
      </c>
      <c r="Q4518">
        <v>35.404166666666676</v>
      </c>
      <c r="S4518" s="286">
        <v>44613.666666666664</v>
      </c>
      <c r="T4518" s="461">
        <v>141.4023</v>
      </c>
      <c r="V4518" s="286">
        <v>45090.791666666664</v>
      </c>
      <c r="W4518" t="s">
        <v>1735</v>
      </c>
    </row>
    <row r="4519" spans="16:23" x14ac:dyDescent="0.2">
      <c r="P4519" s="286">
        <v>44020.625</v>
      </c>
      <c r="Q4519">
        <v>19.232666666666663</v>
      </c>
      <c r="S4519" s="286">
        <v>44613.708333333336</v>
      </c>
      <c r="T4519" s="461">
        <v>187.2671</v>
      </c>
      <c r="V4519" s="286">
        <v>45090.833333333336</v>
      </c>
      <c r="W4519" t="s">
        <v>1735</v>
      </c>
    </row>
    <row r="4520" spans="16:23" x14ac:dyDescent="0.2">
      <c r="P4520" s="286">
        <v>44020.666666666664</v>
      </c>
      <c r="Q4520">
        <v>17.194499999999998</v>
      </c>
      <c r="S4520" s="286">
        <v>44613.75</v>
      </c>
      <c r="T4520" s="461">
        <v>191.405</v>
      </c>
      <c r="V4520" s="286">
        <v>45090.875</v>
      </c>
      <c r="W4520" t="s">
        <v>1735</v>
      </c>
    </row>
    <row r="4521" spans="16:23" x14ac:dyDescent="0.2">
      <c r="P4521" s="286">
        <v>44020.708333333336</v>
      </c>
      <c r="Q4521">
        <v>14.461666666666664</v>
      </c>
      <c r="S4521" s="286">
        <v>44613.791666666664</v>
      </c>
      <c r="T4521" s="461">
        <v>177.8021</v>
      </c>
      <c r="V4521" s="286">
        <v>45091.291666666664</v>
      </c>
      <c r="W4521">
        <v>247.7586</v>
      </c>
    </row>
    <row r="4522" spans="16:23" x14ac:dyDescent="0.2">
      <c r="P4522" s="286">
        <v>44020.75</v>
      </c>
      <c r="Q4522">
        <v>13.033833333333336</v>
      </c>
      <c r="S4522" s="286">
        <v>44613.833333333336</v>
      </c>
      <c r="T4522" s="461">
        <v>29.524000000000001</v>
      </c>
      <c r="V4522" s="286">
        <v>45091.333333333336</v>
      </c>
      <c r="W4522">
        <v>356.26799999999997</v>
      </c>
    </row>
    <row r="4523" spans="16:23" x14ac:dyDescent="0.2">
      <c r="P4523" s="286">
        <v>44020.791666666664</v>
      </c>
      <c r="Q4523">
        <v>11.217833333333337</v>
      </c>
      <c r="S4523" s="286">
        <v>44613.875</v>
      </c>
      <c r="T4523" s="461">
        <v>5.6708559999999997</v>
      </c>
      <c r="V4523" s="286">
        <v>45091.375</v>
      </c>
      <c r="W4523">
        <v>305.42720000000003</v>
      </c>
    </row>
    <row r="4524" spans="16:23" x14ac:dyDescent="0.2">
      <c r="P4524" s="286">
        <v>44020.833333333336</v>
      </c>
      <c r="Q4524">
        <v>10.060500000000001</v>
      </c>
      <c r="S4524" s="286">
        <v>44613.916666666664</v>
      </c>
      <c r="T4524" s="461">
        <v>2.965449</v>
      </c>
      <c r="V4524" s="286">
        <v>45091.416666666664</v>
      </c>
      <c r="W4524">
        <v>179.38249999999999</v>
      </c>
    </row>
    <row r="4525" spans="16:23" x14ac:dyDescent="0.2">
      <c r="P4525" s="286">
        <v>44020.875</v>
      </c>
      <c r="Q4525">
        <v>9.3886666666666656</v>
      </c>
      <c r="S4525" s="286">
        <v>44613.958333333336</v>
      </c>
      <c r="T4525" s="461">
        <v>2.6236809999999999</v>
      </c>
      <c r="V4525" s="286">
        <v>45091.458333333336</v>
      </c>
      <c r="W4525">
        <v>193.77359999999999</v>
      </c>
    </row>
    <row r="4526" spans="16:23" x14ac:dyDescent="0.2">
      <c r="P4526" s="286">
        <v>44020.916666666664</v>
      </c>
      <c r="Q4526">
        <v>6.888499999999997</v>
      </c>
      <c r="S4526" s="286">
        <v>44614</v>
      </c>
      <c r="T4526" s="461">
        <v>3.1217709999999999</v>
      </c>
      <c r="V4526" s="286">
        <v>45091.5</v>
      </c>
      <c r="W4526">
        <v>166.35939999999999</v>
      </c>
    </row>
    <row r="4527" spans="16:23" x14ac:dyDescent="0.2">
      <c r="P4527" s="286">
        <v>44020.958333333336</v>
      </c>
      <c r="Q4527">
        <v>8.0278333333333318</v>
      </c>
      <c r="S4527" s="286">
        <v>44614.041666666664</v>
      </c>
      <c r="T4527" s="461">
        <v>2.272853</v>
      </c>
      <c r="V4527" s="286">
        <v>45091.541666666664</v>
      </c>
      <c r="W4527">
        <v>162.8723</v>
      </c>
    </row>
    <row r="4528" spans="16:23" x14ac:dyDescent="0.2">
      <c r="P4528" s="286">
        <v>44021</v>
      </c>
      <c r="Q4528">
        <v>5.0066666666666668</v>
      </c>
      <c r="S4528" s="286">
        <v>44614.083333333336</v>
      </c>
      <c r="T4528" s="461">
        <v>2.2346309999999998</v>
      </c>
      <c r="V4528" s="286">
        <v>45091.583333333336</v>
      </c>
      <c r="W4528" t="s">
        <v>1735</v>
      </c>
    </row>
    <row r="4529" spans="16:23" x14ac:dyDescent="0.2">
      <c r="P4529" s="286">
        <v>44021.041666666664</v>
      </c>
      <c r="Q4529">
        <v>5.6665000000000028</v>
      </c>
      <c r="S4529" s="286">
        <v>44614.125</v>
      </c>
      <c r="T4529" s="461">
        <v>10.225849999999999</v>
      </c>
      <c r="V4529" s="286">
        <v>45091.625</v>
      </c>
      <c r="W4529" t="s">
        <v>1735</v>
      </c>
    </row>
    <row r="4530" spans="16:23" x14ac:dyDescent="0.2">
      <c r="P4530" s="286">
        <v>44021.083333333336</v>
      </c>
      <c r="Q4530">
        <v>5.4093333333333344</v>
      </c>
      <c r="S4530" s="286">
        <v>44614.166666666664</v>
      </c>
      <c r="T4530" s="461">
        <v>1.610992</v>
      </c>
      <c r="V4530" s="286">
        <v>45091.666666666664</v>
      </c>
      <c r="W4530" t="s">
        <v>1735</v>
      </c>
    </row>
    <row r="4531" spans="16:23" x14ac:dyDescent="0.2">
      <c r="P4531" s="286">
        <v>44021.125</v>
      </c>
      <c r="Q4531">
        <v>282.79133333333328</v>
      </c>
      <c r="S4531" s="286">
        <v>44614.208333333336</v>
      </c>
      <c r="T4531" s="461">
        <v>41.181139999999999</v>
      </c>
      <c r="V4531" s="286">
        <v>45091.708333333336</v>
      </c>
      <c r="W4531" t="s">
        <v>1735</v>
      </c>
    </row>
    <row r="4532" spans="16:23" x14ac:dyDescent="0.2">
      <c r="P4532" s="286">
        <v>44021.166666666664</v>
      </c>
      <c r="Q4532">
        <v>23.157000000000004</v>
      </c>
      <c r="S4532" s="286">
        <v>44614.25</v>
      </c>
      <c r="T4532" s="461">
        <v>99.389080000000007</v>
      </c>
      <c r="V4532" s="286">
        <v>45091.75</v>
      </c>
      <c r="W4532" t="s">
        <v>1735</v>
      </c>
    </row>
    <row r="4533" spans="16:23" x14ac:dyDescent="0.2">
      <c r="P4533" s="286">
        <v>44021.208333333336</v>
      </c>
      <c r="Q4533">
        <v>16.30833333333333</v>
      </c>
      <c r="S4533" s="286">
        <v>44614.291666666664</v>
      </c>
      <c r="T4533" s="461">
        <v>239.5694</v>
      </c>
      <c r="V4533" s="286">
        <v>45091.791666666664</v>
      </c>
      <c r="W4533" t="s">
        <v>1735</v>
      </c>
    </row>
    <row r="4534" spans="16:23" x14ac:dyDescent="0.2">
      <c r="P4534" s="286">
        <v>44021.25</v>
      </c>
      <c r="Q4534">
        <v>36.280833333333334</v>
      </c>
      <c r="S4534" s="286">
        <v>44614.333333333336</v>
      </c>
      <c r="T4534" s="461">
        <v>255.08199999999999</v>
      </c>
      <c r="V4534" s="286">
        <v>45091.833333333336</v>
      </c>
      <c r="W4534" t="s">
        <v>1735</v>
      </c>
    </row>
    <row r="4535" spans="16:23" x14ac:dyDescent="0.2">
      <c r="P4535" s="286">
        <v>44021.291666666664</v>
      </c>
      <c r="Q4535">
        <v>124.54050000000001</v>
      </c>
      <c r="S4535" s="286">
        <v>44614.375</v>
      </c>
      <c r="T4535" s="461">
        <v>256.34109999999998</v>
      </c>
      <c r="V4535" s="286">
        <v>45091.875</v>
      </c>
      <c r="W4535" t="s">
        <v>1735</v>
      </c>
    </row>
    <row r="4536" spans="16:23" x14ac:dyDescent="0.2">
      <c r="P4536" s="286">
        <v>44021.333333333336</v>
      </c>
      <c r="Q4536">
        <v>60.660499999999992</v>
      </c>
      <c r="S4536" s="286">
        <v>44614.416666666664</v>
      </c>
      <c r="T4536" s="461">
        <v>0</v>
      </c>
      <c r="V4536" s="286">
        <v>45092.291666666664</v>
      </c>
      <c r="W4536">
        <v>53.478119999999997</v>
      </c>
    </row>
    <row r="4537" spans="16:23" x14ac:dyDescent="0.2">
      <c r="P4537" s="286">
        <v>44021.375</v>
      </c>
      <c r="Q4537">
        <v>76.22</v>
      </c>
      <c r="S4537" s="286">
        <v>44614.458333333336</v>
      </c>
      <c r="T4537" s="461">
        <v>46.442329999999998</v>
      </c>
      <c r="V4537" s="286">
        <v>45092.333333333336</v>
      </c>
      <c r="W4537">
        <v>305.60840000000002</v>
      </c>
    </row>
    <row r="4538" spans="16:23" x14ac:dyDescent="0.2">
      <c r="P4538" s="286">
        <v>44021.416666666664</v>
      </c>
      <c r="Q4538">
        <v>54.476333333333336</v>
      </c>
      <c r="S4538" s="286">
        <v>44614.5</v>
      </c>
      <c r="T4538" s="461">
        <v>160.34870000000001</v>
      </c>
      <c r="V4538" s="286">
        <v>45092.375</v>
      </c>
      <c r="W4538">
        <v>279.80529999999999</v>
      </c>
    </row>
    <row r="4539" spans="16:23" x14ac:dyDescent="0.2">
      <c r="P4539" s="286">
        <v>44021.458333333336</v>
      </c>
      <c r="Q4539">
        <v>72.223500000000016</v>
      </c>
      <c r="S4539" s="286">
        <v>44614.541666666664</v>
      </c>
      <c r="T4539" s="461">
        <v>143.1747</v>
      </c>
      <c r="V4539" s="286">
        <v>45092.416666666664</v>
      </c>
      <c r="W4539">
        <v>202.55779999999999</v>
      </c>
    </row>
    <row r="4540" spans="16:23" x14ac:dyDescent="0.2">
      <c r="P4540" s="286">
        <v>44021.5</v>
      </c>
      <c r="Q4540">
        <v>68.023666666666642</v>
      </c>
      <c r="S4540" s="286">
        <v>44614.583333333336</v>
      </c>
      <c r="T4540" s="461">
        <v>119.916</v>
      </c>
      <c r="V4540" s="286">
        <v>45092.458333333336</v>
      </c>
      <c r="W4540">
        <v>193.6114</v>
      </c>
    </row>
    <row r="4541" spans="16:23" x14ac:dyDescent="0.2">
      <c r="P4541" s="286">
        <v>44021.541666666664</v>
      </c>
      <c r="Q4541">
        <v>36.010666666666665</v>
      </c>
      <c r="S4541" s="286">
        <v>44614.625</v>
      </c>
      <c r="T4541" s="461">
        <v>169.23320000000001</v>
      </c>
      <c r="V4541" s="286">
        <v>45092.5</v>
      </c>
      <c r="W4541">
        <v>80.48563</v>
      </c>
    </row>
    <row r="4542" spans="16:23" x14ac:dyDescent="0.2">
      <c r="P4542" s="286">
        <v>44021.583333333336</v>
      </c>
      <c r="Q4542">
        <v>37.008999999999993</v>
      </c>
      <c r="S4542" s="286">
        <v>44614.666666666664</v>
      </c>
      <c r="T4542" s="461">
        <v>321.19260000000003</v>
      </c>
      <c r="V4542" s="286">
        <v>45092.541666666664</v>
      </c>
      <c r="W4542">
        <v>105.8695</v>
      </c>
    </row>
    <row r="4543" spans="16:23" x14ac:dyDescent="0.2">
      <c r="P4543" s="286">
        <v>44021.625</v>
      </c>
      <c r="Q4543">
        <v>26.273833333333325</v>
      </c>
      <c r="S4543" s="286">
        <v>44614.708333333336</v>
      </c>
      <c r="T4543" s="461">
        <v>256.18049999999999</v>
      </c>
      <c r="V4543" s="286">
        <v>45092.583333333336</v>
      </c>
      <c r="W4543" t="s">
        <v>1735</v>
      </c>
    </row>
    <row r="4544" spans="16:23" x14ac:dyDescent="0.2">
      <c r="P4544" s="286">
        <v>44021.666666666664</v>
      </c>
      <c r="Q4544">
        <v>29.019166666666674</v>
      </c>
      <c r="S4544" s="286">
        <v>44614.75</v>
      </c>
      <c r="T4544" s="461">
        <v>90.961039999999997</v>
      </c>
      <c r="V4544" s="286">
        <v>45092.625</v>
      </c>
      <c r="W4544" t="s">
        <v>1735</v>
      </c>
    </row>
    <row r="4545" spans="16:23" x14ac:dyDescent="0.2">
      <c r="P4545" s="286">
        <v>44021.708333333336</v>
      </c>
      <c r="Q4545">
        <v>19.933499999999995</v>
      </c>
      <c r="S4545" s="286">
        <v>44614.791666666664</v>
      </c>
      <c r="T4545" s="461">
        <v>163.12960000000001</v>
      </c>
      <c r="V4545" s="286">
        <v>45092.666666666664</v>
      </c>
      <c r="W4545" t="s">
        <v>1735</v>
      </c>
    </row>
    <row r="4546" spans="16:23" x14ac:dyDescent="0.2">
      <c r="P4546" s="286">
        <v>44021.75</v>
      </c>
      <c r="Q4546">
        <v>6.0716666666666672</v>
      </c>
      <c r="S4546" s="286">
        <v>44614.833333333336</v>
      </c>
      <c r="T4546" s="461">
        <v>127.9383</v>
      </c>
      <c r="V4546" s="286">
        <v>45092.708333333336</v>
      </c>
      <c r="W4546" t="s">
        <v>1735</v>
      </c>
    </row>
    <row r="4547" spans="16:23" x14ac:dyDescent="0.2">
      <c r="P4547" s="286">
        <v>44021.791666666664</v>
      </c>
      <c r="Q4547">
        <v>5.5005000000000006</v>
      </c>
      <c r="S4547" s="286">
        <v>44614.875</v>
      </c>
      <c r="T4547" s="461">
        <v>38.616579999999999</v>
      </c>
      <c r="V4547" s="286">
        <v>45092.75</v>
      </c>
      <c r="W4547" t="s">
        <v>1735</v>
      </c>
    </row>
    <row r="4548" spans="16:23" x14ac:dyDescent="0.2">
      <c r="P4548" s="286">
        <v>44021.833333333336</v>
      </c>
      <c r="Q4548">
        <v>0.24766666666666814</v>
      </c>
      <c r="S4548" s="286">
        <v>44614.916666666664</v>
      </c>
      <c r="T4548" s="461">
        <v>27.292570000000001</v>
      </c>
      <c r="V4548" s="286">
        <v>45092.791666666664</v>
      </c>
      <c r="W4548" t="s">
        <v>1735</v>
      </c>
    </row>
    <row r="4549" spans="16:23" x14ac:dyDescent="0.2">
      <c r="P4549" s="286">
        <v>44021.875</v>
      </c>
      <c r="Q4549">
        <v>7.4123333333333346</v>
      </c>
      <c r="S4549" s="286">
        <v>44614.958333333336</v>
      </c>
      <c r="T4549" s="461">
        <v>14.27285</v>
      </c>
      <c r="V4549" s="286">
        <v>45092.833333333336</v>
      </c>
      <c r="W4549" t="s">
        <v>1735</v>
      </c>
    </row>
    <row r="4550" spans="16:23" x14ac:dyDescent="0.2">
      <c r="P4550" s="286">
        <v>44021.916666666664</v>
      </c>
      <c r="Q4550">
        <v>7.6926666666666659</v>
      </c>
      <c r="S4550" s="286">
        <v>44615</v>
      </c>
      <c r="T4550" s="461">
        <v>15.16567</v>
      </c>
      <c r="V4550" s="286">
        <v>45092.875</v>
      </c>
      <c r="W4550" t="s">
        <v>1735</v>
      </c>
    </row>
    <row r="4551" spans="16:23" x14ac:dyDescent="0.2">
      <c r="P4551" s="286">
        <v>44021.958333333336</v>
      </c>
      <c r="Q4551">
        <v>6.1226666666666691</v>
      </c>
      <c r="S4551" s="286">
        <v>44615.041666666664</v>
      </c>
      <c r="T4551" s="461">
        <v>12.509410000000001</v>
      </c>
      <c r="V4551" s="286">
        <v>45093.291666666664</v>
      </c>
      <c r="W4551" t="s">
        <v>1739</v>
      </c>
    </row>
    <row r="4552" spans="16:23" x14ac:dyDescent="0.2">
      <c r="P4552" s="286">
        <v>44022</v>
      </c>
      <c r="Q4552">
        <v>7.8768333333333294</v>
      </c>
      <c r="S4552" s="286">
        <v>44615.083333333336</v>
      </c>
      <c r="T4552" s="461">
        <v>12.48071</v>
      </c>
      <c r="V4552" s="286">
        <v>45093.333333333336</v>
      </c>
      <c r="W4552" t="s">
        <v>1739</v>
      </c>
    </row>
    <row r="4553" spans="16:23" x14ac:dyDescent="0.2">
      <c r="P4553" s="286">
        <v>44022.041666666664</v>
      </c>
      <c r="Q4553">
        <v>7.8269999999999991</v>
      </c>
      <c r="S4553" s="286">
        <v>44615.125</v>
      </c>
      <c r="T4553" s="461">
        <v>0</v>
      </c>
      <c r="V4553" s="286">
        <v>45093.375</v>
      </c>
      <c r="W4553" t="s">
        <v>1739</v>
      </c>
    </row>
    <row r="4554" spans="16:23" x14ac:dyDescent="0.2">
      <c r="P4554" s="286">
        <v>44022.083333333336</v>
      </c>
      <c r="Q4554">
        <v>8.4828333333333319</v>
      </c>
      <c r="S4554" s="286">
        <v>44615.166666666664</v>
      </c>
      <c r="T4554" s="461">
        <v>16.149609999999999</v>
      </c>
      <c r="V4554" s="286">
        <v>45093.416666666664</v>
      </c>
      <c r="W4554" t="s">
        <v>1739</v>
      </c>
    </row>
    <row r="4555" spans="16:23" x14ac:dyDescent="0.2">
      <c r="P4555" s="286">
        <v>44022.125</v>
      </c>
      <c r="Q4555">
        <v>270.62733333333324</v>
      </c>
      <c r="S4555" s="286">
        <v>44615.208333333336</v>
      </c>
      <c r="T4555" s="461">
        <v>365.34550000000002</v>
      </c>
      <c r="V4555" s="286">
        <v>45093.458333333336</v>
      </c>
      <c r="W4555" t="s">
        <v>1739</v>
      </c>
    </row>
    <row r="4556" spans="16:23" x14ac:dyDescent="0.2">
      <c r="P4556" s="286">
        <v>44022.166666666664</v>
      </c>
      <c r="Q4556">
        <v>23.030500000000004</v>
      </c>
      <c r="S4556" s="286">
        <v>44615.25</v>
      </c>
      <c r="T4556" s="461">
        <v>90.558070000000001</v>
      </c>
      <c r="V4556" s="286">
        <v>45093.5</v>
      </c>
      <c r="W4556" t="s">
        <v>1739</v>
      </c>
    </row>
    <row r="4557" spans="16:23" x14ac:dyDescent="0.2">
      <c r="P4557" s="286">
        <v>44022.208333333336</v>
      </c>
      <c r="Q4557">
        <v>15.152333333333335</v>
      </c>
      <c r="S4557" s="286">
        <v>44615.291666666664</v>
      </c>
      <c r="T4557" s="461">
        <v>148.07679999999999</v>
      </c>
      <c r="V4557" s="286">
        <v>45093.541666666664</v>
      </c>
      <c r="W4557" t="s">
        <v>1739</v>
      </c>
    </row>
    <row r="4558" spans="16:23" x14ac:dyDescent="0.2">
      <c r="P4558" s="286">
        <v>44022.25</v>
      </c>
      <c r="Q4558">
        <v>323.6956666666668</v>
      </c>
      <c r="S4558" s="286">
        <v>44615.333333333336</v>
      </c>
      <c r="T4558" s="461">
        <v>61.885179999999998</v>
      </c>
      <c r="V4558" s="286">
        <v>45093.583333333336</v>
      </c>
      <c r="W4558" t="s">
        <v>1739</v>
      </c>
    </row>
    <row r="4559" spans="16:23" x14ac:dyDescent="0.2">
      <c r="P4559" s="286">
        <v>44022.291666666664</v>
      </c>
      <c r="Q4559">
        <v>102.41616666666668</v>
      </c>
      <c r="S4559" s="286">
        <v>44615.375</v>
      </c>
      <c r="T4559" s="461">
        <v>67.078599999999994</v>
      </c>
      <c r="V4559" s="286">
        <v>45093.625</v>
      </c>
      <c r="W4559" t="s">
        <v>1739</v>
      </c>
    </row>
    <row r="4560" spans="16:23" x14ac:dyDescent="0.2">
      <c r="P4560" s="286">
        <v>44022.333333333336</v>
      </c>
      <c r="Q4560">
        <v>79.502166666666653</v>
      </c>
      <c r="S4560" s="286">
        <v>44615.416666666664</v>
      </c>
      <c r="T4560" s="461">
        <v>52.887970000000003</v>
      </c>
      <c r="V4560" s="286">
        <v>45093.666666666664</v>
      </c>
      <c r="W4560" t="s">
        <v>1739</v>
      </c>
    </row>
    <row r="4561" spans="16:23" x14ac:dyDescent="0.2">
      <c r="P4561" s="286">
        <v>44022.375</v>
      </c>
      <c r="Q4561">
        <v>74.625666666666675</v>
      </c>
      <c r="S4561" s="286">
        <v>44615.458333333336</v>
      </c>
      <c r="T4561" s="461">
        <v>77.13306</v>
      </c>
      <c r="V4561" s="286">
        <v>45093.708333333336</v>
      </c>
      <c r="W4561" t="s">
        <v>1739</v>
      </c>
    </row>
    <row r="4562" spans="16:23" x14ac:dyDescent="0.2">
      <c r="P4562" s="286">
        <v>44022.416666666664</v>
      </c>
      <c r="Q4562">
        <v>50.873833333333323</v>
      </c>
      <c r="S4562" s="286">
        <v>44615.5</v>
      </c>
      <c r="T4562" s="461">
        <v>59.88167</v>
      </c>
      <c r="V4562" s="286">
        <v>45093.75</v>
      </c>
      <c r="W4562" t="s">
        <v>1739</v>
      </c>
    </row>
    <row r="4563" spans="16:23" x14ac:dyDescent="0.2">
      <c r="P4563" s="286">
        <v>44022.458333333336</v>
      </c>
      <c r="Q4563">
        <v>32.618000000000002</v>
      </c>
      <c r="S4563" s="286">
        <v>44615.541666666664</v>
      </c>
      <c r="T4563" s="461">
        <v>118.8253</v>
      </c>
      <c r="V4563" s="286">
        <v>45093.791666666664</v>
      </c>
      <c r="W4563" t="s">
        <v>1739</v>
      </c>
    </row>
    <row r="4564" spans="16:23" x14ac:dyDescent="0.2">
      <c r="P4564" s="286">
        <v>44022.5</v>
      </c>
      <c r="Q4564">
        <v>17.651500000000006</v>
      </c>
      <c r="S4564" s="286">
        <v>44615.583333333336</v>
      </c>
      <c r="T4564" s="461">
        <v>79.925190000000001</v>
      </c>
      <c r="V4564" s="286">
        <v>45093.833333333336</v>
      </c>
      <c r="W4564" t="s">
        <v>1739</v>
      </c>
    </row>
    <row r="4565" spans="16:23" x14ac:dyDescent="0.2">
      <c r="P4565" s="286">
        <v>44022.541666666664</v>
      </c>
      <c r="Q4565">
        <v>38.455666666666687</v>
      </c>
      <c r="S4565" s="286">
        <v>44615.625</v>
      </c>
      <c r="T4565" s="461">
        <v>101.21339999999999</v>
      </c>
      <c r="V4565" s="286">
        <v>45093.875</v>
      </c>
      <c r="W4565" t="s">
        <v>1739</v>
      </c>
    </row>
    <row r="4566" spans="16:23" x14ac:dyDescent="0.2">
      <c r="P4566" s="286">
        <v>44022.583333333336</v>
      </c>
      <c r="Q4566">
        <v>11.463166666666664</v>
      </c>
      <c r="S4566" s="286">
        <v>44615.666666666664</v>
      </c>
      <c r="T4566" s="461">
        <v>124.3933</v>
      </c>
      <c r="V4566" s="286">
        <v>45094.291666666664</v>
      </c>
      <c r="W4566" t="s">
        <v>1739</v>
      </c>
    </row>
    <row r="4567" spans="16:23" x14ac:dyDescent="0.2">
      <c r="P4567" s="286">
        <v>44022.625</v>
      </c>
      <c r="Q4567">
        <v>11.341500000000002</v>
      </c>
      <c r="S4567" s="286">
        <v>44615.708333333336</v>
      </c>
      <c r="T4567" s="461">
        <v>192.64269999999999</v>
      </c>
      <c r="V4567" s="286">
        <v>45094.333333333336</v>
      </c>
      <c r="W4567" t="s">
        <v>1739</v>
      </c>
    </row>
    <row r="4568" spans="16:23" x14ac:dyDescent="0.2">
      <c r="P4568" s="286">
        <v>44022.666666666664</v>
      </c>
      <c r="Q4568">
        <v>10.881499999999999</v>
      </c>
      <c r="S4568" s="286">
        <v>44615.75</v>
      </c>
      <c r="T4568" s="461">
        <v>175.23570000000001</v>
      </c>
      <c r="V4568" s="286">
        <v>45094.375</v>
      </c>
      <c r="W4568" t="s">
        <v>1739</v>
      </c>
    </row>
    <row r="4569" spans="16:23" x14ac:dyDescent="0.2">
      <c r="P4569" s="286">
        <v>44022.708333333336</v>
      </c>
      <c r="Q4569">
        <v>12.592333333333332</v>
      </c>
      <c r="S4569" s="286">
        <v>44615.791666666664</v>
      </c>
      <c r="T4569" s="461">
        <v>216.13159999999999</v>
      </c>
      <c r="V4569" s="286">
        <v>45094.416666666664</v>
      </c>
      <c r="W4569" t="s">
        <v>1739</v>
      </c>
    </row>
    <row r="4570" spans="16:23" x14ac:dyDescent="0.2">
      <c r="P4570" s="286">
        <v>44022.75</v>
      </c>
      <c r="Q4570">
        <v>11.690833333333336</v>
      </c>
      <c r="S4570" s="286">
        <v>44615.833333333336</v>
      </c>
      <c r="T4570" s="461">
        <v>100.7728</v>
      </c>
      <c r="V4570" s="286">
        <v>45094.458333333336</v>
      </c>
      <c r="W4570" t="s">
        <v>1739</v>
      </c>
    </row>
    <row r="4571" spans="16:23" x14ac:dyDescent="0.2">
      <c r="P4571" s="286">
        <v>44022.791666666664</v>
      </c>
      <c r="Q4571">
        <v>11.088166666666664</v>
      </c>
      <c r="S4571" s="286">
        <v>44615.875</v>
      </c>
      <c r="T4571" s="461">
        <v>111.2715</v>
      </c>
      <c r="V4571" s="286">
        <v>45094.5</v>
      </c>
      <c r="W4571" t="s">
        <v>1739</v>
      </c>
    </row>
    <row r="4572" spans="16:23" x14ac:dyDescent="0.2">
      <c r="P4572" s="286">
        <v>44022.833333333336</v>
      </c>
      <c r="Q4572">
        <v>10.273333333333333</v>
      </c>
      <c r="S4572" s="286">
        <v>44615.916666666664</v>
      </c>
      <c r="T4572" s="461">
        <v>47.129280000000001</v>
      </c>
      <c r="V4572" s="286">
        <v>45094.541666666664</v>
      </c>
      <c r="W4572" t="s">
        <v>1739</v>
      </c>
    </row>
    <row r="4573" spans="16:23" x14ac:dyDescent="0.2">
      <c r="P4573" s="286">
        <v>44022.875</v>
      </c>
      <c r="Q4573">
        <v>10.458166666666664</v>
      </c>
      <c r="S4573" s="286">
        <v>44615.958333333336</v>
      </c>
      <c r="T4573" s="461">
        <v>26.736260000000001</v>
      </c>
      <c r="V4573" s="286">
        <v>45094.583333333336</v>
      </c>
      <c r="W4573" t="s">
        <v>1739</v>
      </c>
    </row>
    <row r="4574" spans="16:23" x14ac:dyDescent="0.2">
      <c r="P4574" s="286">
        <v>44022.916666666664</v>
      </c>
      <c r="Q4574">
        <v>11.440166666666668</v>
      </c>
      <c r="S4574" s="286">
        <v>44616</v>
      </c>
      <c r="T4574" s="461">
        <v>11.33259</v>
      </c>
      <c r="V4574" s="286">
        <v>45094.625</v>
      </c>
      <c r="W4574" t="s">
        <v>1739</v>
      </c>
    </row>
    <row r="4575" spans="16:23" x14ac:dyDescent="0.2">
      <c r="P4575" s="286">
        <v>44022.958333333336</v>
      </c>
      <c r="Q4575">
        <v>10.896166666666664</v>
      </c>
      <c r="S4575" s="286">
        <v>44616.041666666664</v>
      </c>
      <c r="T4575" s="461">
        <v>13.1896</v>
      </c>
      <c r="V4575" s="286">
        <v>45094.666666666664</v>
      </c>
      <c r="W4575" t="s">
        <v>1739</v>
      </c>
    </row>
    <row r="4576" spans="16:23" x14ac:dyDescent="0.2">
      <c r="P4576" s="286">
        <v>44023</v>
      </c>
      <c r="Q4576">
        <v>10.220499999999998</v>
      </c>
      <c r="S4576" s="286">
        <v>44616.083333333336</v>
      </c>
      <c r="T4576" s="461">
        <v>7.4907110000000001</v>
      </c>
      <c r="V4576" s="286">
        <v>45094.708333333336</v>
      </c>
      <c r="W4576" t="s">
        <v>1739</v>
      </c>
    </row>
    <row r="4577" spans="16:23" x14ac:dyDescent="0.2">
      <c r="P4577" s="286">
        <v>44023.041666666664</v>
      </c>
      <c r="Q4577">
        <v>10.062833333333334</v>
      </c>
      <c r="S4577" s="286">
        <v>44616.125</v>
      </c>
      <c r="T4577" s="461">
        <v>9.807321</v>
      </c>
      <c r="V4577" s="286">
        <v>45094.75</v>
      </c>
      <c r="W4577" t="s">
        <v>1739</v>
      </c>
    </row>
    <row r="4578" spans="16:23" x14ac:dyDescent="0.2">
      <c r="P4578" s="286">
        <v>44023.083333333336</v>
      </c>
      <c r="Q4578">
        <v>9.8461666666666705</v>
      </c>
      <c r="S4578" s="286">
        <v>44616.166666666664</v>
      </c>
      <c r="T4578" s="461">
        <v>15.055569999999999</v>
      </c>
      <c r="V4578" s="286">
        <v>45094.791666666664</v>
      </c>
      <c r="W4578" t="s">
        <v>1739</v>
      </c>
    </row>
    <row r="4579" spans="16:23" ht="15" x14ac:dyDescent="0.25">
      <c r="P4579" s="286">
        <v>44023.125</v>
      </c>
      <c r="Q4579">
        <v>314.10116666666653</v>
      </c>
      <c r="S4579" s="286">
        <v>44616.208333333336</v>
      </c>
      <c r="T4579" s="462" t="s">
        <v>1635</v>
      </c>
      <c r="V4579" s="286">
        <v>45094.833333333336</v>
      </c>
      <c r="W4579" t="s">
        <v>1739</v>
      </c>
    </row>
    <row r="4580" spans="16:23" x14ac:dyDescent="0.2">
      <c r="P4580" s="286">
        <v>44023.166666666664</v>
      </c>
      <c r="Q4580">
        <v>11.723666666666663</v>
      </c>
      <c r="S4580" s="286">
        <v>44616.25</v>
      </c>
      <c r="T4580" s="461">
        <v>187.18989999999999</v>
      </c>
      <c r="V4580" s="286">
        <v>45094.875</v>
      </c>
      <c r="W4580" t="s">
        <v>1739</v>
      </c>
    </row>
    <row r="4581" spans="16:23" ht="15" x14ac:dyDescent="0.25">
      <c r="P4581" s="286">
        <v>44023.208333333336</v>
      </c>
      <c r="Q4581">
        <v>16.726500000000001</v>
      </c>
      <c r="S4581" s="286">
        <v>44616.291666666664</v>
      </c>
      <c r="T4581" s="462" t="s">
        <v>1635</v>
      </c>
      <c r="V4581" s="286">
        <v>45095.291666666664</v>
      </c>
      <c r="W4581" t="s">
        <v>1739</v>
      </c>
    </row>
    <row r="4582" spans="16:23" x14ac:dyDescent="0.2">
      <c r="P4582" s="286">
        <v>44023.25</v>
      </c>
      <c r="Q4582">
        <v>12.131833333333331</v>
      </c>
      <c r="S4582" s="286">
        <v>44616.333333333336</v>
      </c>
      <c r="T4582" s="461">
        <v>154.9143</v>
      </c>
      <c r="V4582" s="286">
        <v>45095.333333333336</v>
      </c>
      <c r="W4582" t="s">
        <v>1739</v>
      </c>
    </row>
    <row r="4583" spans="16:23" x14ac:dyDescent="0.2">
      <c r="P4583" s="286">
        <v>44023.291666666664</v>
      </c>
      <c r="Q4583">
        <v>7.7595000000000018</v>
      </c>
      <c r="S4583" s="286">
        <v>44616.375</v>
      </c>
      <c r="T4583" s="461">
        <v>100.60290000000001</v>
      </c>
      <c r="V4583" s="286">
        <v>45095.375</v>
      </c>
      <c r="W4583" t="s">
        <v>1739</v>
      </c>
    </row>
    <row r="4584" spans="16:23" x14ac:dyDescent="0.2">
      <c r="P4584" s="286">
        <v>44023.333333333336</v>
      </c>
      <c r="Q4584">
        <v>7.4793333333333338</v>
      </c>
      <c r="S4584" s="286">
        <v>44616.416666666664</v>
      </c>
      <c r="T4584" s="461">
        <v>162.28229999999999</v>
      </c>
      <c r="V4584" s="286">
        <v>45095.416666666664</v>
      </c>
      <c r="W4584" t="s">
        <v>1739</v>
      </c>
    </row>
    <row r="4585" spans="16:23" x14ac:dyDescent="0.2">
      <c r="P4585" s="286">
        <v>44023.375</v>
      </c>
      <c r="Q4585">
        <v>10.306666666666667</v>
      </c>
      <c r="S4585" s="286">
        <v>44616.458333333336</v>
      </c>
      <c r="T4585" s="461">
        <v>162.65350000000001</v>
      </c>
      <c r="V4585" s="286">
        <v>45095.458333333336</v>
      </c>
      <c r="W4585" t="s">
        <v>1739</v>
      </c>
    </row>
    <row r="4586" spans="16:23" x14ac:dyDescent="0.2">
      <c r="P4586" s="286">
        <v>44023.416666666664</v>
      </c>
      <c r="Q4586">
        <v>10.192500000000001</v>
      </c>
      <c r="S4586" s="286">
        <v>44616.5</v>
      </c>
      <c r="T4586" s="461">
        <v>259.03840000000002</v>
      </c>
      <c r="V4586" s="286">
        <v>45095.5</v>
      </c>
      <c r="W4586" t="s">
        <v>1739</v>
      </c>
    </row>
    <row r="4587" spans="16:23" x14ac:dyDescent="0.2">
      <c r="P4587" s="286">
        <v>44023.458333333336</v>
      </c>
      <c r="Q4587">
        <v>11.654833333333334</v>
      </c>
      <c r="S4587" s="286">
        <v>44616.541666666664</v>
      </c>
      <c r="T4587" s="461">
        <v>219.3434</v>
      </c>
      <c r="V4587" s="286">
        <v>45095.541666666664</v>
      </c>
      <c r="W4587" t="s">
        <v>1739</v>
      </c>
    </row>
    <row r="4588" spans="16:23" x14ac:dyDescent="0.2">
      <c r="P4588" s="286">
        <v>44023.5</v>
      </c>
      <c r="Q4588">
        <v>11.872999999999999</v>
      </c>
      <c r="S4588" s="286">
        <v>44616.583333333336</v>
      </c>
      <c r="T4588" s="461">
        <v>217.0395</v>
      </c>
      <c r="V4588" s="286">
        <v>45095.583333333336</v>
      </c>
      <c r="W4588" t="s">
        <v>1739</v>
      </c>
    </row>
    <row r="4589" spans="16:23" x14ac:dyDescent="0.2">
      <c r="P4589" s="286">
        <v>44023.541666666664</v>
      </c>
      <c r="Q4589">
        <v>14.079499999999999</v>
      </c>
      <c r="S4589" s="286">
        <v>44616.625</v>
      </c>
      <c r="T4589" s="461">
        <v>152.1491</v>
      </c>
      <c r="V4589" s="286">
        <v>45095.625</v>
      </c>
      <c r="W4589" t="s">
        <v>1739</v>
      </c>
    </row>
    <row r="4590" spans="16:23" x14ac:dyDescent="0.2">
      <c r="P4590" s="286">
        <v>44023.583333333336</v>
      </c>
      <c r="Q4590">
        <v>14.566666666666668</v>
      </c>
      <c r="S4590" s="286">
        <v>44616.666666666664</v>
      </c>
      <c r="T4590" s="461">
        <v>142.64680000000001</v>
      </c>
      <c r="V4590" s="286">
        <v>45095.666666666664</v>
      </c>
      <c r="W4590" t="s">
        <v>1739</v>
      </c>
    </row>
    <row r="4591" spans="16:23" x14ac:dyDescent="0.2">
      <c r="P4591" s="286">
        <v>44023.625</v>
      </c>
      <c r="Q4591">
        <v>14.345833333333335</v>
      </c>
      <c r="S4591" s="286">
        <v>44616.708333333336</v>
      </c>
      <c r="T4591" s="461">
        <v>149.76949999999999</v>
      </c>
      <c r="V4591" s="286">
        <v>45095.708333333336</v>
      </c>
      <c r="W4591" t="s">
        <v>1739</v>
      </c>
    </row>
    <row r="4592" spans="16:23" x14ac:dyDescent="0.2">
      <c r="P4592" s="286">
        <v>44023.666666666664</v>
      </c>
      <c r="Q4592">
        <v>13.850499999999995</v>
      </c>
      <c r="S4592" s="286">
        <v>44616.75</v>
      </c>
      <c r="T4592" s="461">
        <v>194.83029999999999</v>
      </c>
      <c r="V4592" s="286">
        <v>45095.75</v>
      </c>
      <c r="W4592" t="s">
        <v>1739</v>
      </c>
    </row>
    <row r="4593" spans="16:23" x14ac:dyDescent="0.2">
      <c r="P4593" s="286">
        <v>44023.708333333336</v>
      </c>
      <c r="Q4593">
        <v>13.004166666666665</v>
      </c>
      <c r="S4593" s="286">
        <v>44616.791666666664</v>
      </c>
      <c r="T4593" s="461">
        <v>176.34370000000001</v>
      </c>
      <c r="V4593" s="286">
        <v>45095.791666666664</v>
      </c>
      <c r="W4593" t="s">
        <v>1739</v>
      </c>
    </row>
    <row r="4594" spans="16:23" x14ac:dyDescent="0.2">
      <c r="P4594" s="286">
        <v>44023.75</v>
      </c>
      <c r="Q4594">
        <v>12.725166666666663</v>
      </c>
      <c r="S4594" s="286">
        <v>44616.833333333336</v>
      </c>
      <c r="T4594" s="461">
        <v>114.3999</v>
      </c>
      <c r="V4594" s="286">
        <v>45095.833333333336</v>
      </c>
      <c r="W4594" t="s">
        <v>1739</v>
      </c>
    </row>
    <row r="4595" spans="16:23" x14ac:dyDescent="0.2">
      <c r="P4595" s="286">
        <v>44023.791666666664</v>
      </c>
      <c r="Q4595">
        <v>11.760499999999995</v>
      </c>
      <c r="S4595" s="286">
        <v>44616.875</v>
      </c>
      <c r="T4595" s="461">
        <v>16.559480000000001</v>
      </c>
      <c r="V4595" s="286">
        <v>45095.875</v>
      </c>
      <c r="W4595" t="s">
        <v>1739</v>
      </c>
    </row>
    <row r="4596" spans="16:23" x14ac:dyDescent="0.2">
      <c r="P4596" s="286">
        <v>44023.833333333336</v>
      </c>
      <c r="Q4596">
        <v>11.662333333333333</v>
      </c>
      <c r="S4596" s="286">
        <v>44616.916666666664</v>
      </c>
      <c r="T4596" s="461">
        <v>14.083320000000001</v>
      </c>
      <c r="V4596" s="286">
        <v>45096.291666666664</v>
      </c>
      <c r="W4596" t="s">
        <v>1739</v>
      </c>
    </row>
    <row r="4597" spans="16:23" x14ac:dyDescent="0.2">
      <c r="P4597" s="286">
        <v>44023.875</v>
      </c>
      <c r="Q4597">
        <v>11.362333333333334</v>
      </c>
      <c r="S4597" s="286">
        <v>44616.958333333336</v>
      </c>
      <c r="T4597" s="461">
        <v>11.117889999999999</v>
      </c>
      <c r="V4597" s="286">
        <v>45096.333333333336</v>
      </c>
      <c r="W4597" t="s">
        <v>1739</v>
      </c>
    </row>
    <row r="4598" spans="16:23" x14ac:dyDescent="0.2">
      <c r="P4598" s="286">
        <v>44023.916666666664</v>
      </c>
      <c r="Q4598">
        <v>7.4971666666666694</v>
      </c>
      <c r="S4598" s="286">
        <v>44617</v>
      </c>
      <c r="T4598" s="461">
        <v>4.3541819999999998</v>
      </c>
      <c r="V4598" s="286">
        <v>45096.375</v>
      </c>
      <c r="W4598" t="s">
        <v>1739</v>
      </c>
    </row>
    <row r="4599" spans="16:23" x14ac:dyDescent="0.2">
      <c r="P4599" s="286">
        <v>44023.958333333336</v>
      </c>
      <c r="Q4599">
        <v>10.515833333333331</v>
      </c>
      <c r="S4599" s="286">
        <v>44617.041666666664</v>
      </c>
      <c r="T4599" s="461">
        <v>2.9310320000000001</v>
      </c>
      <c r="V4599" s="286">
        <v>45096.416666666664</v>
      </c>
      <c r="W4599" t="s">
        <v>1739</v>
      </c>
    </row>
    <row r="4600" spans="16:23" x14ac:dyDescent="0.2">
      <c r="P4600" s="286">
        <v>44024</v>
      </c>
      <c r="Q4600">
        <v>7.296000000000002</v>
      </c>
      <c r="S4600" s="286">
        <v>44617.083333333336</v>
      </c>
      <c r="T4600" s="461">
        <v>5.7931730000000003</v>
      </c>
      <c r="V4600" s="286">
        <v>45096.458333333336</v>
      </c>
      <c r="W4600" t="s">
        <v>1739</v>
      </c>
    </row>
    <row r="4601" spans="16:23" x14ac:dyDescent="0.2">
      <c r="P4601" s="286">
        <v>44024.041666666664</v>
      </c>
      <c r="Q4601">
        <v>5.8101666666666683</v>
      </c>
      <c r="S4601" s="286">
        <v>44617.125</v>
      </c>
      <c r="T4601" s="461">
        <v>2.9815450000000001</v>
      </c>
      <c r="V4601" s="286">
        <v>45096.5</v>
      </c>
      <c r="W4601" t="s">
        <v>1739</v>
      </c>
    </row>
    <row r="4602" spans="16:23" x14ac:dyDescent="0.2">
      <c r="P4602" s="286">
        <v>44024.083333333336</v>
      </c>
      <c r="Q4602">
        <v>4.1364999999999998</v>
      </c>
      <c r="S4602" s="286">
        <v>44617.166666666664</v>
      </c>
      <c r="T4602" s="461">
        <v>2.8782169999999998</v>
      </c>
      <c r="V4602" s="286">
        <v>45096.541666666664</v>
      </c>
      <c r="W4602" t="s">
        <v>1739</v>
      </c>
    </row>
    <row r="4603" spans="16:23" x14ac:dyDescent="0.2">
      <c r="P4603" s="286">
        <v>44024.125</v>
      </c>
      <c r="Q4603">
        <v>292.29666666666691</v>
      </c>
      <c r="S4603" s="286">
        <v>44617.208333333336</v>
      </c>
      <c r="T4603" s="461">
        <v>3.343728</v>
      </c>
      <c r="V4603" s="286">
        <v>45096.583333333336</v>
      </c>
      <c r="W4603" t="s">
        <v>1739</v>
      </c>
    </row>
    <row r="4604" spans="16:23" x14ac:dyDescent="0.2">
      <c r="P4604" s="286">
        <v>44024.166666666664</v>
      </c>
      <c r="Q4604">
        <v>18.56666666666667</v>
      </c>
      <c r="S4604" s="286">
        <v>44617.25</v>
      </c>
      <c r="T4604" s="461">
        <v>2.6980249999999999</v>
      </c>
      <c r="V4604" s="286">
        <v>45096.625</v>
      </c>
      <c r="W4604" t="s">
        <v>1739</v>
      </c>
    </row>
    <row r="4605" spans="16:23" x14ac:dyDescent="0.2">
      <c r="P4605" s="286">
        <v>44024.208333333336</v>
      </c>
      <c r="Q4605">
        <v>5.9005000000000019</v>
      </c>
      <c r="S4605" s="286">
        <v>44617.291666666664</v>
      </c>
      <c r="T4605" s="461">
        <v>58.74192</v>
      </c>
      <c r="V4605" s="286">
        <v>45096.666666666664</v>
      </c>
      <c r="W4605" t="s">
        <v>1739</v>
      </c>
    </row>
    <row r="4606" spans="16:23" x14ac:dyDescent="0.2">
      <c r="P4606" s="286">
        <v>44024.25</v>
      </c>
      <c r="Q4606">
        <v>2.0125000000000006</v>
      </c>
      <c r="S4606" s="286">
        <v>44617.333333333336</v>
      </c>
      <c r="T4606" s="461">
        <v>99.966419999999999</v>
      </c>
      <c r="V4606" s="286">
        <v>45096.708333333336</v>
      </c>
      <c r="W4606" t="s">
        <v>1739</v>
      </c>
    </row>
    <row r="4607" spans="16:23" x14ac:dyDescent="0.2">
      <c r="P4607" s="286">
        <v>44024.291666666664</v>
      </c>
      <c r="Q4607">
        <v>3.5529999999999999</v>
      </c>
      <c r="S4607" s="286">
        <v>44617.375</v>
      </c>
      <c r="T4607" s="461">
        <v>214.4692</v>
      </c>
      <c r="V4607" s="286">
        <v>45096.75</v>
      </c>
      <c r="W4607" t="s">
        <v>1739</v>
      </c>
    </row>
    <row r="4608" spans="16:23" x14ac:dyDescent="0.2">
      <c r="P4608" s="286">
        <v>44024.333333333336</v>
      </c>
      <c r="Q4608">
        <v>5.7753333333333341</v>
      </c>
      <c r="S4608" s="286">
        <v>44617.416666666664</v>
      </c>
      <c r="T4608" s="461">
        <v>317.50799999999998</v>
      </c>
      <c r="V4608" s="286">
        <v>45096.791666666664</v>
      </c>
      <c r="W4608" t="s">
        <v>1739</v>
      </c>
    </row>
    <row r="4609" spans="16:23" x14ac:dyDescent="0.2">
      <c r="P4609" s="286">
        <v>44024.375</v>
      </c>
      <c r="Q4609">
        <v>1.3973333333333329</v>
      </c>
      <c r="S4609" s="286">
        <v>44617.458333333336</v>
      </c>
      <c r="T4609" s="461">
        <v>185.86279999999999</v>
      </c>
      <c r="V4609" s="286">
        <v>45096.833333333336</v>
      </c>
      <c r="W4609" t="s">
        <v>1739</v>
      </c>
    </row>
    <row r="4610" spans="16:23" x14ac:dyDescent="0.2">
      <c r="P4610" s="286">
        <v>44024.416666666664</v>
      </c>
      <c r="Q4610">
        <v>1.5171666666666661</v>
      </c>
      <c r="S4610" s="286">
        <v>44617.5</v>
      </c>
      <c r="T4610" s="461">
        <v>135.09200000000001</v>
      </c>
      <c r="V4610" s="286">
        <v>45096.875</v>
      </c>
      <c r="W4610" t="s">
        <v>1739</v>
      </c>
    </row>
    <row r="4611" spans="16:23" x14ac:dyDescent="0.2">
      <c r="P4611" s="286">
        <v>44024.458333333336</v>
      </c>
      <c r="Q4611">
        <v>2.0535000000000001</v>
      </c>
      <c r="S4611" s="286">
        <v>44617.541666666664</v>
      </c>
      <c r="T4611" s="461">
        <v>115.5398</v>
      </c>
      <c r="V4611" s="286">
        <v>45097.291666666664</v>
      </c>
      <c r="W4611" t="s">
        <v>1739</v>
      </c>
    </row>
    <row r="4612" spans="16:23" x14ac:dyDescent="0.2">
      <c r="P4612" s="286">
        <v>44024.5</v>
      </c>
      <c r="Q4612">
        <v>2.7776666666666667</v>
      </c>
      <c r="S4612" s="286">
        <v>44617.583333333336</v>
      </c>
      <c r="T4612" s="461">
        <v>223.71629999999999</v>
      </c>
      <c r="V4612" s="286">
        <v>45097.333333333336</v>
      </c>
      <c r="W4612" t="s">
        <v>1739</v>
      </c>
    </row>
    <row r="4613" spans="16:23" x14ac:dyDescent="0.2">
      <c r="P4613" s="286">
        <v>44024.541666666664</v>
      </c>
      <c r="Q4613">
        <v>3.4470000000000001</v>
      </c>
      <c r="S4613" s="286">
        <v>44617.625</v>
      </c>
      <c r="T4613" s="461">
        <v>75.094350000000006</v>
      </c>
      <c r="V4613" s="286">
        <v>45097.375</v>
      </c>
      <c r="W4613" t="s">
        <v>1739</v>
      </c>
    </row>
    <row r="4614" spans="16:23" x14ac:dyDescent="0.2">
      <c r="P4614" s="286">
        <v>44024.583333333336</v>
      </c>
      <c r="Q4614">
        <v>4.5183333333333335</v>
      </c>
      <c r="S4614" s="286">
        <v>44617.666666666664</v>
      </c>
      <c r="T4614" s="461">
        <v>67.653260000000003</v>
      </c>
      <c r="V4614" s="286">
        <v>45097.416666666664</v>
      </c>
      <c r="W4614" t="s">
        <v>1739</v>
      </c>
    </row>
    <row r="4615" spans="16:23" x14ac:dyDescent="0.2">
      <c r="P4615" s="286">
        <v>44024.625</v>
      </c>
      <c r="Q4615">
        <v>6.2048333333333368</v>
      </c>
      <c r="S4615" s="286">
        <v>44617.708333333336</v>
      </c>
      <c r="T4615" s="461">
        <v>110.15779999999999</v>
      </c>
      <c r="V4615" s="286">
        <v>45097.458333333336</v>
      </c>
      <c r="W4615" t="s">
        <v>1739</v>
      </c>
    </row>
    <row r="4616" spans="16:23" x14ac:dyDescent="0.2">
      <c r="P4616" s="286">
        <v>44024.666666666664</v>
      </c>
      <c r="Q4616">
        <v>7.5058333333333342</v>
      </c>
      <c r="S4616" s="286">
        <v>44617.75</v>
      </c>
      <c r="T4616" s="461">
        <v>83.615809999999996</v>
      </c>
      <c r="V4616" s="286">
        <v>45097.5</v>
      </c>
      <c r="W4616" t="s">
        <v>1739</v>
      </c>
    </row>
    <row r="4617" spans="16:23" x14ac:dyDescent="0.2">
      <c r="P4617" s="286">
        <v>44024.708333333336</v>
      </c>
      <c r="Q4617">
        <v>6.9204999999999988</v>
      </c>
      <c r="S4617" s="286">
        <v>44617.791666666664</v>
      </c>
      <c r="T4617" s="461">
        <v>14.58802</v>
      </c>
      <c r="V4617" s="286">
        <v>45097.541666666664</v>
      </c>
      <c r="W4617" t="s">
        <v>1739</v>
      </c>
    </row>
    <row r="4618" spans="16:23" x14ac:dyDescent="0.2">
      <c r="P4618" s="286">
        <v>44024.75</v>
      </c>
      <c r="Q4618">
        <v>6.1783333333333363</v>
      </c>
      <c r="S4618" s="286">
        <v>44617.833333333336</v>
      </c>
      <c r="T4618" s="461">
        <v>18.147120000000001</v>
      </c>
      <c r="V4618" s="286">
        <v>45097.583333333336</v>
      </c>
      <c r="W4618" t="s">
        <v>1739</v>
      </c>
    </row>
    <row r="4619" spans="16:23" x14ac:dyDescent="0.2">
      <c r="P4619" s="286">
        <v>44024.791666666664</v>
      </c>
      <c r="Q4619">
        <v>6.7145000000000001</v>
      </c>
      <c r="S4619" s="286">
        <v>44617.875</v>
      </c>
      <c r="T4619" s="461">
        <v>14.828250000000001</v>
      </c>
      <c r="V4619" s="286">
        <v>45097.625</v>
      </c>
      <c r="W4619" t="s">
        <v>1739</v>
      </c>
    </row>
    <row r="4620" spans="16:23" x14ac:dyDescent="0.2">
      <c r="P4620" s="286">
        <v>44024.833333333336</v>
      </c>
      <c r="Q4620">
        <v>6.7418333333333331</v>
      </c>
      <c r="S4620" s="286">
        <v>44617.916666666664</v>
      </c>
      <c r="T4620" s="461">
        <v>12.66859</v>
      </c>
      <c r="V4620" s="286">
        <v>45097.666666666664</v>
      </c>
      <c r="W4620" t="s">
        <v>1739</v>
      </c>
    </row>
    <row r="4621" spans="16:23" x14ac:dyDescent="0.2">
      <c r="P4621" s="286">
        <v>44024.875</v>
      </c>
      <c r="Q4621">
        <v>6.3336666666666677</v>
      </c>
      <c r="S4621" s="286">
        <v>44617.958333333336</v>
      </c>
      <c r="T4621" s="461">
        <v>10.21541</v>
      </c>
      <c r="V4621" s="286">
        <v>45097.708333333336</v>
      </c>
      <c r="W4621" t="s">
        <v>1739</v>
      </c>
    </row>
    <row r="4622" spans="16:23" x14ac:dyDescent="0.2">
      <c r="P4622" s="286">
        <v>44024.916666666664</v>
      </c>
      <c r="Q4622">
        <v>6.9178333333333333</v>
      </c>
      <c r="S4622" s="286">
        <v>44618</v>
      </c>
      <c r="T4622" s="461">
        <v>3.059453</v>
      </c>
      <c r="V4622" s="286">
        <v>45097.75</v>
      </c>
      <c r="W4622" t="s">
        <v>1739</v>
      </c>
    </row>
    <row r="4623" spans="16:23" x14ac:dyDescent="0.2">
      <c r="P4623" s="286">
        <v>44024.958333333336</v>
      </c>
      <c r="Q4623">
        <v>7.6494999999999989</v>
      </c>
      <c r="S4623" s="286">
        <v>44618.041666666664</v>
      </c>
      <c r="T4623" s="461">
        <v>4.8777239999999997</v>
      </c>
      <c r="V4623" s="286">
        <v>45097.791666666664</v>
      </c>
      <c r="W4623" t="s">
        <v>1739</v>
      </c>
    </row>
    <row r="4624" spans="16:23" x14ac:dyDescent="0.2">
      <c r="P4624" s="286">
        <v>44025</v>
      </c>
      <c r="Q4624">
        <v>8.1256666666666675</v>
      </c>
      <c r="S4624" s="286">
        <v>44618.083333333336</v>
      </c>
      <c r="T4624" s="461">
        <v>5.0051750000000004</v>
      </c>
      <c r="V4624" s="286">
        <v>45097.833333333336</v>
      </c>
      <c r="W4624" t="s">
        <v>1739</v>
      </c>
    </row>
    <row r="4625" spans="16:23" x14ac:dyDescent="0.2">
      <c r="P4625" s="286">
        <v>44025.041666666664</v>
      </c>
      <c r="Q4625">
        <v>7.889000000000002</v>
      </c>
      <c r="S4625" s="286">
        <v>44618.125</v>
      </c>
      <c r="T4625" s="461">
        <v>4.9774799999999999</v>
      </c>
      <c r="V4625" s="286">
        <v>45097.875</v>
      </c>
      <c r="W4625" t="s">
        <v>1739</v>
      </c>
    </row>
    <row r="4626" spans="16:23" x14ac:dyDescent="0.2">
      <c r="P4626" s="286">
        <v>44025.083333333336</v>
      </c>
      <c r="Q4626">
        <v>7.9228333333333341</v>
      </c>
      <c r="S4626" s="286">
        <v>44618.166666666664</v>
      </c>
      <c r="T4626" s="461">
        <v>4.3838879999999998</v>
      </c>
      <c r="V4626" s="286">
        <v>45098.291666666664</v>
      </c>
      <c r="W4626" t="s">
        <v>1739</v>
      </c>
    </row>
    <row r="4627" spans="16:23" x14ac:dyDescent="0.2">
      <c r="P4627" s="286">
        <v>44025.125</v>
      </c>
      <c r="Q4627">
        <v>295.23649999999992</v>
      </c>
      <c r="S4627" s="286">
        <v>44618.208333333336</v>
      </c>
      <c r="T4627" s="461">
        <v>4.2770060000000001</v>
      </c>
      <c r="V4627" s="286">
        <v>45098.333333333336</v>
      </c>
      <c r="W4627" t="s">
        <v>1739</v>
      </c>
    </row>
    <row r="4628" spans="16:23" x14ac:dyDescent="0.2">
      <c r="P4628" s="286">
        <v>44025.166666666664</v>
      </c>
      <c r="Q4628">
        <v>17.436666666666667</v>
      </c>
      <c r="S4628" s="286">
        <v>44618.25</v>
      </c>
      <c r="T4628" s="461">
        <v>2.7830949999999999</v>
      </c>
      <c r="V4628" s="286">
        <v>45098.375</v>
      </c>
      <c r="W4628" t="s">
        <v>1739</v>
      </c>
    </row>
    <row r="4629" spans="16:23" x14ac:dyDescent="0.2">
      <c r="P4629" s="286">
        <v>44025.208333333336</v>
      </c>
      <c r="Q4629">
        <v>12.58433333333333</v>
      </c>
      <c r="S4629" s="286">
        <v>44618.291666666664</v>
      </c>
      <c r="T4629" s="461">
        <v>2.527075</v>
      </c>
      <c r="V4629" s="286">
        <v>45098.416666666664</v>
      </c>
      <c r="W4629" t="s">
        <v>1739</v>
      </c>
    </row>
    <row r="4630" spans="16:23" x14ac:dyDescent="0.2">
      <c r="P4630" s="286">
        <v>44025.25</v>
      </c>
      <c r="Q4630">
        <v>11.012666666666663</v>
      </c>
      <c r="S4630" s="286">
        <v>44618.333333333336</v>
      </c>
      <c r="T4630" s="461">
        <v>2.6927620000000001</v>
      </c>
      <c r="V4630" s="286">
        <v>45098.458333333336</v>
      </c>
      <c r="W4630" t="s">
        <v>1739</v>
      </c>
    </row>
    <row r="4631" spans="16:23" x14ac:dyDescent="0.2">
      <c r="P4631" s="286">
        <v>44025.291666666664</v>
      </c>
      <c r="Q4631">
        <v>10.508666666666668</v>
      </c>
      <c r="S4631" s="286">
        <v>44618.375</v>
      </c>
      <c r="T4631" s="461">
        <v>3.4987840000000001</v>
      </c>
      <c r="V4631" s="286">
        <v>45098.5</v>
      </c>
      <c r="W4631" t="s">
        <v>1739</v>
      </c>
    </row>
    <row r="4632" spans="16:23" x14ac:dyDescent="0.2">
      <c r="P4632" s="286">
        <v>44025.333333333336</v>
      </c>
      <c r="Q4632">
        <v>10.701666666666664</v>
      </c>
      <c r="S4632" s="286">
        <v>44618.416666666664</v>
      </c>
      <c r="T4632" s="461">
        <v>1.782286</v>
      </c>
      <c r="V4632" s="286">
        <v>45098.541666666664</v>
      </c>
      <c r="W4632" t="s">
        <v>1739</v>
      </c>
    </row>
    <row r="4633" spans="16:23" x14ac:dyDescent="0.2">
      <c r="P4633" s="286">
        <v>44025.375</v>
      </c>
      <c r="Q4633">
        <v>10.244</v>
      </c>
      <c r="S4633" s="286">
        <v>44618.458333333336</v>
      </c>
      <c r="T4633" s="461">
        <v>5.2523650000000002</v>
      </c>
      <c r="V4633" s="286">
        <v>45098.583333333336</v>
      </c>
      <c r="W4633" t="s">
        <v>1739</v>
      </c>
    </row>
    <row r="4634" spans="16:23" x14ac:dyDescent="0.2">
      <c r="P4634" s="286">
        <v>44025.416666666664</v>
      </c>
      <c r="Q4634">
        <v>10.587166666666665</v>
      </c>
      <c r="S4634" s="286">
        <v>44618.5</v>
      </c>
      <c r="T4634" s="461">
        <v>4.5346909999999996</v>
      </c>
      <c r="V4634" s="286">
        <v>45098.625</v>
      </c>
      <c r="W4634" t="s">
        <v>1739</v>
      </c>
    </row>
    <row r="4635" spans="16:23" x14ac:dyDescent="0.2">
      <c r="P4635" s="286">
        <v>44025.458333333336</v>
      </c>
      <c r="Q4635">
        <v>10.684500000000002</v>
      </c>
      <c r="S4635" s="286">
        <v>44618.541666666664</v>
      </c>
      <c r="T4635" s="461">
        <v>4.0825550000000002</v>
      </c>
      <c r="V4635" s="286">
        <v>45098.666666666664</v>
      </c>
      <c r="W4635" t="s">
        <v>1739</v>
      </c>
    </row>
    <row r="4636" spans="16:23" x14ac:dyDescent="0.2">
      <c r="P4636" s="286">
        <v>44025.5</v>
      </c>
      <c r="Q4636">
        <v>11.262333333333338</v>
      </c>
      <c r="S4636" s="286">
        <v>44618.583333333336</v>
      </c>
      <c r="T4636" s="461">
        <v>2.5424349999999998</v>
      </c>
      <c r="V4636" s="286">
        <v>45098.708333333336</v>
      </c>
      <c r="W4636" t="s">
        <v>1739</v>
      </c>
    </row>
    <row r="4637" spans="16:23" x14ac:dyDescent="0.2">
      <c r="P4637" s="286">
        <v>44025.541666666664</v>
      </c>
      <c r="Q4637">
        <v>11.97366666666667</v>
      </c>
      <c r="S4637" s="286">
        <v>44618.625</v>
      </c>
      <c r="T4637" s="461">
        <v>4.3159380000000001</v>
      </c>
      <c r="V4637" s="286">
        <v>45098.75</v>
      </c>
      <c r="W4637" t="s">
        <v>1739</v>
      </c>
    </row>
    <row r="4638" spans="16:23" x14ac:dyDescent="0.2">
      <c r="P4638" s="286">
        <v>44025.583333333336</v>
      </c>
      <c r="Q4638">
        <v>17.088833333333337</v>
      </c>
      <c r="S4638" s="286">
        <v>44618.666666666664</v>
      </c>
      <c r="T4638" s="461">
        <v>4.3479749999999999</v>
      </c>
      <c r="V4638" s="286">
        <v>45098.791666666664</v>
      </c>
      <c r="W4638" t="s">
        <v>1739</v>
      </c>
    </row>
    <row r="4639" spans="16:23" x14ac:dyDescent="0.2">
      <c r="P4639" s="286">
        <v>44025.625</v>
      </c>
      <c r="Q4639">
        <v>59.020666666666671</v>
      </c>
      <c r="S4639" s="286">
        <v>44618.708333333336</v>
      </c>
      <c r="T4639" s="461">
        <v>2.9997199999999999</v>
      </c>
      <c r="V4639" s="286">
        <v>45098.833333333336</v>
      </c>
      <c r="W4639" t="s">
        <v>1739</v>
      </c>
    </row>
    <row r="4640" spans="16:23" x14ac:dyDescent="0.2">
      <c r="P4640" s="286">
        <v>44025.666666666664</v>
      </c>
      <c r="Q4640">
        <v>174.18016666666665</v>
      </c>
      <c r="S4640" s="286">
        <v>44618.75</v>
      </c>
      <c r="T4640" s="461">
        <v>3.9804780000000002</v>
      </c>
      <c r="V4640" s="286">
        <v>45098.875</v>
      </c>
      <c r="W4640" t="s">
        <v>1739</v>
      </c>
    </row>
    <row r="4641" spans="16:23" x14ac:dyDescent="0.2">
      <c r="P4641" s="286">
        <v>44025.708333333336</v>
      </c>
      <c r="Q4641">
        <v>67.014166666666668</v>
      </c>
      <c r="S4641" s="286">
        <v>44618.791666666664</v>
      </c>
      <c r="T4641" s="461">
        <v>3.5743040000000001</v>
      </c>
      <c r="V4641" s="286">
        <v>45099.291666666664</v>
      </c>
      <c r="W4641" t="s">
        <v>1739</v>
      </c>
    </row>
    <row r="4642" spans="16:23" x14ac:dyDescent="0.2">
      <c r="P4642" s="286">
        <v>44025.75</v>
      </c>
      <c r="Q4642">
        <v>55.669166666666669</v>
      </c>
      <c r="S4642" s="286">
        <v>44618.833333333336</v>
      </c>
      <c r="T4642" s="461">
        <v>3.0824820000000002</v>
      </c>
      <c r="V4642" s="286">
        <v>45099.333333333336</v>
      </c>
      <c r="W4642" t="s">
        <v>1739</v>
      </c>
    </row>
    <row r="4643" spans="16:23" x14ac:dyDescent="0.2">
      <c r="P4643" s="286">
        <v>44025.791666666664</v>
      </c>
      <c r="Q4643">
        <v>79.971833333333322</v>
      </c>
      <c r="S4643" s="286">
        <v>44618.875</v>
      </c>
      <c r="T4643" s="461">
        <v>4.1850909999999999</v>
      </c>
      <c r="V4643" s="286">
        <v>45099.375</v>
      </c>
      <c r="W4643" t="s">
        <v>1739</v>
      </c>
    </row>
    <row r="4644" spans="16:23" x14ac:dyDescent="0.2">
      <c r="P4644" s="286">
        <v>44025.833333333336</v>
      </c>
      <c r="Q4644">
        <v>103.13216666666663</v>
      </c>
      <c r="S4644" s="286">
        <v>44618.916666666664</v>
      </c>
      <c r="T4644" s="461">
        <v>2.8311890000000002</v>
      </c>
      <c r="V4644" s="286">
        <v>45099.416666666664</v>
      </c>
      <c r="W4644" t="s">
        <v>1739</v>
      </c>
    </row>
    <row r="4645" spans="16:23" x14ac:dyDescent="0.2">
      <c r="P4645" s="286">
        <v>44025.875</v>
      </c>
      <c r="Q4645">
        <v>92.087500000000006</v>
      </c>
      <c r="S4645" s="286">
        <v>44618.958333333336</v>
      </c>
      <c r="T4645" s="461">
        <v>3.320198</v>
      </c>
      <c r="V4645" s="286">
        <v>45099.458333333336</v>
      </c>
      <c r="W4645" t="s">
        <v>1739</v>
      </c>
    </row>
    <row r="4646" spans="16:23" x14ac:dyDescent="0.2">
      <c r="P4646" s="286">
        <v>44025.916666666664</v>
      </c>
      <c r="Q4646">
        <v>15.543833333333335</v>
      </c>
      <c r="S4646" s="286">
        <v>44619</v>
      </c>
      <c r="T4646" s="461">
        <v>3.8752689999999999</v>
      </c>
      <c r="V4646" s="286">
        <v>45099.5</v>
      </c>
      <c r="W4646" t="s">
        <v>1739</v>
      </c>
    </row>
    <row r="4647" spans="16:23" x14ac:dyDescent="0.2">
      <c r="P4647" s="286">
        <v>44025.958333333336</v>
      </c>
      <c r="Q4647">
        <v>12.311</v>
      </c>
      <c r="S4647" s="286">
        <v>44619.041666666664</v>
      </c>
      <c r="T4647" s="461">
        <v>2.9676710000000002</v>
      </c>
      <c r="V4647" s="286">
        <v>45099.541666666664</v>
      </c>
      <c r="W4647" t="s">
        <v>1739</v>
      </c>
    </row>
    <row r="4648" spans="16:23" x14ac:dyDescent="0.2">
      <c r="P4648" s="286">
        <v>44026</v>
      </c>
      <c r="Q4648">
        <v>11.454499999999999</v>
      </c>
      <c r="S4648" s="286">
        <v>44619.083333333336</v>
      </c>
      <c r="T4648" s="461">
        <v>3.2325460000000001</v>
      </c>
      <c r="V4648" s="286">
        <v>45099.583333333336</v>
      </c>
      <c r="W4648" t="s">
        <v>1739</v>
      </c>
    </row>
    <row r="4649" spans="16:23" x14ac:dyDescent="0.2">
      <c r="P4649" s="286">
        <v>44026.041666666664</v>
      </c>
      <c r="Q4649">
        <v>9.9459999999999962</v>
      </c>
      <c r="S4649" s="286">
        <v>44619.125</v>
      </c>
      <c r="T4649" s="461">
        <v>2.2425830000000002</v>
      </c>
      <c r="V4649" s="286">
        <v>45099.625</v>
      </c>
      <c r="W4649" t="s">
        <v>1739</v>
      </c>
    </row>
    <row r="4650" spans="16:23" x14ac:dyDescent="0.2">
      <c r="P4650" s="286">
        <v>44026.083333333336</v>
      </c>
      <c r="Q4650">
        <v>8.9885000000000055</v>
      </c>
      <c r="S4650" s="286">
        <v>44619.166666666664</v>
      </c>
      <c r="T4650" s="461">
        <v>0</v>
      </c>
      <c r="V4650" s="286">
        <v>45099.666666666664</v>
      </c>
      <c r="W4650" t="s">
        <v>1739</v>
      </c>
    </row>
    <row r="4651" spans="16:23" x14ac:dyDescent="0.2">
      <c r="P4651" s="286">
        <v>44026.125</v>
      </c>
      <c r="Q4651">
        <v>299.47933333333333</v>
      </c>
      <c r="S4651" s="286">
        <v>44619.208333333336</v>
      </c>
      <c r="T4651" s="461">
        <v>3.036448</v>
      </c>
      <c r="V4651" s="286">
        <v>45099.708333333336</v>
      </c>
      <c r="W4651" t="s">
        <v>1739</v>
      </c>
    </row>
    <row r="4652" spans="16:23" x14ac:dyDescent="0.2">
      <c r="P4652" s="286">
        <v>44026.166666666664</v>
      </c>
      <c r="Q4652">
        <v>15.312500000000005</v>
      </c>
      <c r="S4652" s="286">
        <v>44619.25</v>
      </c>
      <c r="T4652" s="461">
        <v>3.4327619999999999</v>
      </c>
      <c r="V4652" s="286">
        <v>45099.75</v>
      </c>
      <c r="W4652" t="s">
        <v>1739</v>
      </c>
    </row>
    <row r="4653" spans="16:23" x14ac:dyDescent="0.2">
      <c r="P4653" s="286">
        <v>44026.208333333336</v>
      </c>
      <c r="Q4653">
        <v>10.017999999999999</v>
      </c>
      <c r="S4653" s="286">
        <v>44619.291666666664</v>
      </c>
      <c r="T4653" s="461">
        <v>2.8937279999999999</v>
      </c>
      <c r="V4653" s="286">
        <v>45099.791666666664</v>
      </c>
      <c r="W4653" t="s">
        <v>1739</v>
      </c>
    </row>
    <row r="4654" spans="16:23" x14ac:dyDescent="0.2">
      <c r="P4654" s="286">
        <v>44026.25</v>
      </c>
      <c r="Q4654">
        <v>22.669833333333333</v>
      </c>
      <c r="S4654" s="286">
        <v>44619.333333333336</v>
      </c>
      <c r="T4654" s="461">
        <v>4.9416460000000004</v>
      </c>
      <c r="V4654" s="286">
        <v>45099.833333333336</v>
      </c>
      <c r="W4654" t="s">
        <v>1739</v>
      </c>
    </row>
    <row r="4655" spans="16:23" x14ac:dyDescent="0.2">
      <c r="P4655" s="286">
        <v>44026.291666666664</v>
      </c>
      <c r="Q4655">
        <v>76.255833333333342</v>
      </c>
      <c r="S4655" s="286">
        <v>44619.375</v>
      </c>
      <c r="T4655" s="461">
        <v>4.2055439999999997</v>
      </c>
      <c r="V4655" s="286">
        <v>45099.875</v>
      </c>
      <c r="W4655" t="s">
        <v>1739</v>
      </c>
    </row>
    <row r="4656" spans="16:23" x14ac:dyDescent="0.2">
      <c r="P4656" s="286">
        <v>44026.333333333336</v>
      </c>
      <c r="Q4656">
        <v>97.868666666666655</v>
      </c>
      <c r="S4656" s="286">
        <v>44619.416666666664</v>
      </c>
      <c r="T4656" s="461">
        <v>4.2427080000000004</v>
      </c>
      <c r="V4656" s="286">
        <v>45100.291666666664</v>
      </c>
      <c r="W4656" t="s">
        <v>1739</v>
      </c>
    </row>
    <row r="4657" spans="16:23" x14ac:dyDescent="0.2">
      <c r="P4657" s="286">
        <v>44026.375</v>
      </c>
      <c r="Q4657">
        <v>63.777833333333312</v>
      </c>
      <c r="S4657" s="286">
        <v>44619.458333333336</v>
      </c>
      <c r="T4657" s="461">
        <v>4.9615819999999999</v>
      </c>
      <c r="V4657" s="286">
        <v>45100.333333333336</v>
      </c>
      <c r="W4657" t="s">
        <v>1739</v>
      </c>
    </row>
    <row r="4658" spans="16:23" x14ac:dyDescent="0.2">
      <c r="P4658" s="286">
        <v>44026.416666666664</v>
      </c>
      <c r="Q4658">
        <v>39.537166666666685</v>
      </c>
      <c r="S4658" s="286">
        <v>44619.5</v>
      </c>
      <c r="T4658" s="461">
        <v>6.810543</v>
      </c>
      <c r="V4658" s="286">
        <v>45100.375</v>
      </c>
      <c r="W4658" t="s">
        <v>1739</v>
      </c>
    </row>
    <row r="4659" spans="16:23" x14ac:dyDescent="0.2">
      <c r="P4659" s="286">
        <v>44026.458333333336</v>
      </c>
      <c r="Q4659">
        <v>57.348999999999997</v>
      </c>
      <c r="S4659" s="286">
        <v>44619.541666666664</v>
      </c>
      <c r="T4659" s="461">
        <v>5.5413860000000001</v>
      </c>
      <c r="V4659" s="286">
        <v>45100.416666666664</v>
      </c>
      <c r="W4659" t="s">
        <v>1739</v>
      </c>
    </row>
    <row r="4660" spans="16:23" x14ac:dyDescent="0.2">
      <c r="P4660" s="286">
        <v>44026.5</v>
      </c>
      <c r="Q4660">
        <v>96.580666666666687</v>
      </c>
      <c r="S4660" s="286">
        <v>44619.583333333336</v>
      </c>
      <c r="T4660" s="461">
        <v>5.2466169999999996</v>
      </c>
      <c r="V4660" s="286">
        <v>45100.458333333336</v>
      </c>
      <c r="W4660" t="s">
        <v>1739</v>
      </c>
    </row>
    <row r="4661" spans="16:23" x14ac:dyDescent="0.2">
      <c r="P4661" s="286">
        <v>44026.541666666664</v>
      </c>
      <c r="Q4661">
        <v>107.47716666666669</v>
      </c>
      <c r="S4661" s="286">
        <v>44619.625</v>
      </c>
      <c r="T4661" s="461">
        <v>4.8691170000000001</v>
      </c>
      <c r="V4661" s="286">
        <v>45100.5</v>
      </c>
      <c r="W4661" t="s">
        <v>1739</v>
      </c>
    </row>
    <row r="4662" spans="16:23" x14ac:dyDescent="0.2">
      <c r="P4662" s="286">
        <v>44026.583333333336</v>
      </c>
      <c r="Q4662">
        <v>84.880000000000024</v>
      </c>
      <c r="S4662" s="286">
        <v>44619.666666666664</v>
      </c>
      <c r="T4662" s="461">
        <v>4.7361849999999999</v>
      </c>
      <c r="V4662" s="286">
        <v>45100.541666666664</v>
      </c>
      <c r="W4662" t="s">
        <v>1739</v>
      </c>
    </row>
    <row r="4663" spans="16:23" x14ac:dyDescent="0.2">
      <c r="P4663" s="286">
        <v>44026.625</v>
      </c>
      <c r="Q4663">
        <v>45.49633333333334</v>
      </c>
      <c r="S4663" s="286">
        <v>44619.708333333336</v>
      </c>
      <c r="T4663" s="461">
        <v>4.1924219999999996</v>
      </c>
      <c r="V4663" s="286">
        <v>45100.583333333336</v>
      </c>
      <c r="W4663" t="s">
        <v>1739</v>
      </c>
    </row>
    <row r="4664" spans="16:23" x14ac:dyDescent="0.2">
      <c r="P4664" s="286">
        <v>44026.666666666664</v>
      </c>
      <c r="Q4664">
        <v>124.0976666666667</v>
      </c>
      <c r="S4664" s="286">
        <v>44619.75</v>
      </c>
      <c r="T4664" s="461">
        <v>3.8505180000000001</v>
      </c>
      <c r="V4664" s="286">
        <v>45100.625</v>
      </c>
      <c r="W4664" t="s">
        <v>1739</v>
      </c>
    </row>
    <row r="4665" spans="16:23" x14ac:dyDescent="0.2">
      <c r="P4665" s="286">
        <v>44026.708333333336</v>
      </c>
      <c r="Q4665">
        <v>163.03683333333336</v>
      </c>
      <c r="S4665" s="286">
        <v>44619.791666666664</v>
      </c>
      <c r="T4665" s="461">
        <v>3.4983379999999999</v>
      </c>
      <c r="V4665" s="286">
        <v>45100.666666666664</v>
      </c>
      <c r="W4665" t="s">
        <v>1739</v>
      </c>
    </row>
    <row r="4666" spans="16:23" x14ac:dyDescent="0.2">
      <c r="P4666" s="286">
        <v>44026.75</v>
      </c>
      <c r="Q4666">
        <v>133.53099999999998</v>
      </c>
      <c r="S4666" s="286">
        <v>44619.833333333336</v>
      </c>
      <c r="T4666" s="461">
        <v>0.224576</v>
      </c>
      <c r="V4666" s="286">
        <v>45100.708333333336</v>
      </c>
      <c r="W4666" t="s">
        <v>1739</v>
      </c>
    </row>
    <row r="4667" spans="16:23" x14ac:dyDescent="0.2">
      <c r="P4667" s="286">
        <v>44026.791666666664</v>
      </c>
      <c r="Q4667">
        <v>185.20366666666663</v>
      </c>
      <c r="S4667" s="286">
        <v>44619.875</v>
      </c>
      <c r="T4667" s="461">
        <v>3.6754389999999999</v>
      </c>
      <c r="V4667" s="286">
        <v>45100.75</v>
      </c>
      <c r="W4667" t="s">
        <v>1739</v>
      </c>
    </row>
    <row r="4668" spans="16:23" x14ac:dyDescent="0.2">
      <c r="P4668" s="286">
        <v>44026.833333333336</v>
      </c>
      <c r="Q4668">
        <v>155.9426666666667</v>
      </c>
      <c r="S4668" s="286">
        <v>44619.916666666664</v>
      </c>
      <c r="T4668" s="461">
        <v>2.9726279999999998</v>
      </c>
      <c r="V4668" s="286">
        <v>45100.791666666664</v>
      </c>
      <c r="W4668" t="s">
        <v>1739</v>
      </c>
    </row>
    <row r="4669" spans="16:23" x14ac:dyDescent="0.2">
      <c r="P4669" s="286">
        <v>44026.875</v>
      </c>
      <c r="Q4669">
        <v>63.028333333333336</v>
      </c>
      <c r="S4669" s="286">
        <v>44619.958333333336</v>
      </c>
      <c r="T4669" s="461">
        <v>0.4240582</v>
      </c>
      <c r="V4669" s="286">
        <v>45100.833333333336</v>
      </c>
      <c r="W4669" t="s">
        <v>1739</v>
      </c>
    </row>
    <row r="4670" spans="16:23" x14ac:dyDescent="0.2">
      <c r="P4670" s="286">
        <v>44026.916666666664</v>
      </c>
      <c r="Q4670">
        <v>17.232833333333343</v>
      </c>
      <c r="S4670" s="286">
        <v>44620</v>
      </c>
      <c r="T4670" s="461">
        <v>3.80002</v>
      </c>
      <c r="V4670" s="286">
        <v>45100.875</v>
      </c>
      <c r="W4670" t="s">
        <v>1739</v>
      </c>
    </row>
    <row r="4671" spans="16:23" x14ac:dyDescent="0.2">
      <c r="P4671" s="286">
        <v>44026.958333333336</v>
      </c>
      <c r="Q4671">
        <v>11.385999999999997</v>
      </c>
      <c r="S4671" s="286">
        <v>44620.041666666664</v>
      </c>
      <c r="T4671" s="461">
        <v>2.8698540000000001</v>
      </c>
      <c r="V4671" s="286">
        <v>45101.291666666664</v>
      </c>
      <c r="W4671" t="s">
        <v>1739</v>
      </c>
    </row>
    <row r="4672" spans="16:23" x14ac:dyDescent="0.2">
      <c r="P4672" s="286">
        <v>44027</v>
      </c>
      <c r="Q4672">
        <v>7.8221666666666687</v>
      </c>
      <c r="S4672" s="286">
        <v>44620.083333333336</v>
      </c>
      <c r="T4672" s="461">
        <v>2.3294260000000002</v>
      </c>
      <c r="V4672" s="286">
        <v>45101.333333333336</v>
      </c>
      <c r="W4672" t="s">
        <v>1739</v>
      </c>
    </row>
    <row r="4673" spans="16:23" x14ac:dyDescent="0.2">
      <c r="P4673" s="286">
        <v>44027.041666666664</v>
      </c>
      <c r="Q4673">
        <v>7.2870000000000017</v>
      </c>
      <c r="S4673" s="286">
        <v>44620.125</v>
      </c>
      <c r="T4673" s="461">
        <v>3.1887650000000001</v>
      </c>
      <c r="V4673" s="286">
        <v>45101.375</v>
      </c>
      <c r="W4673" t="s">
        <v>1739</v>
      </c>
    </row>
    <row r="4674" spans="16:23" x14ac:dyDescent="0.2">
      <c r="P4674" s="286">
        <v>44027.083333333336</v>
      </c>
      <c r="Q4674">
        <v>5.0343333333333327</v>
      </c>
      <c r="S4674" s="286">
        <v>44620.166666666664</v>
      </c>
      <c r="T4674" s="461">
        <v>3.1189529999999999</v>
      </c>
      <c r="V4674" s="286">
        <v>45101.416666666664</v>
      </c>
      <c r="W4674" t="s">
        <v>1739</v>
      </c>
    </row>
    <row r="4675" spans="16:23" x14ac:dyDescent="0.2">
      <c r="P4675" s="286">
        <v>44027.125</v>
      </c>
      <c r="Q4675">
        <v>255.14016666666666</v>
      </c>
      <c r="S4675" s="286">
        <v>44620.208333333336</v>
      </c>
      <c r="T4675" s="461" t="s">
        <v>1635</v>
      </c>
      <c r="V4675" s="286">
        <v>45101.458333333336</v>
      </c>
      <c r="W4675" t="s">
        <v>1739</v>
      </c>
    </row>
    <row r="4676" spans="16:23" x14ac:dyDescent="0.2">
      <c r="P4676" s="286">
        <v>44027.166666666664</v>
      </c>
      <c r="Q4676">
        <v>31.960500000000003</v>
      </c>
      <c r="S4676" s="286">
        <v>44620.25</v>
      </c>
      <c r="T4676" s="461">
        <v>24.30012</v>
      </c>
      <c r="V4676" s="286">
        <v>45101.5</v>
      </c>
      <c r="W4676" t="s">
        <v>1739</v>
      </c>
    </row>
    <row r="4677" spans="16:23" x14ac:dyDescent="0.2">
      <c r="P4677" s="286">
        <v>44027.208333333336</v>
      </c>
      <c r="Q4677">
        <v>10.362166666666667</v>
      </c>
      <c r="S4677" s="286">
        <v>44620.291666666664</v>
      </c>
      <c r="T4677" s="461">
        <v>10.531029999999999</v>
      </c>
      <c r="V4677" s="286">
        <v>45101.541666666664</v>
      </c>
      <c r="W4677" t="s">
        <v>1739</v>
      </c>
    </row>
    <row r="4678" spans="16:23" x14ac:dyDescent="0.2">
      <c r="P4678" s="286">
        <v>44027.25</v>
      </c>
      <c r="Q4678">
        <v>29.770666666666674</v>
      </c>
      <c r="S4678" s="286">
        <v>44620.333333333336</v>
      </c>
      <c r="T4678" s="461">
        <v>6.5800749999999999</v>
      </c>
      <c r="V4678" s="286">
        <v>45101.583333333336</v>
      </c>
      <c r="W4678" t="s">
        <v>1739</v>
      </c>
    </row>
    <row r="4679" spans="16:23" x14ac:dyDescent="0.2">
      <c r="P4679" s="286">
        <v>44027.291666666664</v>
      </c>
      <c r="Q4679">
        <v>208.24350000000004</v>
      </c>
      <c r="S4679" s="286">
        <v>44620.375</v>
      </c>
      <c r="T4679" s="461">
        <v>80.35566</v>
      </c>
      <c r="V4679" s="286">
        <v>45101.625</v>
      </c>
      <c r="W4679" t="s">
        <v>1739</v>
      </c>
    </row>
    <row r="4680" spans="16:23" x14ac:dyDescent="0.2">
      <c r="P4680" s="286">
        <v>44027.333333333336</v>
      </c>
      <c r="Q4680">
        <v>100.31283333333333</v>
      </c>
      <c r="S4680" s="286">
        <v>44620.416666666664</v>
      </c>
      <c r="T4680" s="461">
        <v>294.1789</v>
      </c>
      <c r="V4680" s="286">
        <v>45101.666666666664</v>
      </c>
      <c r="W4680" t="s">
        <v>1739</v>
      </c>
    </row>
    <row r="4681" spans="16:23" x14ac:dyDescent="0.2">
      <c r="P4681" s="286">
        <v>44027.375</v>
      </c>
      <c r="Q4681">
        <v>57.569999999999986</v>
      </c>
      <c r="S4681" s="286">
        <v>44620.458333333336</v>
      </c>
      <c r="T4681" s="461">
        <v>174.27</v>
      </c>
      <c r="V4681" s="286">
        <v>45101.708333333336</v>
      </c>
      <c r="W4681" t="s">
        <v>1739</v>
      </c>
    </row>
    <row r="4682" spans="16:23" x14ac:dyDescent="0.2">
      <c r="P4682" s="286">
        <v>44027.416666666664</v>
      </c>
      <c r="Q4682">
        <v>50.995833333333344</v>
      </c>
      <c r="S4682" s="286">
        <v>44620.5</v>
      </c>
      <c r="T4682" s="461">
        <v>239.06139999999999</v>
      </c>
      <c r="V4682" s="286">
        <v>45101.75</v>
      </c>
      <c r="W4682" t="s">
        <v>1739</v>
      </c>
    </row>
    <row r="4683" spans="16:23" x14ac:dyDescent="0.2">
      <c r="P4683" s="286">
        <v>44027.458333333336</v>
      </c>
      <c r="Q4683">
        <v>112.1285</v>
      </c>
      <c r="S4683" s="286">
        <v>44620.541666666664</v>
      </c>
      <c r="T4683" s="461">
        <v>142.25129999999999</v>
      </c>
      <c r="V4683" s="286">
        <v>45101.791666666664</v>
      </c>
      <c r="W4683" t="s">
        <v>1739</v>
      </c>
    </row>
    <row r="4684" spans="16:23" x14ac:dyDescent="0.2">
      <c r="P4684" s="286">
        <v>44027.5</v>
      </c>
      <c r="Q4684">
        <v>179.79883333333336</v>
      </c>
      <c r="S4684" s="286">
        <v>44620.583333333336</v>
      </c>
      <c r="T4684" s="461">
        <v>66.813559999999995</v>
      </c>
      <c r="V4684" s="286">
        <v>45101.833333333336</v>
      </c>
      <c r="W4684" t="s">
        <v>1739</v>
      </c>
    </row>
    <row r="4685" spans="16:23" x14ac:dyDescent="0.2">
      <c r="P4685" s="286">
        <v>44027.541666666664</v>
      </c>
      <c r="Q4685">
        <v>207.70699999999997</v>
      </c>
      <c r="S4685" s="286">
        <v>44620.625</v>
      </c>
      <c r="T4685" s="461">
        <v>98.279830000000004</v>
      </c>
      <c r="V4685" s="286">
        <v>45101.875</v>
      </c>
      <c r="W4685" t="s">
        <v>1739</v>
      </c>
    </row>
    <row r="4686" spans="16:23" x14ac:dyDescent="0.2">
      <c r="P4686" s="286">
        <v>44027.583333333336</v>
      </c>
      <c r="Q4686">
        <v>116.82783333333333</v>
      </c>
      <c r="S4686" s="286">
        <v>44620.666666666664</v>
      </c>
      <c r="T4686" s="461">
        <v>127.5098</v>
      </c>
      <c r="V4686" s="286">
        <v>45102.291666666664</v>
      </c>
      <c r="W4686" t="s">
        <v>1739</v>
      </c>
    </row>
    <row r="4687" spans="16:23" x14ac:dyDescent="0.2">
      <c r="P4687" s="286">
        <v>44027.625</v>
      </c>
      <c r="Q4687">
        <v>207.75933333333333</v>
      </c>
      <c r="S4687" s="286">
        <v>44620.708333333336</v>
      </c>
      <c r="T4687" s="461">
        <v>88.619799999999998</v>
      </c>
      <c r="V4687" s="286">
        <v>45102.333333333336</v>
      </c>
      <c r="W4687" t="s">
        <v>1739</v>
      </c>
    </row>
    <row r="4688" spans="16:23" x14ac:dyDescent="0.2">
      <c r="P4688" s="286">
        <v>44027.666666666664</v>
      </c>
      <c r="Q4688">
        <v>80.489999999999995</v>
      </c>
      <c r="S4688" s="286">
        <v>44620.75</v>
      </c>
      <c r="T4688" s="461">
        <v>151.9751</v>
      </c>
      <c r="V4688" s="286">
        <v>45102.375</v>
      </c>
      <c r="W4688" t="s">
        <v>1739</v>
      </c>
    </row>
    <row r="4689" spans="16:23" x14ac:dyDescent="0.2">
      <c r="P4689" s="286">
        <v>44027.708333333336</v>
      </c>
      <c r="Q4689">
        <v>35.70150000000001</v>
      </c>
      <c r="S4689" s="286">
        <v>44620.791666666664</v>
      </c>
      <c r="T4689" s="461">
        <v>197.72049999999999</v>
      </c>
      <c r="V4689" s="286">
        <v>45102.416666666664</v>
      </c>
      <c r="W4689" t="s">
        <v>1739</v>
      </c>
    </row>
    <row r="4690" spans="16:23" x14ac:dyDescent="0.2">
      <c r="P4690" s="286">
        <v>44027.75</v>
      </c>
      <c r="Q4690">
        <v>31.855833333333333</v>
      </c>
      <c r="S4690" s="286">
        <v>44620.833333333336</v>
      </c>
      <c r="T4690" s="461">
        <v>532.36980000000005</v>
      </c>
      <c r="V4690" s="286">
        <v>45102.458333333336</v>
      </c>
      <c r="W4690" t="s">
        <v>1739</v>
      </c>
    </row>
    <row r="4691" spans="16:23" x14ac:dyDescent="0.2">
      <c r="P4691" s="286">
        <v>44027.791666666664</v>
      </c>
      <c r="Q4691">
        <v>54.950166666666661</v>
      </c>
      <c r="S4691" s="286">
        <v>44620.875</v>
      </c>
      <c r="T4691" s="461">
        <v>15.150359999999999</v>
      </c>
      <c r="V4691" s="286">
        <v>45102.5</v>
      </c>
      <c r="W4691" t="s">
        <v>1739</v>
      </c>
    </row>
    <row r="4692" spans="16:23" x14ac:dyDescent="0.2">
      <c r="P4692" s="286">
        <v>44027.833333333336</v>
      </c>
      <c r="Q4692">
        <v>69.01100000000001</v>
      </c>
      <c r="S4692" s="286">
        <v>44620.916666666664</v>
      </c>
      <c r="T4692" s="461">
        <v>13.847569999999999</v>
      </c>
      <c r="V4692" s="286">
        <v>45102.541666666664</v>
      </c>
      <c r="W4692" t="s">
        <v>1739</v>
      </c>
    </row>
    <row r="4693" spans="16:23" x14ac:dyDescent="0.2">
      <c r="P4693" s="286">
        <v>44027.875</v>
      </c>
      <c r="Q4693">
        <v>48.04933333333333</v>
      </c>
      <c r="S4693" s="286">
        <v>44620.958333333336</v>
      </c>
      <c r="T4693" s="461">
        <v>13.81912</v>
      </c>
      <c r="V4693" s="286">
        <v>45102.583333333336</v>
      </c>
      <c r="W4693" t="s">
        <v>1739</v>
      </c>
    </row>
    <row r="4694" spans="16:23" x14ac:dyDescent="0.2">
      <c r="P4694" s="286">
        <v>44027.916666666664</v>
      </c>
      <c r="Q4694">
        <v>18.282</v>
      </c>
      <c r="S4694" s="286">
        <v>44621</v>
      </c>
      <c r="T4694" s="461">
        <v>11.83334</v>
      </c>
      <c r="V4694" s="286">
        <v>45102.625</v>
      </c>
      <c r="W4694" t="s">
        <v>1739</v>
      </c>
    </row>
    <row r="4695" spans="16:23" x14ac:dyDescent="0.2">
      <c r="P4695" s="286">
        <v>44027.958333333336</v>
      </c>
      <c r="Q4695">
        <v>17.307499999999997</v>
      </c>
      <c r="S4695" s="286">
        <v>44621.041666666664</v>
      </c>
      <c r="T4695" s="461">
        <v>8.070055</v>
      </c>
      <c r="V4695" s="286">
        <v>45102.666666666664</v>
      </c>
      <c r="W4695" t="s">
        <v>1739</v>
      </c>
    </row>
    <row r="4696" spans="16:23" x14ac:dyDescent="0.2">
      <c r="P4696" s="286">
        <v>44028</v>
      </c>
      <c r="Q4696">
        <v>15.450833333333332</v>
      </c>
      <c r="S4696" s="286">
        <v>44621.083333333336</v>
      </c>
      <c r="T4696" s="461">
        <v>8.45655</v>
      </c>
      <c r="V4696" s="286">
        <v>45102.708333333336</v>
      </c>
      <c r="W4696" t="s">
        <v>1739</v>
      </c>
    </row>
    <row r="4697" spans="16:23" x14ac:dyDescent="0.2">
      <c r="P4697" s="286">
        <v>44028.041666666664</v>
      </c>
      <c r="Q4697">
        <v>13.688166666666669</v>
      </c>
      <c r="S4697" s="286">
        <v>44621.125</v>
      </c>
      <c r="T4697" s="461">
        <v>7.7204269999999999</v>
      </c>
      <c r="V4697" s="286">
        <v>45102.75</v>
      </c>
      <c r="W4697" t="s">
        <v>1739</v>
      </c>
    </row>
    <row r="4698" spans="16:23" x14ac:dyDescent="0.2">
      <c r="P4698" s="286">
        <v>44028.083333333336</v>
      </c>
      <c r="Q4698">
        <v>21.549333333333333</v>
      </c>
      <c r="S4698" s="286">
        <v>44621.166666666664</v>
      </c>
      <c r="T4698" s="461">
        <v>5.7611509999999999</v>
      </c>
      <c r="V4698" s="286">
        <v>45102.791666666664</v>
      </c>
      <c r="W4698" t="s">
        <v>1739</v>
      </c>
    </row>
    <row r="4699" spans="16:23" x14ac:dyDescent="0.2">
      <c r="P4699" s="286">
        <v>44028.125</v>
      </c>
      <c r="Q4699">
        <v>287.70716666666669</v>
      </c>
      <c r="S4699" s="286">
        <v>44621.208333333336</v>
      </c>
      <c r="T4699" s="461" t="s">
        <v>1635</v>
      </c>
      <c r="V4699" s="286">
        <v>45102.833333333336</v>
      </c>
      <c r="W4699" t="s">
        <v>1739</v>
      </c>
    </row>
    <row r="4700" spans="16:23" x14ac:dyDescent="0.2">
      <c r="P4700" s="286">
        <v>44028.166666666664</v>
      </c>
      <c r="Q4700">
        <v>21.341333333333335</v>
      </c>
      <c r="S4700" s="286">
        <v>44621.25</v>
      </c>
      <c r="T4700" s="461">
        <v>76.954610000000002</v>
      </c>
      <c r="V4700" s="286">
        <v>45102.875</v>
      </c>
      <c r="W4700" t="s">
        <v>1739</v>
      </c>
    </row>
    <row r="4701" spans="16:23" x14ac:dyDescent="0.2">
      <c r="P4701" s="286">
        <v>44028.208333333336</v>
      </c>
      <c r="Q4701">
        <v>17.104166666666668</v>
      </c>
      <c r="S4701" s="286">
        <v>44621.291666666664</v>
      </c>
      <c r="T4701" s="461">
        <v>98.764240000000001</v>
      </c>
      <c r="V4701" s="286">
        <v>45103.291666666664</v>
      </c>
      <c r="W4701" t="s">
        <v>1739</v>
      </c>
    </row>
    <row r="4702" spans="16:23" x14ac:dyDescent="0.2">
      <c r="P4702" s="286">
        <v>44028.25</v>
      </c>
      <c r="Q4702">
        <v>37.04633333333333</v>
      </c>
      <c r="S4702" s="286">
        <v>44621.333333333336</v>
      </c>
      <c r="T4702" s="461">
        <v>127.795</v>
      </c>
      <c r="V4702" s="286">
        <v>45103.333333333336</v>
      </c>
      <c r="W4702" t="s">
        <v>1739</v>
      </c>
    </row>
    <row r="4703" spans="16:23" x14ac:dyDescent="0.2">
      <c r="P4703" s="286">
        <v>44028.291666666664</v>
      </c>
      <c r="Q4703">
        <v>82.760500000000008</v>
      </c>
      <c r="S4703" s="286">
        <v>44621.375</v>
      </c>
      <c r="T4703" s="461">
        <v>71.448679999999996</v>
      </c>
      <c r="V4703" s="286">
        <v>45103.375</v>
      </c>
      <c r="W4703" t="s">
        <v>1739</v>
      </c>
    </row>
    <row r="4704" spans="16:23" x14ac:dyDescent="0.2">
      <c r="P4704" s="286">
        <v>44028.333333333336</v>
      </c>
      <c r="Q4704">
        <v>109.794</v>
      </c>
      <c r="S4704" s="286">
        <v>44621.416666666664</v>
      </c>
      <c r="T4704" s="461">
        <v>41.817830000000001</v>
      </c>
      <c r="V4704" s="286">
        <v>45103.416666666664</v>
      </c>
      <c r="W4704" t="s">
        <v>1739</v>
      </c>
    </row>
    <row r="4705" spans="16:23" x14ac:dyDescent="0.2">
      <c r="P4705" s="286">
        <v>44028.375</v>
      </c>
      <c r="Q4705">
        <v>56.885666666666658</v>
      </c>
      <c r="S4705" s="286">
        <v>44621.458333333336</v>
      </c>
      <c r="T4705" s="461">
        <v>50.063420000000001</v>
      </c>
      <c r="V4705" s="286">
        <v>45103.458333333336</v>
      </c>
      <c r="W4705" t="s">
        <v>1739</v>
      </c>
    </row>
    <row r="4706" spans="16:23" x14ac:dyDescent="0.2">
      <c r="P4706" s="286">
        <v>44028.416666666664</v>
      </c>
      <c r="Q4706">
        <v>46.385000000000012</v>
      </c>
      <c r="S4706" s="286">
        <v>44621.5</v>
      </c>
      <c r="T4706" s="461">
        <v>169.46510000000001</v>
      </c>
      <c r="V4706" s="286">
        <v>45103.5</v>
      </c>
      <c r="W4706" t="s">
        <v>1739</v>
      </c>
    </row>
    <row r="4707" spans="16:23" x14ac:dyDescent="0.2">
      <c r="P4707" s="286">
        <v>44028.458333333336</v>
      </c>
      <c r="Q4707">
        <v>90.159833333333339</v>
      </c>
      <c r="S4707" s="286">
        <v>44621.541666666664</v>
      </c>
      <c r="T4707" s="461">
        <v>108.43089999999999</v>
      </c>
      <c r="V4707" s="286">
        <v>45103.541666666664</v>
      </c>
      <c r="W4707" t="s">
        <v>1739</v>
      </c>
    </row>
    <row r="4708" spans="16:23" x14ac:dyDescent="0.2">
      <c r="P4708" s="286">
        <v>44028.5</v>
      </c>
      <c r="Q4708">
        <v>125.41300000000001</v>
      </c>
      <c r="S4708" s="286">
        <v>44621.583333333336</v>
      </c>
      <c r="T4708" s="461">
        <v>140.33930000000001</v>
      </c>
      <c r="V4708" s="286">
        <v>45103.583333333336</v>
      </c>
      <c r="W4708" t="s">
        <v>1739</v>
      </c>
    </row>
    <row r="4709" spans="16:23" x14ac:dyDescent="0.2">
      <c r="P4709" s="286">
        <v>44028.541666666664</v>
      </c>
      <c r="Q4709">
        <v>105.01599999999995</v>
      </c>
      <c r="S4709" s="286">
        <v>44621.625</v>
      </c>
      <c r="T4709" s="461">
        <v>154.6071</v>
      </c>
      <c r="V4709" s="286">
        <v>45103.625</v>
      </c>
      <c r="W4709" t="s">
        <v>1739</v>
      </c>
    </row>
    <row r="4710" spans="16:23" x14ac:dyDescent="0.2">
      <c r="P4710" s="286">
        <v>44028.583333333336</v>
      </c>
      <c r="Q4710">
        <v>169.82716666666661</v>
      </c>
      <c r="S4710" s="286">
        <v>44621.666666666664</v>
      </c>
      <c r="T4710" s="461">
        <v>97.442700000000002</v>
      </c>
      <c r="V4710" s="286">
        <v>45103.666666666664</v>
      </c>
      <c r="W4710" t="s">
        <v>1739</v>
      </c>
    </row>
    <row r="4711" spans="16:23" x14ac:dyDescent="0.2">
      <c r="P4711" s="286">
        <v>44028.625</v>
      </c>
      <c r="Q4711">
        <v>131.07883333333336</v>
      </c>
      <c r="S4711" s="286">
        <v>44621.708333333336</v>
      </c>
      <c r="T4711" s="461">
        <v>189.6815</v>
      </c>
      <c r="V4711" s="286">
        <v>45103.708333333336</v>
      </c>
      <c r="W4711" t="s">
        <v>1739</v>
      </c>
    </row>
    <row r="4712" spans="16:23" x14ac:dyDescent="0.2">
      <c r="P4712" s="286">
        <v>44028.666666666664</v>
      </c>
      <c r="Q4712">
        <v>68.16983333333333</v>
      </c>
      <c r="S4712" s="286">
        <v>44621.75</v>
      </c>
      <c r="T4712" s="461">
        <v>204.0498</v>
      </c>
      <c r="V4712" s="286">
        <v>45103.75</v>
      </c>
      <c r="W4712" t="s">
        <v>1739</v>
      </c>
    </row>
    <row r="4713" spans="16:23" x14ac:dyDescent="0.2">
      <c r="P4713" s="286">
        <v>44028.708333333336</v>
      </c>
      <c r="Q4713">
        <v>48.665166666666686</v>
      </c>
      <c r="S4713" s="286">
        <v>44621.791666666664</v>
      </c>
      <c r="T4713" s="461">
        <v>209.20189999999999</v>
      </c>
      <c r="V4713" s="286">
        <v>45103.791666666664</v>
      </c>
      <c r="W4713" t="s">
        <v>1739</v>
      </c>
    </row>
    <row r="4714" spans="16:23" x14ac:dyDescent="0.2">
      <c r="P4714" s="286">
        <v>44028.75</v>
      </c>
      <c r="Q4714">
        <v>43.526500000000013</v>
      </c>
      <c r="S4714" s="286">
        <v>44621.833333333336</v>
      </c>
      <c r="T4714" s="461">
        <v>125.58929999999999</v>
      </c>
      <c r="V4714" s="286">
        <v>45103.833333333336</v>
      </c>
      <c r="W4714" t="s">
        <v>1739</v>
      </c>
    </row>
    <row r="4715" spans="16:23" x14ac:dyDescent="0.2">
      <c r="P4715" s="286">
        <v>44028.791666666664</v>
      </c>
      <c r="Q4715">
        <v>126.09866666666669</v>
      </c>
      <c r="S4715" s="286">
        <v>44621.875</v>
      </c>
      <c r="T4715" s="461">
        <v>33.646349999999998</v>
      </c>
      <c r="V4715" s="286">
        <v>45103.875</v>
      </c>
      <c r="W4715" t="s">
        <v>1739</v>
      </c>
    </row>
    <row r="4716" spans="16:23" x14ac:dyDescent="0.2">
      <c r="P4716" s="286">
        <v>44028.833333333336</v>
      </c>
      <c r="Q4716">
        <v>97.456833333333279</v>
      </c>
      <c r="S4716" s="286">
        <v>44621.916666666664</v>
      </c>
      <c r="T4716" s="461">
        <v>25.772649999999999</v>
      </c>
      <c r="V4716" s="286">
        <v>45104.291666666664</v>
      </c>
      <c r="W4716" t="s">
        <v>1739</v>
      </c>
    </row>
    <row r="4717" spans="16:23" x14ac:dyDescent="0.2">
      <c r="P4717" s="286">
        <v>44028.875</v>
      </c>
      <c r="Q4717">
        <v>15.375333333333328</v>
      </c>
      <c r="S4717" s="286">
        <v>44621.958333333336</v>
      </c>
      <c r="T4717" s="461">
        <v>13.365640000000001</v>
      </c>
      <c r="V4717" s="286">
        <v>45104.333333333336</v>
      </c>
      <c r="W4717" t="s">
        <v>1739</v>
      </c>
    </row>
    <row r="4718" spans="16:23" x14ac:dyDescent="0.2">
      <c r="P4718" s="286">
        <v>44028.916666666664</v>
      </c>
      <c r="Q4718">
        <v>12.600666666666664</v>
      </c>
      <c r="S4718" s="286">
        <v>44622</v>
      </c>
      <c r="T4718" s="461">
        <v>6.4330179999999997</v>
      </c>
      <c r="V4718" s="286">
        <v>45104.375</v>
      </c>
      <c r="W4718" t="s">
        <v>1739</v>
      </c>
    </row>
    <row r="4719" spans="16:23" x14ac:dyDescent="0.2">
      <c r="P4719" s="286">
        <v>44028.958333333336</v>
      </c>
      <c r="Q4719">
        <v>10.2905</v>
      </c>
      <c r="S4719" s="286">
        <v>44622.041666666664</v>
      </c>
      <c r="T4719" s="461">
        <v>2.8624520000000002</v>
      </c>
      <c r="V4719" s="286">
        <v>45104.416666666664</v>
      </c>
      <c r="W4719" t="s">
        <v>1739</v>
      </c>
    </row>
    <row r="4720" spans="16:23" x14ac:dyDescent="0.2">
      <c r="P4720" s="286">
        <v>44029</v>
      </c>
      <c r="Q4720">
        <v>8.7106666666666701</v>
      </c>
      <c r="S4720" s="286">
        <v>44622.083333333336</v>
      </c>
      <c r="T4720" s="461">
        <v>6.4140730000000001</v>
      </c>
      <c r="V4720" s="286">
        <v>45104.458333333336</v>
      </c>
      <c r="W4720" t="s">
        <v>1739</v>
      </c>
    </row>
    <row r="4721" spans="16:23" x14ac:dyDescent="0.2">
      <c r="P4721" s="286">
        <v>44029.041666666664</v>
      </c>
      <c r="Q4721">
        <v>7.9388333333333332</v>
      </c>
      <c r="S4721" s="286">
        <v>44622.125</v>
      </c>
      <c r="T4721" s="461">
        <v>4.6458300000000001</v>
      </c>
      <c r="V4721" s="286">
        <v>45104.5</v>
      </c>
      <c r="W4721" t="s">
        <v>1739</v>
      </c>
    </row>
    <row r="4722" spans="16:23" x14ac:dyDescent="0.2">
      <c r="P4722" s="286">
        <v>44029.083333333336</v>
      </c>
      <c r="Q4722">
        <v>7.2709999999999972</v>
      </c>
      <c r="S4722" s="286">
        <v>44622.166666666664</v>
      </c>
      <c r="T4722" s="461">
        <v>7.8767240000000003</v>
      </c>
      <c r="V4722" s="286">
        <v>45104.541666666664</v>
      </c>
      <c r="W4722" t="s">
        <v>1739</v>
      </c>
    </row>
    <row r="4723" spans="16:23" x14ac:dyDescent="0.2">
      <c r="P4723" s="286">
        <v>44029.125</v>
      </c>
      <c r="Q4723">
        <v>287.82433333333353</v>
      </c>
      <c r="S4723" s="286">
        <v>44622.208333333336</v>
      </c>
      <c r="T4723" s="461">
        <v>40.036589999999997</v>
      </c>
      <c r="V4723" s="286">
        <v>45104.583333333336</v>
      </c>
      <c r="W4723" t="s">
        <v>1739</v>
      </c>
    </row>
    <row r="4724" spans="16:23" x14ac:dyDescent="0.2">
      <c r="P4724" s="286">
        <v>44029.166666666664</v>
      </c>
      <c r="Q4724">
        <v>13.547500000000001</v>
      </c>
      <c r="S4724" s="286">
        <v>44622.25</v>
      </c>
      <c r="T4724" s="461">
        <v>128.70910000000001</v>
      </c>
      <c r="V4724" s="286">
        <v>45104.625</v>
      </c>
      <c r="W4724" t="s">
        <v>1739</v>
      </c>
    </row>
    <row r="4725" spans="16:23" x14ac:dyDescent="0.2">
      <c r="P4725" s="286">
        <v>44029.208333333336</v>
      </c>
      <c r="Q4725">
        <v>9.6858333333333313</v>
      </c>
      <c r="S4725" s="286">
        <v>44622.291666666664</v>
      </c>
      <c r="T4725" s="461">
        <v>110.122</v>
      </c>
      <c r="V4725" s="286">
        <v>45104.666666666664</v>
      </c>
      <c r="W4725" t="s">
        <v>1739</v>
      </c>
    </row>
    <row r="4726" spans="16:23" x14ac:dyDescent="0.2">
      <c r="P4726" s="286">
        <v>44029.25</v>
      </c>
      <c r="Q4726">
        <v>32.718166666666662</v>
      </c>
      <c r="S4726" s="286">
        <v>44622.333333333336</v>
      </c>
      <c r="T4726" s="461">
        <v>139.84110000000001</v>
      </c>
      <c r="V4726" s="286">
        <v>45104.708333333336</v>
      </c>
      <c r="W4726" t="s">
        <v>1739</v>
      </c>
    </row>
    <row r="4727" spans="16:23" x14ac:dyDescent="0.2">
      <c r="P4727" s="286">
        <v>44029.291666666664</v>
      </c>
      <c r="Q4727">
        <v>195.74866666666671</v>
      </c>
      <c r="S4727" s="286">
        <v>44622.375</v>
      </c>
      <c r="T4727" s="461">
        <v>99.484880000000004</v>
      </c>
      <c r="V4727" s="286">
        <v>45104.75</v>
      </c>
      <c r="W4727" t="s">
        <v>1739</v>
      </c>
    </row>
    <row r="4728" spans="16:23" x14ac:dyDescent="0.2">
      <c r="P4728" s="286">
        <v>44029.333333333336</v>
      </c>
      <c r="Q4728">
        <v>85.907499999999985</v>
      </c>
      <c r="S4728" s="286">
        <v>44622.416666666664</v>
      </c>
      <c r="T4728" s="461">
        <v>35.931310000000003</v>
      </c>
      <c r="V4728" s="286">
        <v>45104.791666666664</v>
      </c>
      <c r="W4728" t="s">
        <v>1739</v>
      </c>
    </row>
    <row r="4729" spans="16:23" x14ac:dyDescent="0.2">
      <c r="P4729" s="286">
        <v>44029.375</v>
      </c>
      <c r="Q4729">
        <v>121.01116666666664</v>
      </c>
      <c r="S4729" s="286">
        <v>44622.458333333336</v>
      </c>
      <c r="T4729" s="461">
        <v>71.508600000000001</v>
      </c>
      <c r="V4729" s="286">
        <v>45104.833333333336</v>
      </c>
      <c r="W4729" t="s">
        <v>1739</v>
      </c>
    </row>
    <row r="4730" spans="16:23" x14ac:dyDescent="0.2">
      <c r="P4730" s="286">
        <v>44029.416666666664</v>
      </c>
      <c r="Q4730">
        <v>86.290833333333367</v>
      </c>
      <c r="S4730" s="286">
        <v>44622.5</v>
      </c>
      <c r="T4730" s="461">
        <v>69.695369999999997</v>
      </c>
      <c r="V4730" s="286">
        <v>45104.875</v>
      </c>
      <c r="W4730" t="s">
        <v>1739</v>
      </c>
    </row>
    <row r="4731" spans="16:23" x14ac:dyDescent="0.2">
      <c r="P4731" s="286">
        <v>44029.458333333336</v>
      </c>
      <c r="Q4731">
        <v>83.622000000000014</v>
      </c>
      <c r="S4731" s="286">
        <v>44622.541666666664</v>
      </c>
      <c r="T4731" s="461">
        <v>79.842609999999993</v>
      </c>
      <c r="V4731" s="286">
        <v>45105.291666666664</v>
      </c>
      <c r="W4731" t="s">
        <v>1739</v>
      </c>
    </row>
    <row r="4732" spans="16:23" x14ac:dyDescent="0.2">
      <c r="P4732" s="286">
        <v>44029.5</v>
      </c>
      <c r="Q4732">
        <v>85.200333333333319</v>
      </c>
      <c r="S4732" s="286">
        <v>44622.583333333336</v>
      </c>
      <c r="T4732" s="461">
        <v>25.403420000000001</v>
      </c>
      <c r="V4732" s="286">
        <v>45105.333333333336</v>
      </c>
      <c r="W4732" t="s">
        <v>1739</v>
      </c>
    </row>
    <row r="4733" spans="16:23" x14ac:dyDescent="0.2">
      <c r="P4733" s="286">
        <v>44029.541666666664</v>
      </c>
      <c r="Q4733">
        <v>156.39066666666668</v>
      </c>
      <c r="S4733" s="286">
        <v>44622.625</v>
      </c>
      <c r="T4733" s="461">
        <v>71.218699999999998</v>
      </c>
      <c r="V4733" s="286">
        <v>45105.375</v>
      </c>
      <c r="W4733" t="s">
        <v>1739</v>
      </c>
    </row>
    <row r="4734" spans="16:23" x14ac:dyDescent="0.2">
      <c r="P4734" s="286">
        <v>44029.583333333336</v>
      </c>
      <c r="Q4734">
        <v>111.96849999999999</v>
      </c>
      <c r="S4734" s="286">
        <v>44622.666666666664</v>
      </c>
      <c r="T4734" s="461">
        <v>93.082790000000003</v>
      </c>
      <c r="V4734" s="286">
        <v>45105.416666666664</v>
      </c>
      <c r="W4734" t="s">
        <v>1739</v>
      </c>
    </row>
    <row r="4735" spans="16:23" x14ac:dyDescent="0.2">
      <c r="P4735" s="286">
        <v>44029.625</v>
      </c>
      <c r="Q4735">
        <v>154.66950000000003</v>
      </c>
      <c r="S4735" s="286">
        <v>44622.708333333336</v>
      </c>
      <c r="T4735" s="461">
        <v>40.156320000000001</v>
      </c>
      <c r="V4735" s="286">
        <v>45105.458333333336</v>
      </c>
      <c r="W4735" t="s">
        <v>1739</v>
      </c>
    </row>
    <row r="4736" spans="16:23" x14ac:dyDescent="0.2">
      <c r="P4736" s="286">
        <v>44029.666666666664</v>
      </c>
      <c r="Q4736">
        <v>82.851666666666659</v>
      </c>
      <c r="S4736" s="286">
        <v>44622.75</v>
      </c>
      <c r="T4736" s="461">
        <v>67.616910000000004</v>
      </c>
      <c r="V4736" s="286">
        <v>45105.5</v>
      </c>
      <c r="W4736" t="s">
        <v>1739</v>
      </c>
    </row>
    <row r="4737" spans="16:23" x14ac:dyDescent="0.2">
      <c r="P4737" s="286">
        <v>44029.708333333336</v>
      </c>
      <c r="Q4737">
        <v>125.46033333333331</v>
      </c>
      <c r="S4737" s="286">
        <v>44622.791666666664</v>
      </c>
      <c r="T4737" s="461">
        <v>86.125479999999996</v>
      </c>
      <c r="V4737" s="286">
        <v>45105.541666666664</v>
      </c>
      <c r="W4737" t="s">
        <v>1739</v>
      </c>
    </row>
    <row r="4738" spans="16:23" x14ac:dyDescent="0.2">
      <c r="P4738" s="286">
        <v>44029.75</v>
      </c>
      <c r="Q4738">
        <v>99.931500000000042</v>
      </c>
      <c r="S4738" s="286">
        <v>44622.833333333336</v>
      </c>
      <c r="T4738" s="461">
        <v>55.784419999999997</v>
      </c>
      <c r="V4738" s="286">
        <v>45105.583333333336</v>
      </c>
      <c r="W4738" t="s">
        <v>1739</v>
      </c>
    </row>
    <row r="4739" spans="16:23" x14ac:dyDescent="0.2">
      <c r="P4739" s="286">
        <v>44029.791666666664</v>
      </c>
      <c r="Q4739">
        <v>95.276333333333298</v>
      </c>
      <c r="S4739" s="286">
        <v>44622.875</v>
      </c>
      <c r="T4739" s="461">
        <v>36.201999999999998</v>
      </c>
      <c r="V4739" s="286">
        <v>45105.625</v>
      </c>
      <c r="W4739" t="s">
        <v>1739</v>
      </c>
    </row>
    <row r="4740" spans="16:23" x14ac:dyDescent="0.2">
      <c r="P4740" s="286">
        <v>44029.833333333336</v>
      </c>
      <c r="Q4740">
        <v>89.021166666666673</v>
      </c>
      <c r="S4740" s="286">
        <v>44622.916666666664</v>
      </c>
      <c r="T4740" s="461">
        <v>122.1281</v>
      </c>
      <c r="V4740" s="286">
        <v>45105.666666666664</v>
      </c>
      <c r="W4740" t="s">
        <v>1739</v>
      </c>
    </row>
    <row r="4741" spans="16:23" x14ac:dyDescent="0.2">
      <c r="P4741" s="286">
        <v>44029.875</v>
      </c>
      <c r="Q4741">
        <v>317.35099999999994</v>
      </c>
      <c r="S4741" s="286">
        <v>44622.958333333336</v>
      </c>
      <c r="T4741" s="461">
        <v>12.560919999999999</v>
      </c>
      <c r="V4741" s="286">
        <v>45105.708333333336</v>
      </c>
      <c r="W4741" t="s">
        <v>1739</v>
      </c>
    </row>
    <row r="4742" spans="16:23" x14ac:dyDescent="0.2">
      <c r="P4742" s="286">
        <v>44029.916666666664</v>
      </c>
      <c r="Q4742">
        <v>2128.8125000000005</v>
      </c>
      <c r="S4742" s="286">
        <v>44623</v>
      </c>
      <c r="T4742" s="461">
        <v>3.8940220000000001</v>
      </c>
      <c r="V4742" s="286">
        <v>45105.75</v>
      </c>
      <c r="W4742" t="s">
        <v>1739</v>
      </c>
    </row>
    <row r="4743" spans="16:23" x14ac:dyDescent="0.2">
      <c r="P4743" s="286">
        <v>44029.958333333336</v>
      </c>
      <c r="Q4743">
        <v>1786.5051666666666</v>
      </c>
      <c r="S4743" s="286">
        <v>44623.041666666664</v>
      </c>
      <c r="T4743" s="461">
        <v>5.9792360000000002</v>
      </c>
      <c r="V4743" s="286">
        <v>45105.791666666664</v>
      </c>
      <c r="W4743" t="s">
        <v>1739</v>
      </c>
    </row>
    <row r="4744" spans="16:23" x14ac:dyDescent="0.2">
      <c r="P4744" s="286">
        <v>44030</v>
      </c>
      <c r="Q4744">
        <v>866.32466666666664</v>
      </c>
      <c r="S4744" s="286">
        <v>44623.083333333336</v>
      </c>
      <c r="T4744" s="461">
        <v>6.9586980000000001</v>
      </c>
      <c r="V4744" s="286">
        <v>45105.833333333336</v>
      </c>
      <c r="W4744" t="s">
        <v>1739</v>
      </c>
    </row>
    <row r="4745" spans="16:23" x14ac:dyDescent="0.2">
      <c r="P4745" s="286">
        <v>44030.041666666664</v>
      </c>
      <c r="Q4745">
        <v>578.53716666666662</v>
      </c>
      <c r="S4745" s="286">
        <v>44623.125</v>
      </c>
      <c r="T4745" s="461">
        <v>7.4740529999999996</v>
      </c>
      <c r="V4745" s="286">
        <v>45105.875</v>
      </c>
      <c r="W4745" t="s">
        <v>1739</v>
      </c>
    </row>
    <row r="4746" spans="16:23" x14ac:dyDescent="0.2">
      <c r="P4746" s="286">
        <v>44030.083333333336</v>
      </c>
      <c r="Q4746">
        <v>300.96933333333328</v>
      </c>
      <c r="S4746" s="286">
        <v>44623.166666666664</v>
      </c>
      <c r="T4746" s="461">
        <v>6.5559609999999999</v>
      </c>
      <c r="V4746" s="286">
        <v>45106.291666666664</v>
      </c>
      <c r="W4746" t="s">
        <v>1739</v>
      </c>
    </row>
    <row r="4747" spans="16:23" x14ac:dyDescent="0.2">
      <c r="P4747" s="286">
        <v>44030.125</v>
      </c>
      <c r="Q4747">
        <v>602.16283333333331</v>
      </c>
      <c r="S4747" s="286">
        <v>44623.208333333336</v>
      </c>
      <c r="T4747" s="461">
        <v>244.833</v>
      </c>
      <c r="V4747" s="286">
        <v>45106.333333333336</v>
      </c>
      <c r="W4747" t="s">
        <v>1739</v>
      </c>
    </row>
    <row r="4748" spans="16:23" x14ac:dyDescent="0.2">
      <c r="P4748" s="286">
        <v>44030.166666666664</v>
      </c>
      <c r="Q4748">
        <v>100.10566666666668</v>
      </c>
      <c r="S4748" s="286">
        <v>44623.25</v>
      </c>
      <c r="T4748" s="461">
        <v>222.06809999999999</v>
      </c>
      <c r="V4748" s="286">
        <v>45106.375</v>
      </c>
      <c r="W4748" t="s">
        <v>1739</v>
      </c>
    </row>
    <row r="4749" spans="16:23" x14ac:dyDescent="0.2">
      <c r="P4749" s="286">
        <v>44030.208333333336</v>
      </c>
      <c r="Q4749">
        <v>53.511833333333321</v>
      </c>
      <c r="S4749" s="286">
        <v>44623.291666666664</v>
      </c>
      <c r="T4749" s="461">
        <v>113.8159</v>
      </c>
      <c r="V4749" s="286">
        <v>45106.416666666664</v>
      </c>
      <c r="W4749" t="s">
        <v>1739</v>
      </c>
    </row>
    <row r="4750" spans="16:23" x14ac:dyDescent="0.2">
      <c r="P4750" s="286">
        <v>44030.25</v>
      </c>
      <c r="Q4750">
        <v>32.471833333333343</v>
      </c>
      <c r="S4750" s="286">
        <v>44623.333333333336</v>
      </c>
      <c r="T4750" s="461">
        <v>118.476</v>
      </c>
      <c r="V4750" s="286">
        <v>45106.458333333336</v>
      </c>
      <c r="W4750" t="s">
        <v>1739</v>
      </c>
    </row>
    <row r="4751" spans="16:23" x14ac:dyDescent="0.2">
      <c r="P4751" s="286">
        <v>44030.291666666664</v>
      </c>
      <c r="Q4751">
        <v>19.196666666666665</v>
      </c>
      <c r="S4751" s="286">
        <v>44623.375</v>
      </c>
      <c r="T4751" s="461">
        <v>39.791159999999998</v>
      </c>
      <c r="V4751" s="286">
        <v>45106.5</v>
      </c>
      <c r="W4751" t="s">
        <v>1739</v>
      </c>
    </row>
    <row r="4752" spans="16:23" x14ac:dyDescent="0.2">
      <c r="P4752" s="286">
        <v>44030.333333333336</v>
      </c>
      <c r="Q4752">
        <v>18.00866666666667</v>
      </c>
      <c r="S4752" s="286">
        <v>44623.416666666664</v>
      </c>
      <c r="T4752" s="461">
        <v>49.26164</v>
      </c>
      <c r="V4752" s="286">
        <v>45106.541666666664</v>
      </c>
      <c r="W4752" t="s">
        <v>1739</v>
      </c>
    </row>
    <row r="4753" spans="16:23" x14ac:dyDescent="0.2">
      <c r="P4753" s="286">
        <v>44030.375</v>
      </c>
      <c r="Q4753">
        <v>18.435499999999998</v>
      </c>
      <c r="S4753" s="286">
        <v>44623.458333333336</v>
      </c>
      <c r="T4753" s="461">
        <v>157.2398</v>
      </c>
      <c r="V4753" s="286">
        <v>45106.583333333336</v>
      </c>
      <c r="W4753" t="s">
        <v>1739</v>
      </c>
    </row>
    <row r="4754" spans="16:23" x14ac:dyDescent="0.2">
      <c r="P4754" s="286">
        <v>44030.416666666664</v>
      </c>
      <c r="Q4754">
        <v>17.232999999999997</v>
      </c>
      <c r="S4754" s="286">
        <v>44623.5</v>
      </c>
      <c r="T4754" s="461">
        <v>8.2225490000000008</v>
      </c>
      <c r="V4754" s="286">
        <v>45106.625</v>
      </c>
      <c r="W4754" t="s">
        <v>1739</v>
      </c>
    </row>
    <row r="4755" spans="16:23" x14ac:dyDescent="0.2">
      <c r="P4755" s="286">
        <v>44030.458333333336</v>
      </c>
      <c r="Q4755">
        <v>17.329666666666665</v>
      </c>
      <c r="S4755" s="286">
        <v>44623.541666666664</v>
      </c>
      <c r="T4755" s="461">
        <v>10.401059999999999</v>
      </c>
      <c r="V4755" s="286">
        <v>45106.666666666664</v>
      </c>
      <c r="W4755" t="s">
        <v>1739</v>
      </c>
    </row>
    <row r="4756" spans="16:23" x14ac:dyDescent="0.2">
      <c r="P4756" s="286">
        <v>44030.5</v>
      </c>
      <c r="Q4756">
        <v>17.391500000000001</v>
      </c>
      <c r="S4756" s="286">
        <v>44623.583333333336</v>
      </c>
      <c r="T4756" s="461">
        <v>8.9061459999999997</v>
      </c>
      <c r="V4756" s="286">
        <v>45106.708333333336</v>
      </c>
      <c r="W4756" t="s">
        <v>1739</v>
      </c>
    </row>
    <row r="4757" spans="16:23" x14ac:dyDescent="0.2">
      <c r="P4757" s="286">
        <v>44030.541666666664</v>
      </c>
      <c r="Q4757">
        <v>18.199666666666666</v>
      </c>
      <c r="S4757" s="286">
        <v>44623.625</v>
      </c>
      <c r="T4757" s="461">
        <v>8.9320550000000001</v>
      </c>
      <c r="V4757" s="286">
        <v>45106.75</v>
      </c>
      <c r="W4757" t="s">
        <v>1739</v>
      </c>
    </row>
    <row r="4758" spans="16:23" x14ac:dyDescent="0.2">
      <c r="P4758" s="286">
        <v>44030.583333333336</v>
      </c>
      <c r="Q4758">
        <v>17.295333333333335</v>
      </c>
      <c r="S4758" s="286">
        <v>44623.666666666664</v>
      </c>
      <c r="T4758" s="461">
        <v>8.3289399999999993</v>
      </c>
      <c r="V4758" s="286">
        <v>45106.791666666664</v>
      </c>
      <c r="W4758" t="s">
        <v>1739</v>
      </c>
    </row>
    <row r="4759" spans="16:23" x14ac:dyDescent="0.2">
      <c r="P4759" s="286">
        <v>44030.625</v>
      </c>
      <c r="Q4759">
        <v>17.340833333333325</v>
      </c>
      <c r="S4759" s="286">
        <v>44623.708333333336</v>
      </c>
      <c r="T4759" s="461">
        <v>8.3477859999999993</v>
      </c>
      <c r="V4759" s="286">
        <v>45106.833333333336</v>
      </c>
      <c r="W4759" t="s">
        <v>1739</v>
      </c>
    </row>
    <row r="4760" spans="16:23" x14ac:dyDescent="0.2">
      <c r="P4760" s="286">
        <v>44030.666666666664</v>
      </c>
      <c r="Q4760">
        <v>16.294333333333334</v>
      </c>
      <c r="S4760" s="286">
        <v>44623.75</v>
      </c>
      <c r="T4760" s="461">
        <v>7.4775</v>
      </c>
      <c r="V4760" s="286">
        <v>45106.875</v>
      </c>
      <c r="W4760" t="s">
        <v>1739</v>
      </c>
    </row>
    <row r="4761" spans="16:23" x14ac:dyDescent="0.2">
      <c r="P4761" s="286">
        <v>44030.708333333336</v>
      </c>
      <c r="Q4761">
        <v>16.819999999999993</v>
      </c>
      <c r="S4761" s="286">
        <v>44623.791666666664</v>
      </c>
      <c r="T4761" s="461">
        <v>6.5495390000000002</v>
      </c>
      <c r="V4761" s="286">
        <v>45107.291666666664</v>
      </c>
      <c r="W4761" t="s">
        <v>1739</v>
      </c>
    </row>
    <row r="4762" spans="16:23" x14ac:dyDescent="0.2">
      <c r="P4762" s="286">
        <v>44030.75</v>
      </c>
      <c r="Q4762">
        <v>12.836666666666666</v>
      </c>
      <c r="S4762" s="286">
        <v>44623.833333333336</v>
      </c>
      <c r="T4762" s="461">
        <v>0.22880729999999999</v>
      </c>
      <c r="V4762" s="286">
        <v>45107.333333333336</v>
      </c>
      <c r="W4762" t="s">
        <v>1739</v>
      </c>
    </row>
    <row r="4763" spans="16:23" x14ac:dyDescent="0.2">
      <c r="P4763" s="286">
        <v>44030.791666666664</v>
      </c>
      <c r="Q4763">
        <v>10.966999999999997</v>
      </c>
      <c r="S4763" s="286">
        <v>44623.875</v>
      </c>
      <c r="T4763" s="461">
        <v>7.1526740000000002</v>
      </c>
      <c r="V4763" s="286">
        <v>45107.375</v>
      </c>
      <c r="W4763" t="s">
        <v>1739</v>
      </c>
    </row>
    <row r="4764" spans="16:23" x14ac:dyDescent="0.2">
      <c r="P4764" s="286">
        <v>44030.833333333336</v>
      </c>
      <c r="Q4764">
        <v>0.19516666666666865</v>
      </c>
      <c r="S4764" s="286">
        <v>44623.916666666664</v>
      </c>
      <c r="T4764" s="461">
        <v>7.2676619999999996</v>
      </c>
      <c r="V4764" s="286">
        <v>45107.416666666664</v>
      </c>
      <c r="W4764" t="s">
        <v>1739</v>
      </c>
    </row>
    <row r="4765" spans="16:23" x14ac:dyDescent="0.2">
      <c r="P4765" s="286">
        <v>44030.875</v>
      </c>
      <c r="Q4765">
        <v>10.600833333333332</v>
      </c>
      <c r="S4765" s="286">
        <v>44623.958333333336</v>
      </c>
      <c r="T4765" s="461">
        <v>5.7164109999999999</v>
      </c>
      <c r="V4765" s="286">
        <v>45107.458333333336</v>
      </c>
      <c r="W4765" t="s">
        <v>1739</v>
      </c>
    </row>
    <row r="4766" spans="16:23" x14ac:dyDescent="0.2">
      <c r="P4766" s="286">
        <v>44030.916666666664</v>
      </c>
      <c r="Q4766">
        <v>10.857333333333333</v>
      </c>
      <c r="S4766" s="286">
        <v>44624</v>
      </c>
      <c r="T4766" s="461">
        <v>4.322012</v>
      </c>
      <c r="V4766" s="286">
        <v>45107.5</v>
      </c>
      <c r="W4766" t="s">
        <v>1739</v>
      </c>
    </row>
    <row r="4767" spans="16:23" x14ac:dyDescent="0.2">
      <c r="P4767" s="286">
        <v>44030.958333333336</v>
      </c>
      <c r="Q4767">
        <v>14.663500000000001</v>
      </c>
      <c r="S4767" s="286">
        <v>44624.041666666664</v>
      </c>
      <c r="T4767" s="461">
        <v>4.131691</v>
      </c>
      <c r="V4767" s="286">
        <v>45107.541666666664</v>
      </c>
      <c r="W4767" t="s">
        <v>1739</v>
      </c>
    </row>
    <row r="4768" spans="16:23" x14ac:dyDescent="0.2">
      <c r="P4768" s="286">
        <v>44031</v>
      </c>
      <c r="Q4768">
        <v>9.7779999999999987</v>
      </c>
      <c r="S4768" s="286">
        <v>44624.083333333336</v>
      </c>
      <c r="T4768" s="461">
        <v>4.2128310000000004</v>
      </c>
      <c r="V4768" s="286">
        <v>45107.583333333336</v>
      </c>
      <c r="W4768" t="s">
        <v>1739</v>
      </c>
    </row>
    <row r="4769" spans="16:23" x14ac:dyDescent="0.2">
      <c r="P4769" s="286">
        <v>44031.041666666664</v>
      </c>
      <c r="Q4769">
        <v>11.980166666666669</v>
      </c>
      <c r="S4769" s="286">
        <v>44624.125</v>
      </c>
      <c r="T4769" s="461">
        <v>5.2629469999999996</v>
      </c>
      <c r="V4769" s="286">
        <v>45107.625</v>
      </c>
      <c r="W4769" t="s">
        <v>1739</v>
      </c>
    </row>
    <row r="4770" spans="16:23" x14ac:dyDescent="0.2">
      <c r="P4770" s="286">
        <v>44031.083333333336</v>
      </c>
      <c r="Q4770">
        <v>11.125666666666664</v>
      </c>
      <c r="S4770" s="286">
        <v>44624.166666666664</v>
      </c>
      <c r="T4770" s="461">
        <v>5.7750180000000002</v>
      </c>
      <c r="V4770" s="286">
        <v>45107.666666666664</v>
      </c>
      <c r="W4770" t="s">
        <v>1739</v>
      </c>
    </row>
    <row r="4771" spans="16:23" x14ac:dyDescent="0.2">
      <c r="P4771" s="286">
        <v>44031.125</v>
      </c>
      <c r="Q4771">
        <v>279.77083333333337</v>
      </c>
      <c r="S4771" s="286">
        <v>44624.208333333336</v>
      </c>
      <c r="T4771" s="461">
        <v>5.1177349999999997</v>
      </c>
      <c r="V4771" s="286">
        <v>45107.708333333336</v>
      </c>
      <c r="W4771" t="s">
        <v>1739</v>
      </c>
    </row>
    <row r="4772" spans="16:23" x14ac:dyDescent="0.2">
      <c r="P4772" s="286">
        <v>44031.166666666664</v>
      </c>
      <c r="Q4772">
        <v>26.672333333333338</v>
      </c>
      <c r="S4772" s="286">
        <v>44624.25</v>
      </c>
      <c r="T4772" s="461">
        <v>5.4242109999999997</v>
      </c>
      <c r="V4772" s="286">
        <v>45107.75</v>
      </c>
      <c r="W4772" t="s">
        <v>1739</v>
      </c>
    </row>
    <row r="4773" spans="16:23" x14ac:dyDescent="0.2">
      <c r="P4773" s="286">
        <v>44031.208333333336</v>
      </c>
      <c r="Q4773">
        <v>17.912500000000005</v>
      </c>
      <c r="S4773" s="286">
        <v>44624.291666666664</v>
      </c>
      <c r="T4773" s="461">
        <v>5.6368289999999996</v>
      </c>
      <c r="V4773" s="286">
        <v>45107.791666666664</v>
      </c>
      <c r="W4773" t="s">
        <v>1739</v>
      </c>
    </row>
    <row r="4774" spans="16:23" x14ac:dyDescent="0.2">
      <c r="P4774" s="286">
        <v>44031.25</v>
      </c>
      <c r="Q4774">
        <v>15.42333333333333</v>
      </c>
      <c r="S4774" s="286">
        <v>44624.333333333336</v>
      </c>
      <c r="T4774" s="461">
        <v>5.8333969999999997</v>
      </c>
      <c r="V4774" s="286">
        <v>45107.833333333336</v>
      </c>
      <c r="W4774" t="s">
        <v>1739</v>
      </c>
    </row>
    <row r="4775" spans="16:23" x14ac:dyDescent="0.2">
      <c r="P4775" s="286">
        <v>44031.291666666664</v>
      </c>
      <c r="Q4775">
        <v>14.109333333333334</v>
      </c>
      <c r="S4775" s="286">
        <v>44624.375</v>
      </c>
      <c r="T4775" s="461">
        <v>5.9676720000000003</v>
      </c>
      <c r="V4775" s="286">
        <v>45107.875</v>
      </c>
      <c r="W4775" t="s">
        <v>1739</v>
      </c>
    </row>
    <row r="4776" spans="16:23" x14ac:dyDescent="0.2">
      <c r="P4776" s="286">
        <v>44031.333333333336</v>
      </c>
      <c r="Q4776">
        <v>13.584833333333336</v>
      </c>
      <c r="S4776" s="286">
        <v>44624.416666666664</v>
      </c>
      <c r="T4776" s="461">
        <v>5.1608070000000001</v>
      </c>
      <c r="V4776" s="286">
        <v>45108.291666666664</v>
      </c>
      <c r="W4776" t="s">
        <v>1739</v>
      </c>
    </row>
    <row r="4777" spans="16:23" x14ac:dyDescent="0.2">
      <c r="P4777" s="286">
        <v>44031.375</v>
      </c>
      <c r="Q4777">
        <v>13.039333333333335</v>
      </c>
      <c r="S4777" s="286">
        <v>44624.458333333336</v>
      </c>
      <c r="T4777" s="461">
        <v>0.5239009</v>
      </c>
      <c r="V4777" s="286">
        <v>45108.333333333336</v>
      </c>
      <c r="W4777" t="s">
        <v>1739</v>
      </c>
    </row>
    <row r="4778" spans="16:23" x14ac:dyDescent="0.2">
      <c r="P4778" s="286">
        <v>44031.416666666664</v>
      </c>
      <c r="Q4778">
        <v>9.6921666666666635</v>
      </c>
      <c r="S4778" s="286">
        <v>44624.5</v>
      </c>
      <c r="T4778" s="461">
        <v>5.7408609999999998</v>
      </c>
      <c r="V4778" s="286">
        <v>45108.375</v>
      </c>
      <c r="W4778" t="s">
        <v>1739</v>
      </c>
    </row>
    <row r="4779" spans="16:23" x14ac:dyDescent="0.2">
      <c r="P4779" s="286">
        <v>44031.458333333336</v>
      </c>
      <c r="Q4779">
        <v>12.78</v>
      </c>
      <c r="S4779" s="286">
        <v>44624.541666666664</v>
      </c>
      <c r="T4779" s="461">
        <v>24.040150000000001</v>
      </c>
      <c r="V4779" s="286">
        <v>45108.416666666664</v>
      </c>
      <c r="W4779" t="s">
        <v>1739</v>
      </c>
    </row>
    <row r="4780" spans="16:23" x14ac:dyDescent="0.2">
      <c r="P4780" s="286">
        <v>44031.5</v>
      </c>
      <c r="Q4780">
        <v>13.375333333333334</v>
      </c>
      <c r="S4780" s="286">
        <v>44624.583333333336</v>
      </c>
      <c r="T4780" s="461">
        <v>5.0436620000000003</v>
      </c>
      <c r="V4780" s="286">
        <v>45108.458333333336</v>
      </c>
      <c r="W4780" t="s">
        <v>1739</v>
      </c>
    </row>
    <row r="4781" spans="16:23" x14ac:dyDescent="0.2">
      <c r="P4781" s="286">
        <v>44031.541666666664</v>
      </c>
      <c r="Q4781">
        <v>9.6541666666666668</v>
      </c>
      <c r="S4781" s="286">
        <v>44624.625</v>
      </c>
      <c r="T4781" s="461">
        <v>3.8869150000000001</v>
      </c>
      <c r="V4781" s="286">
        <v>45108.5</v>
      </c>
      <c r="W4781" t="s">
        <v>1739</v>
      </c>
    </row>
    <row r="4782" spans="16:23" x14ac:dyDescent="0.2">
      <c r="P4782" s="286">
        <v>44031.583333333336</v>
      </c>
      <c r="Q4782">
        <v>3.6736666666666671</v>
      </c>
      <c r="S4782" s="286">
        <v>44624.666666666664</v>
      </c>
      <c r="T4782" s="461">
        <v>4.5945770000000001</v>
      </c>
      <c r="V4782" s="286">
        <v>45108.541666666664</v>
      </c>
      <c r="W4782" t="s">
        <v>1739</v>
      </c>
    </row>
    <row r="4783" spans="16:23" x14ac:dyDescent="0.2">
      <c r="P4783" s="286">
        <v>44031.625</v>
      </c>
      <c r="Q4783">
        <v>11.057499999999999</v>
      </c>
      <c r="S4783" s="286">
        <v>44624.708333333336</v>
      </c>
      <c r="T4783" s="461">
        <v>4.6181340000000004</v>
      </c>
      <c r="V4783" s="286">
        <v>45108.583333333336</v>
      </c>
      <c r="W4783" t="s">
        <v>1739</v>
      </c>
    </row>
    <row r="4784" spans="16:23" x14ac:dyDescent="0.2">
      <c r="P4784" s="286">
        <v>44031.666666666664</v>
      </c>
      <c r="Q4784">
        <v>10.269333333333332</v>
      </c>
      <c r="S4784" s="286">
        <v>44624.75</v>
      </c>
      <c r="T4784" s="461">
        <v>5.6205150000000001</v>
      </c>
      <c r="V4784" s="286">
        <v>45108.625</v>
      </c>
      <c r="W4784" t="s">
        <v>1739</v>
      </c>
    </row>
    <row r="4785" spans="16:23" x14ac:dyDescent="0.2">
      <c r="P4785" s="286">
        <v>44031.708333333336</v>
      </c>
      <c r="Q4785">
        <v>8.9703333333333326</v>
      </c>
      <c r="S4785" s="286">
        <v>44624.791666666664</v>
      </c>
      <c r="T4785" s="461">
        <v>4.5220019999999996</v>
      </c>
      <c r="V4785" s="286">
        <v>45108.666666666664</v>
      </c>
      <c r="W4785" t="s">
        <v>1739</v>
      </c>
    </row>
    <row r="4786" spans="16:23" x14ac:dyDescent="0.2">
      <c r="P4786" s="286">
        <v>44031.75</v>
      </c>
      <c r="Q4786">
        <v>3.7621666666666678</v>
      </c>
      <c r="S4786" s="286">
        <v>44624.833333333336</v>
      </c>
      <c r="T4786" s="461">
        <v>0.43613099999999999</v>
      </c>
      <c r="V4786" s="286">
        <v>45108.708333333336</v>
      </c>
      <c r="W4786" t="s">
        <v>1739</v>
      </c>
    </row>
    <row r="4787" spans="16:23" x14ac:dyDescent="0.2">
      <c r="P4787" s="286">
        <v>44031.791666666664</v>
      </c>
      <c r="Q4787">
        <v>9.309333333333333</v>
      </c>
      <c r="S4787" s="286">
        <v>44624.875</v>
      </c>
      <c r="T4787" s="461">
        <v>4.8190289999999996</v>
      </c>
      <c r="V4787" s="286">
        <v>45108.75</v>
      </c>
      <c r="W4787" t="s">
        <v>1739</v>
      </c>
    </row>
    <row r="4788" spans="16:23" x14ac:dyDescent="0.2">
      <c r="P4788" s="286">
        <v>44031.833333333336</v>
      </c>
      <c r="Q4788">
        <v>10.093166666666665</v>
      </c>
      <c r="S4788" s="286">
        <v>44624.916666666664</v>
      </c>
      <c r="T4788" s="461">
        <v>4.5368760000000004</v>
      </c>
      <c r="V4788" s="286">
        <v>45108.791666666664</v>
      </c>
      <c r="W4788" t="s">
        <v>1739</v>
      </c>
    </row>
    <row r="4789" spans="16:23" x14ac:dyDescent="0.2">
      <c r="P4789" s="286">
        <v>44031.875</v>
      </c>
      <c r="Q4789">
        <v>9.4351666666666674</v>
      </c>
      <c r="S4789" s="286">
        <v>44624.958333333336</v>
      </c>
      <c r="T4789" s="461">
        <v>5.0131420000000002</v>
      </c>
      <c r="V4789" s="286">
        <v>45108.833333333336</v>
      </c>
      <c r="W4789" t="s">
        <v>1739</v>
      </c>
    </row>
    <row r="4790" spans="16:23" x14ac:dyDescent="0.2">
      <c r="P4790" s="286">
        <v>44031.916666666664</v>
      </c>
      <c r="Q4790">
        <v>9.1911666666666676</v>
      </c>
      <c r="S4790" s="286">
        <v>44625</v>
      </c>
      <c r="T4790" s="461">
        <v>4.696339</v>
      </c>
      <c r="V4790" s="286">
        <v>45108.875</v>
      </c>
      <c r="W4790" t="s">
        <v>1739</v>
      </c>
    </row>
    <row r="4791" spans="16:23" x14ac:dyDescent="0.2">
      <c r="P4791" s="286">
        <v>44031.958333333336</v>
      </c>
      <c r="Q4791">
        <v>8.492166666666666</v>
      </c>
      <c r="S4791" s="286">
        <v>44625.041666666664</v>
      </c>
      <c r="T4791" s="461">
        <v>3.985751</v>
      </c>
      <c r="V4791" s="286">
        <v>45109.291666666664</v>
      </c>
      <c r="W4791" t="s">
        <v>1739</v>
      </c>
    </row>
    <row r="4792" spans="16:23" x14ac:dyDescent="0.2">
      <c r="P4792" s="286">
        <v>44032</v>
      </c>
      <c r="Q4792">
        <v>8.1708333333333325</v>
      </c>
      <c r="S4792" s="286">
        <v>44625.083333333336</v>
      </c>
      <c r="T4792" s="461">
        <v>4.0301720000000003</v>
      </c>
      <c r="V4792" s="286">
        <v>45109.333333333336</v>
      </c>
      <c r="W4792" t="s">
        <v>1739</v>
      </c>
    </row>
    <row r="4793" spans="16:23" x14ac:dyDescent="0.2">
      <c r="P4793" s="286">
        <v>44032.041666666664</v>
      </c>
      <c r="Q4793">
        <v>8.5256666666666678</v>
      </c>
      <c r="S4793" s="286">
        <v>44625.125</v>
      </c>
      <c r="T4793" s="461">
        <v>0</v>
      </c>
      <c r="V4793" s="286">
        <v>45109.375</v>
      </c>
      <c r="W4793" t="s">
        <v>1739</v>
      </c>
    </row>
    <row r="4794" spans="16:23" x14ac:dyDescent="0.2">
      <c r="P4794" s="286">
        <v>44032.083333333336</v>
      </c>
      <c r="Q4794">
        <v>9.0511666666666688</v>
      </c>
      <c r="S4794" s="286">
        <v>44625.166666666664</v>
      </c>
      <c r="T4794" s="461">
        <v>3.640123</v>
      </c>
      <c r="V4794" s="286">
        <v>45109.416666666664</v>
      </c>
      <c r="W4794" t="s">
        <v>1739</v>
      </c>
    </row>
    <row r="4795" spans="16:23" x14ac:dyDescent="0.2">
      <c r="P4795" s="286">
        <v>44032.125</v>
      </c>
      <c r="Q4795">
        <v>301.05416666666656</v>
      </c>
      <c r="S4795" s="286">
        <v>44625.208333333336</v>
      </c>
      <c r="T4795" s="461">
        <v>1.04409</v>
      </c>
      <c r="V4795" s="286">
        <v>45109.458333333336</v>
      </c>
      <c r="W4795" t="s">
        <v>1739</v>
      </c>
    </row>
    <row r="4796" spans="16:23" x14ac:dyDescent="0.2">
      <c r="P4796" s="286">
        <v>44032.166666666664</v>
      </c>
      <c r="Q4796">
        <v>25.313000000000002</v>
      </c>
      <c r="S4796" s="286">
        <v>44625.25</v>
      </c>
      <c r="T4796" s="461">
        <v>5.0339039999999997</v>
      </c>
      <c r="V4796" s="286">
        <v>45109.5</v>
      </c>
      <c r="W4796" t="s">
        <v>1739</v>
      </c>
    </row>
    <row r="4797" spans="16:23" x14ac:dyDescent="0.2">
      <c r="P4797" s="286">
        <v>44032.208333333336</v>
      </c>
      <c r="Q4797">
        <v>15.809166666666664</v>
      </c>
      <c r="S4797" s="286">
        <v>44625.291666666664</v>
      </c>
      <c r="T4797" s="461">
        <v>3.8117920000000001</v>
      </c>
      <c r="V4797" s="286">
        <v>45109.541666666664</v>
      </c>
      <c r="W4797" t="s">
        <v>1739</v>
      </c>
    </row>
    <row r="4798" spans="16:23" x14ac:dyDescent="0.2">
      <c r="P4798" s="286">
        <v>44032.25</v>
      </c>
      <c r="Q4798">
        <v>41.313833333333335</v>
      </c>
      <c r="S4798" s="286">
        <v>44625.333333333336</v>
      </c>
      <c r="T4798" s="461">
        <v>11.94234</v>
      </c>
      <c r="V4798" s="286">
        <v>45109.583333333336</v>
      </c>
      <c r="W4798" t="s">
        <v>1739</v>
      </c>
    </row>
    <row r="4799" spans="16:23" x14ac:dyDescent="0.2">
      <c r="P4799" s="286">
        <v>44032.291666666664</v>
      </c>
      <c r="Q4799">
        <v>211.58249999999992</v>
      </c>
      <c r="S4799" s="286">
        <v>44625.375</v>
      </c>
      <c r="T4799" s="461">
        <v>3.0948910000000001</v>
      </c>
      <c r="V4799" s="286">
        <v>45109.625</v>
      </c>
      <c r="W4799" t="s">
        <v>1739</v>
      </c>
    </row>
    <row r="4800" spans="16:23" x14ac:dyDescent="0.2">
      <c r="P4800" s="286">
        <v>44032.333333333336</v>
      </c>
      <c r="Q4800">
        <v>154.76516666666669</v>
      </c>
      <c r="S4800" s="286">
        <v>44625.416666666664</v>
      </c>
      <c r="T4800" s="461">
        <v>2.870619</v>
      </c>
      <c r="V4800" s="286">
        <v>45109.666666666664</v>
      </c>
      <c r="W4800" t="s">
        <v>1739</v>
      </c>
    </row>
    <row r="4801" spans="16:23" x14ac:dyDescent="0.2">
      <c r="P4801" s="286">
        <v>44032.375</v>
      </c>
      <c r="Q4801">
        <v>119.20566666666667</v>
      </c>
      <c r="S4801" s="286">
        <v>44625.458333333336</v>
      </c>
      <c r="T4801" s="461">
        <v>2.9249369999999999</v>
      </c>
      <c r="V4801" s="286">
        <v>45109.708333333336</v>
      </c>
      <c r="W4801" t="s">
        <v>1739</v>
      </c>
    </row>
    <row r="4802" spans="16:23" x14ac:dyDescent="0.2">
      <c r="P4802" s="286">
        <v>44032.416666666664</v>
      </c>
      <c r="Q4802">
        <v>190.64483333333334</v>
      </c>
      <c r="S4802" s="286">
        <v>44625.5</v>
      </c>
      <c r="T4802" s="461">
        <v>3.715195</v>
      </c>
      <c r="V4802" s="286">
        <v>45109.75</v>
      </c>
      <c r="W4802" t="s">
        <v>1739</v>
      </c>
    </row>
    <row r="4803" spans="16:23" x14ac:dyDescent="0.2">
      <c r="P4803" s="286">
        <v>44032.458333333336</v>
      </c>
      <c r="Q4803">
        <v>131.65550000000002</v>
      </c>
      <c r="S4803" s="286">
        <v>44625.541666666664</v>
      </c>
      <c r="T4803" s="461">
        <v>4.0105919999999999</v>
      </c>
      <c r="V4803" s="286">
        <v>45109.791666666664</v>
      </c>
      <c r="W4803" t="s">
        <v>1739</v>
      </c>
    </row>
    <row r="4804" spans="16:23" x14ac:dyDescent="0.2">
      <c r="P4804" s="286">
        <v>44032.5</v>
      </c>
      <c r="Q4804">
        <v>142.15716666666668</v>
      </c>
      <c r="S4804" s="286">
        <v>44625.583333333336</v>
      </c>
      <c r="T4804" s="461">
        <v>3.1543649999999999</v>
      </c>
      <c r="V4804" s="286">
        <v>45109.833333333336</v>
      </c>
      <c r="W4804" t="s">
        <v>1739</v>
      </c>
    </row>
    <row r="4805" spans="16:23" x14ac:dyDescent="0.2">
      <c r="P4805" s="286">
        <v>44032.541666666664</v>
      </c>
      <c r="Q4805">
        <v>155.22450000000006</v>
      </c>
      <c r="S4805" s="286">
        <v>44625.625</v>
      </c>
      <c r="T4805" s="461">
        <v>4.0119660000000001</v>
      </c>
      <c r="V4805" s="286">
        <v>45109.875</v>
      </c>
      <c r="W4805" t="s">
        <v>1739</v>
      </c>
    </row>
    <row r="4806" spans="16:23" x14ac:dyDescent="0.2">
      <c r="P4806" s="286">
        <v>44032.583333333336</v>
      </c>
      <c r="Q4806">
        <v>200.20783333333335</v>
      </c>
      <c r="S4806" s="286">
        <v>44625.666666666664</v>
      </c>
      <c r="T4806" s="461">
        <v>3.8080020000000001</v>
      </c>
      <c r="V4806" s="286">
        <v>45110.291666666664</v>
      </c>
      <c r="W4806" t="s">
        <v>1739</v>
      </c>
    </row>
    <row r="4807" spans="16:23" x14ac:dyDescent="0.2">
      <c r="P4807" s="286">
        <v>44032.625</v>
      </c>
      <c r="Q4807">
        <v>161.02983333333336</v>
      </c>
      <c r="S4807" s="286">
        <v>44625.708333333336</v>
      </c>
      <c r="T4807" s="461">
        <v>4.3518549999999996</v>
      </c>
      <c r="V4807" s="286">
        <v>45110.333333333336</v>
      </c>
      <c r="W4807" t="s">
        <v>1739</v>
      </c>
    </row>
    <row r="4808" spans="16:23" x14ac:dyDescent="0.2">
      <c r="P4808" s="286">
        <v>44032.666666666664</v>
      </c>
      <c r="Q4808">
        <v>56.961499999999994</v>
      </c>
      <c r="S4808" s="286">
        <v>44625.75</v>
      </c>
      <c r="T4808" s="461">
        <v>4.4581989999999996</v>
      </c>
      <c r="V4808" s="286">
        <v>45110.375</v>
      </c>
      <c r="W4808" t="s">
        <v>1739</v>
      </c>
    </row>
    <row r="4809" spans="16:23" x14ac:dyDescent="0.2">
      <c r="P4809" s="286">
        <v>44032.708333333336</v>
      </c>
      <c r="Q4809">
        <v>37.119333333333337</v>
      </c>
      <c r="S4809" s="286">
        <v>44625.791666666664</v>
      </c>
      <c r="T4809" s="461">
        <v>4.0908509999999998</v>
      </c>
      <c r="V4809" s="286">
        <v>45110.416666666664</v>
      </c>
      <c r="W4809" t="s">
        <v>1739</v>
      </c>
    </row>
    <row r="4810" spans="16:23" x14ac:dyDescent="0.2">
      <c r="P4810" s="286">
        <v>44032.75</v>
      </c>
      <c r="Q4810">
        <v>42.555999999999997</v>
      </c>
      <c r="S4810" s="286">
        <v>44625.833333333336</v>
      </c>
      <c r="T4810" s="461">
        <v>3.7223860000000002</v>
      </c>
      <c r="V4810" s="286">
        <v>45110.458333333336</v>
      </c>
      <c r="W4810" t="s">
        <v>1739</v>
      </c>
    </row>
    <row r="4811" spans="16:23" x14ac:dyDescent="0.2">
      <c r="P4811" s="286">
        <v>44032.791666666664</v>
      </c>
      <c r="Q4811">
        <v>38.737999999999985</v>
      </c>
      <c r="S4811" s="286">
        <v>44625.875</v>
      </c>
      <c r="T4811" s="461">
        <v>2.4809000000000001E-2</v>
      </c>
      <c r="V4811" s="286">
        <v>45110.5</v>
      </c>
      <c r="W4811" t="s">
        <v>1739</v>
      </c>
    </row>
    <row r="4812" spans="16:23" x14ac:dyDescent="0.2">
      <c r="P4812" s="286">
        <v>44032.833333333336</v>
      </c>
      <c r="Q4812">
        <v>46.011666666666663</v>
      </c>
      <c r="S4812" s="286">
        <v>44625.916666666664</v>
      </c>
      <c r="T4812" s="461">
        <v>2.921195</v>
      </c>
      <c r="V4812" s="286">
        <v>45110.541666666664</v>
      </c>
      <c r="W4812" t="s">
        <v>1739</v>
      </c>
    </row>
    <row r="4813" spans="16:23" x14ac:dyDescent="0.2">
      <c r="P4813" s="286">
        <v>44032.875</v>
      </c>
      <c r="Q4813">
        <v>129.53616666666667</v>
      </c>
      <c r="S4813" s="286">
        <v>44625.958333333336</v>
      </c>
      <c r="T4813" s="461">
        <v>2.87419</v>
      </c>
      <c r="V4813" s="286">
        <v>45110.583333333336</v>
      </c>
      <c r="W4813" t="s">
        <v>1739</v>
      </c>
    </row>
    <row r="4814" spans="16:23" x14ac:dyDescent="0.2">
      <c r="P4814" s="286">
        <v>44032.916666666664</v>
      </c>
      <c r="Q4814">
        <v>163.32049999999998</v>
      </c>
      <c r="S4814" s="286">
        <v>44626</v>
      </c>
      <c r="T4814" s="461">
        <v>3.5914790000000001</v>
      </c>
      <c r="V4814" s="286">
        <v>45110.625</v>
      </c>
      <c r="W4814" t="s">
        <v>1739</v>
      </c>
    </row>
    <row r="4815" spans="16:23" x14ac:dyDescent="0.2">
      <c r="P4815" s="286">
        <v>44032.958333333336</v>
      </c>
      <c r="Q4815">
        <v>453.13</v>
      </c>
      <c r="S4815" s="286">
        <v>44626.041666666664</v>
      </c>
      <c r="T4815" s="461">
        <v>2.7178580000000001</v>
      </c>
      <c r="V4815" s="286">
        <v>45110.666666666664</v>
      </c>
      <c r="W4815" t="s">
        <v>1739</v>
      </c>
    </row>
    <row r="4816" spans="16:23" x14ac:dyDescent="0.2">
      <c r="P4816" s="286">
        <v>44033</v>
      </c>
      <c r="Q4816">
        <v>142.24449999999996</v>
      </c>
      <c r="S4816" s="286">
        <v>44626.083333333336</v>
      </c>
      <c r="T4816" s="461">
        <v>10.311769999999999</v>
      </c>
      <c r="V4816" s="286">
        <v>45110.708333333336</v>
      </c>
      <c r="W4816" t="s">
        <v>1739</v>
      </c>
    </row>
    <row r="4817" spans="16:23" x14ac:dyDescent="0.2">
      <c r="P4817" s="286">
        <v>44033.041666666664</v>
      </c>
      <c r="Q4817">
        <v>93.886166666666682</v>
      </c>
      <c r="S4817" s="286">
        <v>44626.125</v>
      </c>
      <c r="T4817" s="461">
        <v>11.20923</v>
      </c>
      <c r="V4817" s="286">
        <v>45110.75</v>
      </c>
      <c r="W4817" t="s">
        <v>1739</v>
      </c>
    </row>
    <row r="4818" spans="16:23" x14ac:dyDescent="0.2">
      <c r="P4818" s="286">
        <v>44033.083333333336</v>
      </c>
      <c r="Q4818">
        <v>111.68233333333332</v>
      </c>
      <c r="S4818" s="286">
        <v>44626.166666666664</v>
      </c>
      <c r="T4818" s="461">
        <v>1.9313910000000001</v>
      </c>
      <c r="V4818" s="286">
        <v>45110.791666666664</v>
      </c>
      <c r="W4818" t="s">
        <v>1739</v>
      </c>
    </row>
    <row r="4819" spans="16:23" x14ac:dyDescent="0.2">
      <c r="P4819" s="286">
        <v>44033.125</v>
      </c>
      <c r="Q4819">
        <v>320.35083333333336</v>
      </c>
      <c r="S4819" s="286">
        <v>44626.208333333336</v>
      </c>
      <c r="T4819" s="461">
        <v>8.4745450000000009</v>
      </c>
      <c r="V4819" s="286">
        <v>45110.833333333336</v>
      </c>
      <c r="W4819" t="s">
        <v>1739</v>
      </c>
    </row>
    <row r="4820" spans="16:23" x14ac:dyDescent="0.2">
      <c r="P4820" s="286">
        <v>44033.166666666664</v>
      </c>
      <c r="Q4820">
        <v>30.043666666666674</v>
      </c>
      <c r="S4820" s="286">
        <v>44626.25</v>
      </c>
      <c r="T4820" s="461">
        <v>3.1320420000000002</v>
      </c>
      <c r="V4820" s="286">
        <v>45110.875</v>
      </c>
      <c r="W4820" t="s">
        <v>1739</v>
      </c>
    </row>
    <row r="4821" spans="16:23" x14ac:dyDescent="0.2">
      <c r="P4821" s="286">
        <v>44033.208333333336</v>
      </c>
      <c r="Q4821">
        <v>20.87016666666667</v>
      </c>
      <c r="S4821" s="286">
        <v>44626.291666666664</v>
      </c>
      <c r="T4821" s="461">
        <v>2.7041080000000002</v>
      </c>
      <c r="V4821" s="286">
        <v>45111.291666666664</v>
      </c>
      <c r="W4821" t="s">
        <v>1739</v>
      </c>
    </row>
    <row r="4822" spans="16:23" x14ac:dyDescent="0.2">
      <c r="P4822" s="286">
        <v>44033.25</v>
      </c>
      <c r="Q4822">
        <v>39.904999999999994</v>
      </c>
      <c r="S4822" s="286">
        <v>44626.333333333336</v>
      </c>
      <c r="T4822" s="461">
        <v>3.4287969999999999</v>
      </c>
      <c r="V4822" s="286">
        <v>45111.333333333336</v>
      </c>
      <c r="W4822" t="s">
        <v>1739</v>
      </c>
    </row>
    <row r="4823" spans="16:23" x14ac:dyDescent="0.2">
      <c r="P4823" s="286">
        <v>44033.291666666664</v>
      </c>
      <c r="Q4823">
        <v>217.32666666666668</v>
      </c>
      <c r="S4823" s="286">
        <v>44626.375</v>
      </c>
      <c r="T4823" s="461">
        <v>11.84215</v>
      </c>
      <c r="V4823" s="286">
        <v>45111.375</v>
      </c>
      <c r="W4823" t="s">
        <v>1739</v>
      </c>
    </row>
    <row r="4824" spans="16:23" x14ac:dyDescent="0.2">
      <c r="P4824" s="286">
        <v>44033.333333333336</v>
      </c>
      <c r="Q4824">
        <v>71.021166666666659</v>
      </c>
      <c r="S4824" s="286">
        <v>44626.416666666664</v>
      </c>
      <c r="T4824" s="461">
        <v>3.6925129999999999</v>
      </c>
      <c r="V4824" s="286">
        <v>45111.416666666664</v>
      </c>
      <c r="W4824" t="s">
        <v>1739</v>
      </c>
    </row>
    <row r="4825" spans="16:23" x14ac:dyDescent="0.2">
      <c r="P4825" s="286">
        <v>44033.375</v>
      </c>
      <c r="Q4825">
        <v>64.9285</v>
      </c>
      <c r="S4825" s="286">
        <v>44626.458333333336</v>
      </c>
      <c r="T4825" s="461">
        <v>4.0000479999999996</v>
      </c>
      <c r="V4825" s="286">
        <v>45111.458333333336</v>
      </c>
      <c r="W4825" t="s">
        <v>1739</v>
      </c>
    </row>
    <row r="4826" spans="16:23" x14ac:dyDescent="0.2">
      <c r="P4826" s="286">
        <v>44033.416666666664</v>
      </c>
      <c r="Q4826">
        <v>57.579499999999989</v>
      </c>
      <c r="S4826" s="286">
        <v>44626.5</v>
      </c>
      <c r="T4826" s="461">
        <v>3.7728489999999999</v>
      </c>
      <c r="V4826" s="286">
        <v>45111.5</v>
      </c>
      <c r="W4826" t="s">
        <v>1739</v>
      </c>
    </row>
    <row r="4827" spans="16:23" x14ac:dyDescent="0.2">
      <c r="P4827" s="286">
        <v>44033.458333333336</v>
      </c>
      <c r="Q4827">
        <v>104.44849999999998</v>
      </c>
      <c r="S4827" s="286">
        <v>44626.541666666664</v>
      </c>
      <c r="T4827" s="461">
        <v>4.4318270000000002</v>
      </c>
      <c r="V4827" s="286">
        <v>45111.541666666664</v>
      </c>
      <c r="W4827" t="s">
        <v>1739</v>
      </c>
    </row>
    <row r="4828" spans="16:23" x14ac:dyDescent="0.2">
      <c r="P4828" s="286">
        <v>44033.5</v>
      </c>
      <c r="Q4828">
        <v>59.552666666666639</v>
      </c>
      <c r="S4828" s="286">
        <v>44626.583333333336</v>
      </c>
      <c r="T4828" s="461">
        <v>6.3513700000000002</v>
      </c>
      <c r="V4828" s="286">
        <v>45111.583333333336</v>
      </c>
      <c r="W4828" t="s">
        <v>1739</v>
      </c>
    </row>
    <row r="4829" spans="16:23" x14ac:dyDescent="0.2">
      <c r="P4829" s="286">
        <v>44033.541666666664</v>
      </c>
      <c r="Q4829">
        <v>78.654333333333312</v>
      </c>
      <c r="S4829" s="286">
        <v>44626.625</v>
      </c>
      <c r="T4829" s="461">
        <v>4.7109740000000002</v>
      </c>
      <c r="V4829" s="286">
        <v>45111.625</v>
      </c>
      <c r="W4829" t="s">
        <v>1739</v>
      </c>
    </row>
    <row r="4830" spans="16:23" x14ac:dyDescent="0.2">
      <c r="P4830" s="286">
        <v>44033.583333333336</v>
      </c>
      <c r="Q4830">
        <v>74.554333333333346</v>
      </c>
      <c r="S4830" s="286">
        <v>44626.666666666664</v>
      </c>
      <c r="T4830" s="461">
        <v>17.18336</v>
      </c>
      <c r="V4830" s="286">
        <v>45111.666666666664</v>
      </c>
      <c r="W4830" t="s">
        <v>1739</v>
      </c>
    </row>
    <row r="4831" spans="16:23" x14ac:dyDescent="0.2">
      <c r="P4831" s="286">
        <v>44033.625</v>
      </c>
      <c r="Q4831">
        <v>87.881000000000029</v>
      </c>
      <c r="S4831" s="286">
        <v>44626.708333333336</v>
      </c>
      <c r="T4831" s="461">
        <v>3.9493200000000002</v>
      </c>
      <c r="V4831" s="286">
        <v>45111.708333333336</v>
      </c>
      <c r="W4831" t="s">
        <v>1739</v>
      </c>
    </row>
    <row r="4832" spans="16:23" x14ac:dyDescent="0.2">
      <c r="P4832" s="286">
        <v>44033.666666666664</v>
      </c>
      <c r="Q4832">
        <v>109.62150000000003</v>
      </c>
      <c r="S4832" s="286">
        <v>44626.75</v>
      </c>
      <c r="T4832" s="461">
        <v>0</v>
      </c>
      <c r="V4832" s="286">
        <v>45111.75</v>
      </c>
      <c r="W4832" t="s">
        <v>1739</v>
      </c>
    </row>
    <row r="4833" spans="16:23" x14ac:dyDescent="0.2">
      <c r="P4833" s="286">
        <v>44033.708333333336</v>
      </c>
      <c r="Q4833">
        <v>127.4048333333333</v>
      </c>
      <c r="S4833" s="286">
        <v>44626.791666666664</v>
      </c>
      <c r="T4833" s="461">
        <v>11.957789999999999</v>
      </c>
      <c r="V4833" s="286">
        <v>45111.791666666664</v>
      </c>
      <c r="W4833" t="s">
        <v>1739</v>
      </c>
    </row>
    <row r="4834" spans="16:23" x14ac:dyDescent="0.2">
      <c r="P4834" s="286">
        <v>44033.75</v>
      </c>
      <c r="Q4834">
        <v>96.545333333333389</v>
      </c>
      <c r="S4834" s="286">
        <v>44626.833333333336</v>
      </c>
      <c r="T4834" s="461">
        <v>3.7021739999999999</v>
      </c>
      <c r="V4834" s="286">
        <v>45111.833333333336</v>
      </c>
      <c r="W4834" t="s">
        <v>1739</v>
      </c>
    </row>
    <row r="4835" spans="16:23" x14ac:dyDescent="0.2">
      <c r="P4835" s="286">
        <v>44033.791666666664</v>
      </c>
      <c r="Q4835">
        <v>58.846500000000006</v>
      </c>
      <c r="S4835" s="286">
        <v>44626.875</v>
      </c>
      <c r="T4835" s="461">
        <v>4.3119129999999997</v>
      </c>
      <c r="V4835" s="286">
        <v>45111.875</v>
      </c>
      <c r="W4835" t="s">
        <v>1739</v>
      </c>
    </row>
    <row r="4836" spans="16:23" x14ac:dyDescent="0.2">
      <c r="P4836" s="286">
        <v>44033.833333333336</v>
      </c>
      <c r="Q4836">
        <v>115.75949999999999</v>
      </c>
      <c r="S4836" s="286">
        <v>44626.916666666664</v>
      </c>
      <c r="T4836" s="461">
        <v>2.4110109999999998</v>
      </c>
      <c r="V4836" s="286">
        <v>45112.291666666664</v>
      </c>
      <c r="W4836" t="s">
        <v>1739</v>
      </c>
    </row>
    <row r="4837" spans="16:23" x14ac:dyDescent="0.2">
      <c r="P4837" s="286">
        <v>44033.875</v>
      </c>
      <c r="Q4837">
        <v>96.429333333333304</v>
      </c>
      <c r="S4837" s="286">
        <v>44626.958333333336</v>
      </c>
      <c r="T4837" s="461">
        <v>7.8019860000000003</v>
      </c>
      <c r="V4837" s="286">
        <v>45112.333333333336</v>
      </c>
      <c r="W4837" t="s">
        <v>1739</v>
      </c>
    </row>
    <row r="4838" spans="16:23" x14ac:dyDescent="0.2">
      <c r="P4838" s="286">
        <v>44033.916666666664</v>
      </c>
      <c r="Q4838">
        <v>12.436499999999997</v>
      </c>
      <c r="S4838" s="286">
        <v>44627</v>
      </c>
      <c r="T4838" s="461">
        <v>3.1155439999999999</v>
      </c>
      <c r="V4838" s="286">
        <v>45112.375</v>
      </c>
      <c r="W4838" t="s">
        <v>1739</v>
      </c>
    </row>
    <row r="4839" spans="16:23" x14ac:dyDescent="0.2">
      <c r="P4839" s="286">
        <v>44033.958333333336</v>
      </c>
      <c r="Q4839">
        <v>8.7654999999999976</v>
      </c>
      <c r="S4839" s="286">
        <v>44627.041666666664</v>
      </c>
      <c r="T4839" s="461">
        <v>1.8561209999999999</v>
      </c>
      <c r="V4839" s="286">
        <v>45112.416666666664</v>
      </c>
      <c r="W4839" t="s">
        <v>1739</v>
      </c>
    </row>
    <row r="4840" spans="16:23" x14ac:dyDescent="0.2">
      <c r="P4840" s="286">
        <v>44034</v>
      </c>
      <c r="Q4840">
        <v>28.310166666666667</v>
      </c>
      <c r="S4840" s="286">
        <v>44627.083333333336</v>
      </c>
      <c r="T4840" s="461">
        <v>2.5118529999999999</v>
      </c>
      <c r="V4840" s="286">
        <v>45112.458333333336</v>
      </c>
      <c r="W4840" t="s">
        <v>1739</v>
      </c>
    </row>
    <row r="4841" spans="16:23" x14ac:dyDescent="0.2">
      <c r="P4841" s="286">
        <v>44034.041666666664</v>
      </c>
      <c r="Q4841">
        <v>8.9481666666666673</v>
      </c>
      <c r="S4841" s="286">
        <v>44627.125</v>
      </c>
      <c r="T4841" s="461">
        <v>2.9208020000000001</v>
      </c>
      <c r="V4841" s="286">
        <v>45112.5</v>
      </c>
      <c r="W4841" t="s">
        <v>1739</v>
      </c>
    </row>
    <row r="4842" spans="16:23" x14ac:dyDescent="0.2">
      <c r="P4842" s="286">
        <v>44034.083333333336</v>
      </c>
      <c r="Q4842">
        <v>7.9438333333333322</v>
      </c>
      <c r="S4842" s="286">
        <v>44627.166666666664</v>
      </c>
      <c r="T4842" s="461">
        <v>2.6758130000000002</v>
      </c>
      <c r="V4842" s="286">
        <v>45112.541666666664</v>
      </c>
      <c r="W4842" t="s">
        <v>1739</v>
      </c>
    </row>
    <row r="4843" spans="16:23" x14ac:dyDescent="0.2">
      <c r="P4843" s="286">
        <v>44034.125</v>
      </c>
      <c r="Q4843">
        <v>310.67116666666669</v>
      </c>
      <c r="S4843" s="286">
        <v>44627.208333333336</v>
      </c>
      <c r="T4843" s="461">
        <v>2.9590869999999998</v>
      </c>
      <c r="V4843" s="286">
        <v>45112.583333333336</v>
      </c>
      <c r="W4843" t="s">
        <v>1739</v>
      </c>
    </row>
    <row r="4844" spans="16:23" x14ac:dyDescent="0.2">
      <c r="P4844" s="286">
        <v>44034.166666666664</v>
      </c>
      <c r="Q4844">
        <v>16.973499999999998</v>
      </c>
      <c r="S4844" s="286">
        <v>44627.25</v>
      </c>
      <c r="T4844" s="461">
        <v>2.6654270000000002</v>
      </c>
      <c r="V4844" s="286">
        <v>45112.625</v>
      </c>
      <c r="W4844" t="s">
        <v>1739</v>
      </c>
    </row>
    <row r="4845" spans="16:23" x14ac:dyDescent="0.2">
      <c r="P4845" s="286">
        <v>44034.208333333336</v>
      </c>
      <c r="Q4845">
        <v>14.766666666666662</v>
      </c>
      <c r="S4845" s="286">
        <v>44627.291666666664</v>
      </c>
      <c r="T4845" s="461">
        <v>2.3581180000000002</v>
      </c>
      <c r="V4845" s="286">
        <v>45112.666666666664</v>
      </c>
      <c r="W4845" t="s">
        <v>1739</v>
      </c>
    </row>
    <row r="4846" spans="16:23" x14ac:dyDescent="0.2">
      <c r="P4846" s="286">
        <v>44034.25</v>
      </c>
      <c r="Q4846">
        <v>12.942499999999997</v>
      </c>
      <c r="S4846" s="286">
        <v>44627.333333333336</v>
      </c>
      <c r="T4846" s="461">
        <v>2.0971440000000001</v>
      </c>
      <c r="V4846" s="286">
        <v>45112.708333333336</v>
      </c>
      <c r="W4846" t="s">
        <v>1739</v>
      </c>
    </row>
    <row r="4847" spans="16:23" x14ac:dyDescent="0.2">
      <c r="P4847" s="286">
        <v>44034.291666666664</v>
      </c>
      <c r="Q4847">
        <v>13.489333333333336</v>
      </c>
      <c r="S4847" s="286">
        <v>44627.375</v>
      </c>
      <c r="T4847" s="461">
        <v>2.272707</v>
      </c>
      <c r="V4847" s="286">
        <v>45112.75</v>
      </c>
      <c r="W4847" t="s">
        <v>1739</v>
      </c>
    </row>
    <row r="4848" spans="16:23" x14ac:dyDescent="0.2">
      <c r="P4848" s="286">
        <v>44034.333333333336</v>
      </c>
      <c r="Q4848">
        <v>14.007333333333328</v>
      </c>
      <c r="S4848" s="286">
        <v>44627.416666666664</v>
      </c>
      <c r="T4848" s="461">
        <v>2.6640950000000001</v>
      </c>
      <c r="V4848" s="286">
        <v>45112.791666666664</v>
      </c>
      <c r="W4848" t="s">
        <v>1739</v>
      </c>
    </row>
    <row r="4849" spans="16:23" x14ac:dyDescent="0.2">
      <c r="P4849" s="286">
        <v>44034.375</v>
      </c>
      <c r="Q4849">
        <v>15.98516666666667</v>
      </c>
      <c r="S4849" s="286">
        <v>44627.458333333336</v>
      </c>
      <c r="T4849" s="461">
        <v>2.6578200000000001</v>
      </c>
      <c r="V4849" s="286">
        <v>45112.833333333336</v>
      </c>
      <c r="W4849" t="s">
        <v>1739</v>
      </c>
    </row>
    <row r="4850" spans="16:23" x14ac:dyDescent="0.2">
      <c r="P4850" s="286">
        <v>44034.416666666664</v>
      </c>
      <c r="Q4850">
        <v>16.387999999999998</v>
      </c>
      <c r="S4850" s="286">
        <v>44627.5</v>
      </c>
      <c r="T4850" s="461">
        <v>301.80590000000001</v>
      </c>
      <c r="V4850" s="286">
        <v>45112.875</v>
      </c>
      <c r="W4850" t="s">
        <v>1739</v>
      </c>
    </row>
    <row r="4851" spans="16:23" x14ac:dyDescent="0.2">
      <c r="P4851" s="286">
        <v>44034.458333333336</v>
      </c>
      <c r="Q4851">
        <v>15.290333333333331</v>
      </c>
      <c r="S4851" s="286">
        <v>44627.541666666664</v>
      </c>
      <c r="T4851" s="461">
        <v>4.9241570000000001</v>
      </c>
      <c r="V4851" s="286">
        <v>45113.291666666664</v>
      </c>
      <c r="W4851" t="s">
        <v>1739</v>
      </c>
    </row>
    <row r="4852" spans="16:23" x14ac:dyDescent="0.2">
      <c r="P4852" s="286">
        <v>44034.5</v>
      </c>
      <c r="Q4852">
        <v>20.177833333333329</v>
      </c>
      <c r="S4852" s="286">
        <v>44627.583333333336</v>
      </c>
      <c r="T4852" s="461">
        <v>15.90939</v>
      </c>
      <c r="V4852" s="286">
        <v>45113.333333333336</v>
      </c>
      <c r="W4852" t="s">
        <v>1739</v>
      </c>
    </row>
    <row r="4853" spans="16:23" x14ac:dyDescent="0.2">
      <c r="P4853" s="286">
        <v>44034.541666666664</v>
      </c>
      <c r="Q4853">
        <v>76.486833333333365</v>
      </c>
      <c r="S4853" s="286">
        <v>44627.625</v>
      </c>
      <c r="T4853" s="461">
        <v>3.8643160000000001</v>
      </c>
      <c r="V4853" s="286">
        <v>45113.375</v>
      </c>
      <c r="W4853" t="s">
        <v>1739</v>
      </c>
    </row>
    <row r="4854" spans="16:23" x14ac:dyDescent="0.2">
      <c r="P4854" s="286">
        <v>44034.583333333336</v>
      </c>
      <c r="Q4854">
        <v>111.79733333333338</v>
      </c>
      <c r="S4854" s="286">
        <v>44627.666666666664</v>
      </c>
      <c r="T4854" s="461">
        <v>13.639799999999999</v>
      </c>
      <c r="V4854" s="286">
        <v>45113.416666666664</v>
      </c>
      <c r="W4854" t="s">
        <v>1739</v>
      </c>
    </row>
    <row r="4855" spans="16:23" x14ac:dyDescent="0.2">
      <c r="P4855" s="286">
        <v>44034.625</v>
      </c>
      <c r="Q4855">
        <v>128.33283333333333</v>
      </c>
      <c r="S4855" s="286">
        <v>44627.708333333336</v>
      </c>
      <c r="T4855" s="461">
        <v>2.506338</v>
      </c>
      <c r="V4855" s="286">
        <v>45113.458333333336</v>
      </c>
      <c r="W4855" t="s">
        <v>1739</v>
      </c>
    </row>
    <row r="4856" spans="16:23" x14ac:dyDescent="0.2">
      <c r="P4856" s="286">
        <v>44034.666666666664</v>
      </c>
      <c r="Q4856">
        <v>150.23700000000002</v>
      </c>
      <c r="S4856" s="286">
        <v>44627.75</v>
      </c>
      <c r="T4856" s="461">
        <v>2.6925699999999999</v>
      </c>
      <c r="V4856" s="286">
        <v>45113.5</v>
      </c>
      <c r="W4856" t="s">
        <v>1739</v>
      </c>
    </row>
    <row r="4857" spans="16:23" x14ac:dyDescent="0.2">
      <c r="P4857" s="286">
        <v>44034.708333333336</v>
      </c>
      <c r="Q4857">
        <v>89.1933333333333</v>
      </c>
      <c r="S4857" s="286">
        <v>44627.791666666664</v>
      </c>
      <c r="T4857" s="461">
        <v>2.7129340000000002</v>
      </c>
      <c r="V4857" s="286">
        <v>45113.541666666664</v>
      </c>
      <c r="W4857" t="s">
        <v>1739</v>
      </c>
    </row>
    <row r="4858" spans="16:23" x14ac:dyDescent="0.2">
      <c r="P4858" s="286">
        <v>44034.75</v>
      </c>
      <c r="Q4858">
        <v>96.241666666666688</v>
      </c>
      <c r="S4858" s="286">
        <v>44627.833333333336</v>
      </c>
      <c r="T4858" s="461">
        <v>2.7115079999999998</v>
      </c>
      <c r="V4858" s="286">
        <v>45113.583333333336</v>
      </c>
      <c r="W4858" t="s">
        <v>1739</v>
      </c>
    </row>
    <row r="4859" spans="16:23" x14ac:dyDescent="0.2">
      <c r="P4859" s="286">
        <v>44034.791666666664</v>
      </c>
      <c r="Q4859">
        <v>46.694833333333357</v>
      </c>
      <c r="S4859" s="286">
        <v>44627.875</v>
      </c>
      <c r="T4859" s="461">
        <v>2.083437</v>
      </c>
      <c r="V4859" s="286">
        <v>45113.625</v>
      </c>
      <c r="W4859" t="s">
        <v>1739</v>
      </c>
    </row>
    <row r="4860" spans="16:23" x14ac:dyDescent="0.2">
      <c r="P4860" s="286">
        <v>44034.833333333336</v>
      </c>
      <c r="Q4860">
        <v>10.237833333333331</v>
      </c>
      <c r="S4860" s="286">
        <v>44627.916666666664</v>
      </c>
      <c r="T4860" s="461">
        <v>3.267083</v>
      </c>
      <c r="V4860" s="286">
        <v>45113.666666666664</v>
      </c>
      <c r="W4860" t="s">
        <v>1739</v>
      </c>
    </row>
    <row r="4861" spans="16:23" x14ac:dyDescent="0.2">
      <c r="P4861" s="286">
        <v>44034.875</v>
      </c>
      <c r="Q4861">
        <v>75.302833333333353</v>
      </c>
      <c r="S4861" s="286">
        <v>44627.958333333336</v>
      </c>
      <c r="T4861" s="461">
        <v>2.5155370000000001</v>
      </c>
      <c r="V4861" s="286">
        <v>45113.708333333336</v>
      </c>
      <c r="W4861" t="s">
        <v>1739</v>
      </c>
    </row>
    <row r="4862" spans="16:23" x14ac:dyDescent="0.2">
      <c r="P4862" s="286">
        <v>44034.916666666664</v>
      </c>
      <c r="Q4862">
        <v>18.284500000000005</v>
      </c>
      <c r="S4862" s="286">
        <v>44628</v>
      </c>
      <c r="T4862" s="461">
        <v>3.498688</v>
      </c>
      <c r="V4862" s="286">
        <v>45113.75</v>
      </c>
      <c r="W4862" t="s">
        <v>1739</v>
      </c>
    </row>
    <row r="4863" spans="16:23" x14ac:dyDescent="0.2">
      <c r="P4863" s="286">
        <v>44034.958333333336</v>
      </c>
      <c r="Q4863">
        <v>15.619833333333338</v>
      </c>
      <c r="S4863" s="286">
        <v>44628.041666666664</v>
      </c>
      <c r="T4863" s="461">
        <v>2.5554589999999999</v>
      </c>
      <c r="V4863" s="286">
        <v>45113.791666666664</v>
      </c>
      <c r="W4863" t="s">
        <v>1739</v>
      </c>
    </row>
    <row r="4864" spans="16:23" x14ac:dyDescent="0.2">
      <c r="P4864" s="286">
        <v>44035</v>
      </c>
      <c r="Q4864">
        <v>13.741333333333333</v>
      </c>
      <c r="S4864" s="286">
        <v>44628.083333333336</v>
      </c>
      <c r="T4864" s="461">
        <v>2.4375339999999999</v>
      </c>
      <c r="V4864" s="286">
        <v>45113.833333333336</v>
      </c>
      <c r="W4864" t="s">
        <v>1739</v>
      </c>
    </row>
    <row r="4865" spans="16:23" x14ac:dyDescent="0.2">
      <c r="P4865" s="286">
        <v>44035.041666666664</v>
      </c>
      <c r="Q4865">
        <v>13.305166666666667</v>
      </c>
      <c r="S4865" s="286">
        <v>44628.125</v>
      </c>
      <c r="T4865" s="461">
        <v>2.2738969999999998</v>
      </c>
      <c r="V4865" s="286">
        <v>45113.875</v>
      </c>
      <c r="W4865" t="s">
        <v>1739</v>
      </c>
    </row>
    <row r="4866" spans="16:23" x14ac:dyDescent="0.2">
      <c r="P4866" s="286">
        <v>44035.083333333336</v>
      </c>
      <c r="Q4866">
        <v>13.238166666666663</v>
      </c>
      <c r="S4866" s="286">
        <v>44628.166666666664</v>
      </c>
      <c r="T4866" s="461">
        <v>2.0950410000000002</v>
      </c>
      <c r="V4866" s="286">
        <v>45114.291666666664</v>
      </c>
      <c r="W4866" t="s">
        <v>1739</v>
      </c>
    </row>
    <row r="4867" spans="16:23" x14ac:dyDescent="0.2">
      <c r="P4867" s="286">
        <v>44035.125</v>
      </c>
      <c r="Q4867">
        <v>285.27350000000001</v>
      </c>
      <c r="S4867" s="286">
        <v>44628.208333333336</v>
      </c>
      <c r="T4867" s="461">
        <v>186.8194</v>
      </c>
      <c r="V4867" s="286">
        <v>45114.333333333336</v>
      </c>
      <c r="W4867" t="s">
        <v>1739</v>
      </c>
    </row>
    <row r="4868" spans="16:23" x14ac:dyDescent="0.2">
      <c r="P4868" s="286">
        <v>44035.166666666664</v>
      </c>
      <c r="Q4868">
        <v>23.120999999999999</v>
      </c>
      <c r="S4868" s="286">
        <v>44628.25</v>
      </c>
      <c r="T4868" s="461">
        <v>130.94800000000001</v>
      </c>
      <c r="V4868" s="286">
        <v>45114.375</v>
      </c>
      <c r="W4868" t="s">
        <v>1739</v>
      </c>
    </row>
    <row r="4869" spans="16:23" x14ac:dyDescent="0.2">
      <c r="P4869" s="286">
        <v>44035.208333333336</v>
      </c>
      <c r="Q4869">
        <v>19.946833333333338</v>
      </c>
      <c r="S4869" s="286">
        <v>44628.291666666664</v>
      </c>
      <c r="T4869" s="461">
        <v>32.797919999999998</v>
      </c>
      <c r="V4869" s="286">
        <v>45114.416666666664</v>
      </c>
      <c r="W4869" t="s">
        <v>1739</v>
      </c>
    </row>
    <row r="4870" spans="16:23" x14ac:dyDescent="0.2">
      <c r="P4870" s="286">
        <v>44035.25</v>
      </c>
      <c r="Q4870">
        <v>42.468166666666662</v>
      </c>
      <c r="S4870" s="286">
        <v>44628.333333333336</v>
      </c>
      <c r="T4870" s="461">
        <v>178.78280000000001</v>
      </c>
      <c r="V4870" s="286">
        <v>45114.458333333336</v>
      </c>
      <c r="W4870" t="s">
        <v>1739</v>
      </c>
    </row>
    <row r="4871" spans="16:23" x14ac:dyDescent="0.2">
      <c r="P4871" s="286">
        <v>44035.291666666664</v>
      </c>
      <c r="Q4871">
        <v>204.47483333333332</v>
      </c>
      <c r="S4871" s="286">
        <v>44628.375</v>
      </c>
      <c r="T4871" s="461">
        <v>70.244119999999995</v>
      </c>
      <c r="V4871" s="286">
        <v>45114.5</v>
      </c>
      <c r="W4871" t="s">
        <v>1739</v>
      </c>
    </row>
    <row r="4872" spans="16:23" x14ac:dyDescent="0.2">
      <c r="P4872" s="286">
        <v>44035.333333333336</v>
      </c>
      <c r="Q4872">
        <v>109.07</v>
      </c>
      <c r="S4872" s="286">
        <v>44628.416666666664</v>
      </c>
      <c r="T4872" s="461">
        <v>89.959440000000001</v>
      </c>
      <c r="V4872" s="286">
        <v>45114.541666666664</v>
      </c>
      <c r="W4872" t="s">
        <v>1739</v>
      </c>
    </row>
    <row r="4873" spans="16:23" x14ac:dyDescent="0.2">
      <c r="P4873" s="286">
        <v>44035.375</v>
      </c>
      <c r="Q4873">
        <v>144.29433333333327</v>
      </c>
      <c r="S4873" s="286">
        <v>44628.458333333336</v>
      </c>
      <c r="T4873" s="461">
        <v>220.3372</v>
      </c>
      <c r="V4873" s="286">
        <v>45114.583333333336</v>
      </c>
      <c r="W4873" t="s">
        <v>1739</v>
      </c>
    </row>
    <row r="4874" spans="16:23" x14ac:dyDescent="0.2">
      <c r="P4874" s="286">
        <v>44035.416666666664</v>
      </c>
      <c r="Q4874">
        <v>127.33766666666664</v>
      </c>
      <c r="S4874" s="286">
        <v>44628.5</v>
      </c>
      <c r="T4874" s="461">
        <v>107.9966</v>
      </c>
      <c r="V4874" s="286">
        <v>45114.625</v>
      </c>
      <c r="W4874" t="s">
        <v>1739</v>
      </c>
    </row>
    <row r="4875" spans="16:23" x14ac:dyDescent="0.2">
      <c r="P4875" s="286">
        <v>44035.458333333336</v>
      </c>
      <c r="Q4875">
        <v>76.592166666666657</v>
      </c>
      <c r="S4875" s="286">
        <v>44628.541666666664</v>
      </c>
      <c r="T4875" s="461">
        <v>15.321160000000001</v>
      </c>
      <c r="V4875" s="286">
        <v>45114.666666666664</v>
      </c>
      <c r="W4875" t="s">
        <v>1739</v>
      </c>
    </row>
    <row r="4876" spans="16:23" x14ac:dyDescent="0.2">
      <c r="P4876" s="286">
        <v>44035.5</v>
      </c>
      <c r="Q4876">
        <v>96.211833333333331</v>
      </c>
      <c r="S4876" s="286">
        <v>44628.583333333336</v>
      </c>
      <c r="T4876" s="461">
        <v>17.93939</v>
      </c>
      <c r="V4876" s="286">
        <v>45114.708333333336</v>
      </c>
      <c r="W4876" t="s">
        <v>1739</v>
      </c>
    </row>
    <row r="4877" spans="16:23" x14ac:dyDescent="0.2">
      <c r="P4877" s="286">
        <v>44035.541666666664</v>
      </c>
      <c r="Q4877">
        <v>125.61199999999998</v>
      </c>
      <c r="S4877" s="286">
        <v>44628.625</v>
      </c>
      <c r="T4877" s="461">
        <v>10.718</v>
      </c>
      <c r="V4877" s="286">
        <v>45114.75</v>
      </c>
      <c r="W4877" t="s">
        <v>1739</v>
      </c>
    </row>
    <row r="4878" spans="16:23" x14ac:dyDescent="0.2">
      <c r="P4878" s="286">
        <v>44035.583333333336</v>
      </c>
      <c r="Q4878">
        <v>109.81150000000001</v>
      </c>
      <c r="S4878" s="286">
        <v>44628.666666666664</v>
      </c>
      <c r="T4878" s="461">
        <v>11.50792</v>
      </c>
      <c r="V4878" s="286">
        <v>45114.791666666664</v>
      </c>
      <c r="W4878" t="s">
        <v>1739</v>
      </c>
    </row>
    <row r="4879" spans="16:23" x14ac:dyDescent="0.2">
      <c r="P4879" s="286">
        <v>44035.625</v>
      </c>
      <c r="Q4879">
        <v>143.04133333333331</v>
      </c>
      <c r="S4879" s="286">
        <v>44628.708333333336</v>
      </c>
      <c r="T4879" s="461">
        <v>11.205080000000001</v>
      </c>
      <c r="V4879" s="286">
        <v>45114.833333333336</v>
      </c>
      <c r="W4879" t="s">
        <v>1739</v>
      </c>
    </row>
    <row r="4880" spans="16:23" x14ac:dyDescent="0.2">
      <c r="P4880" s="286">
        <v>44035.666666666664</v>
      </c>
      <c r="Q4880">
        <v>39.730999999999987</v>
      </c>
      <c r="S4880" s="286">
        <v>44628.75</v>
      </c>
      <c r="T4880" s="461">
        <v>10.49267</v>
      </c>
      <c r="V4880" s="286">
        <v>45114.875</v>
      </c>
      <c r="W4880" t="s">
        <v>1739</v>
      </c>
    </row>
    <row r="4881" spans="16:23" x14ac:dyDescent="0.2">
      <c r="P4881" s="286">
        <v>44035.708333333336</v>
      </c>
      <c r="Q4881">
        <v>12.240666666666661</v>
      </c>
      <c r="S4881" s="286">
        <v>44628.791666666664</v>
      </c>
      <c r="T4881" s="461">
        <v>10.285259999999999</v>
      </c>
      <c r="V4881" s="286">
        <v>45115.291666666664</v>
      </c>
      <c r="W4881" t="s">
        <v>1739</v>
      </c>
    </row>
    <row r="4882" spans="16:23" x14ac:dyDescent="0.2">
      <c r="P4882" s="286">
        <v>44035.75</v>
      </c>
      <c r="Q4882">
        <v>115.05999999999997</v>
      </c>
      <c r="S4882" s="286">
        <v>44628.833333333336</v>
      </c>
      <c r="T4882" s="461">
        <v>9.0824960000000008</v>
      </c>
      <c r="V4882" s="286">
        <v>45115.333333333336</v>
      </c>
      <c r="W4882" t="s">
        <v>1739</v>
      </c>
    </row>
    <row r="4883" spans="16:23" x14ac:dyDescent="0.2">
      <c r="P4883" s="286">
        <v>44035.791666666664</v>
      </c>
      <c r="Q4883">
        <v>15.344333333333331</v>
      </c>
      <c r="S4883" s="286">
        <v>44628.875</v>
      </c>
      <c r="T4883" s="461">
        <v>10.733029999999999</v>
      </c>
      <c r="V4883" s="286">
        <v>45115.375</v>
      </c>
      <c r="W4883" t="s">
        <v>1739</v>
      </c>
    </row>
    <row r="4884" spans="16:23" x14ac:dyDescent="0.2">
      <c r="P4884" s="286">
        <v>44035.833333333336</v>
      </c>
      <c r="Q4884">
        <v>26.280499999999996</v>
      </c>
      <c r="S4884" s="286">
        <v>44628.916666666664</v>
      </c>
      <c r="T4884" s="461">
        <v>4.2935309999999998</v>
      </c>
      <c r="V4884" s="286">
        <v>45115.416666666664</v>
      </c>
      <c r="W4884" t="s">
        <v>1739</v>
      </c>
    </row>
    <row r="4885" spans="16:23" x14ac:dyDescent="0.2">
      <c r="P4885" s="286">
        <v>44035.875</v>
      </c>
      <c r="Q4885">
        <v>53.120666666666629</v>
      </c>
      <c r="S4885" s="286">
        <v>44628.958333333336</v>
      </c>
      <c r="T4885" s="461">
        <v>4.681216</v>
      </c>
      <c r="V4885" s="286">
        <v>45115.458333333336</v>
      </c>
      <c r="W4885" t="s">
        <v>1739</v>
      </c>
    </row>
    <row r="4886" spans="16:23" x14ac:dyDescent="0.2">
      <c r="P4886" s="286">
        <v>44035.916666666664</v>
      </c>
      <c r="Q4886">
        <v>22.588333333333335</v>
      </c>
      <c r="S4886" s="286">
        <v>44629</v>
      </c>
      <c r="T4886" s="461">
        <v>2.7967629999999999</v>
      </c>
      <c r="V4886" s="286">
        <v>45115.5</v>
      </c>
      <c r="W4886" t="s">
        <v>1739</v>
      </c>
    </row>
    <row r="4887" spans="16:23" x14ac:dyDescent="0.2">
      <c r="P4887" s="286">
        <v>44035.958333333336</v>
      </c>
      <c r="Q4887">
        <v>14.204166666666664</v>
      </c>
      <c r="S4887" s="286">
        <v>44629.041666666664</v>
      </c>
      <c r="T4887" s="461">
        <v>2.810956</v>
      </c>
      <c r="V4887" s="286">
        <v>45115.541666666664</v>
      </c>
      <c r="W4887" t="s">
        <v>1739</v>
      </c>
    </row>
    <row r="4888" spans="16:23" x14ac:dyDescent="0.2">
      <c r="P4888" s="286">
        <v>44036</v>
      </c>
      <c r="Q4888">
        <v>14.145166666666665</v>
      </c>
      <c r="S4888" s="286">
        <v>44629.083333333336</v>
      </c>
      <c r="T4888" s="461">
        <v>3.9108299999999998</v>
      </c>
      <c r="V4888" s="286">
        <v>45115.583333333336</v>
      </c>
      <c r="W4888" t="s">
        <v>1739</v>
      </c>
    </row>
    <row r="4889" spans="16:23" x14ac:dyDescent="0.2">
      <c r="P4889" s="286">
        <v>44036.041666666664</v>
      </c>
      <c r="Q4889">
        <v>15.921333333333333</v>
      </c>
      <c r="S4889" s="286">
        <v>44629.125</v>
      </c>
      <c r="T4889" s="461">
        <v>3.7584789999999999</v>
      </c>
      <c r="V4889" s="286">
        <v>45115.625</v>
      </c>
      <c r="W4889" t="s">
        <v>1739</v>
      </c>
    </row>
    <row r="4890" spans="16:23" x14ac:dyDescent="0.2">
      <c r="P4890" s="286">
        <v>44036.083333333336</v>
      </c>
      <c r="Q4890">
        <v>11.74266666666667</v>
      </c>
      <c r="S4890" s="286">
        <v>44629.166666666664</v>
      </c>
      <c r="T4890" s="461">
        <v>3.6498330000000001</v>
      </c>
      <c r="V4890" s="286">
        <v>45115.666666666664</v>
      </c>
      <c r="W4890" t="s">
        <v>1739</v>
      </c>
    </row>
    <row r="4891" spans="16:23" x14ac:dyDescent="0.2">
      <c r="P4891" s="286">
        <v>44036.125</v>
      </c>
      <c r="Q4891">
        <v>400.56499999999994</v>
      </c>
      <c r="S4891" s="286">
        <v>44629.208333333336</v>
      </c>
      <c r="T4891" s="461">
        <v>206.84739999999999</v>
      </c>
      <c r="V4891" s="286">
        <v>45115.708333333336</v>
      </c>
      <c r="W4891" t="s">
        <v>1739</v>
      </c>
    </row>
    <row r="4892" spans="16:23" x14ac:dyDescent="0.2">
      <c r="P4892" s="286">
        <v>44036.166666666664</v>
      </c>
      <c r="Q4892">
        <v>14.153333333333334</v>
      </c>
      <c r="S4892" s="286">
        <v>44629.25</v>
      </c>
      <c r="T4892" s="461">
        <v>235.78219999999999</v>
      </c>
      <c r="V4892" s="286">
        <v>45115.75</v>
      </c>
      <c r="W4892" t="s">
        <v>1739</v>
      </c>
    </row>
    <row r="4893" spans="16:23" x14ac:dyDescent="0.2">
      <c r="P4893" s="286">
        <v>44036.208333333336</v>
      </c>
      <c r="Q4893">
        <v>9.6496666666666631</v>
      </c>
      <c r="S4893" s="286">
        <v>44629.291666666664</v>
      </c>
      <c r="T4893" s="461">
        <v>109.21120000000001</v>
      </c>
      <c r="V4893" s="286">
        <v>45115.791666666664</v>
      </c>
      <c r="W4893" t="s">
        <v>1739</v>
      </c>
    </row>
    <row r="4894" spans="16:23" x14ac:dyDescent="0.2">
      <c r="P4894" s="286">
        <v>44036.25</v>
      </c>
      <c r="Q4894">
        <v>288.4398333333333</v>
      </c>
      <c r="S4894" s="286">
        <v>44629.333333333336</v>
      </c>
      <c r="T4894" s="461">
        <v>129.1773</v>
      </c>
      <c r="V4894" s="286">
        <v>45115.833333333336</v>
      </c>
      <c r="W4894" t="s">
        <v>1739</v>
      </c>
    </row>
    <row r="4895" spans="16:23" x14ac:dyDescent="0.2">
      <c r="P4895" s="286">
        <v>44036.291666666664</v>
      </c>
      <c r="Q4895">
        <v>315.22083333333336</v>
      </c>
      <c r="S4895" s="286">
        <v>44629.375</v>
      </c>
      <c r="T4895" s="461">
        <v>232.44669999999999</v>
      </c>
      <c r="V4895" s="286">
        <v>45115.875</v>
      </c>
      <c r="W4895" t="s">
        <v>1739</v>
      </c>
    </row>
    <row r="4896" spans="16:23" x14ac:dyDescent="0.2">
      <c r="P4896" s="286">
        <v>44036.333333333336</v>
      </c>
      <c r="Q4896">
        <v>73.579833333333326</v>
      </c>
      <c r="S4896" s="286">
        <v>44629.416666666664</v>
      </c>
      <c r="T4896" s="461">
        <v>206.2826</v>
      </c>
      <c r="V4896" s="286">
        <v>45116.291666666664</v>
      </c>
      <c r="W4896" t="s">
        <v>1739</v>
      </c>
    </row>
    <row r="4897" spans="16:23" x14ac:dyDescent="0.2">
      <c r="P4897" s="286">
        <v>44036.375</v>
      </c>
      <c r="Q4897">
        <v>116.23699999999999</v>
      </c>
      <c r="S4897" s="286">
        <v>44629.458333333336</v>
      </c>
      <c r="T4897" s="461">
        <v>187.49189999999999</v>
      </c>
      <c r="V4897" s="286">
        <v>45116.333333333336</v>
      </c>
      <c r="W4897" t="s">
        <v>1739</v>
      </c>
    </row>
    <row r="4898" spans="16:23" x14ac:dyDescent="0.2">
      <c r="P4898" s="286">
        <v>44036.416666666664</v>
      </c>
      <c r="Q4898">
        <v>47.375333333333316</v>
      </c>
      <c r="S4898" s="286">
        <v>44629.5</v>
      </c>
      <c r="T4898" s="461">
        <v>117.7542</v>
      </c>
      <c r="V4898" s="286">
        <v>45116.375</v>
      </c>
      <c r="W4898" t="s">
        <v>1739</v>
      </c>
    </row>
    <row r="4899" spans="16:23" x14ac:dyDescent="0.2">
      <c r="P4899" s="286">
        <v>44036.458333333336</v>
      </c>
      <c r="Q4899">
        <v>21.019166666666667</v>
      </c>
      <c r="S4899" s="286">
        <v>44629.541666666664</v>
      </c>
      <c r="T4899" s="461">
        <v>51.623339999999999</v>
      </c>
      <c r="V4899" s="286">
        <v>45116.416666666664</v>
      </c>
      <c r="W4899" t="s">
        <v>1739</v>
      </c>
    </row>
    <row r="4900" spans="16:23" x14ac:dyDescent="0.2">
      <c r="P4900" s="286">
        <v>44036.5</v>
      </c>
      <c r="Q4900">
        <v>24.400166666666664</v>
      </c>
      <c r="S4900" s="286">
        <v>44629.583333333336</v>
      </c>
      <c r="T4900" s="461">
        <v>67.999859999999998</v>
      </c>
      <c r="V4900" s="286">
        <v>45116.458333333336</v>
      </c>
      <c r="W4900" t="s">
        <v>1739</v>
      </c>
    </row>
    <row r="4901" spans="16:23" x14ac:dyDescent="0.2">
      <c r="P4901" s="286">
        <v>44036.541666666664</v>
      </c>
      <c r="Q4901">
        <v>60.198499999999996</v>
      </c>
      <c r="S4901" s="286">
        <v>44629.625</v>
      </c>
      <c r="T4901" s="461">
        <v>9.814228</v>
      </c>
      <c r="V4901" s="286">
        <v>45116.5</v>
      </c>
      <c r="W4901" t="s">
        <v>1739</v>
      </c>
    </row>
    <row r="4902" spans="16:23" x14ac:dyDescent="0.2">
      <c r="P4902" s="286">
        <v>44036.583333333336</v>
      </c>
      <c r="Q4902">
        <v>106.87599999999998</v>
      </c>
      <c r="S4902" s="286">
        <v>44629.666666666664</v>
      </c>
      <c r="T4902" s="461">
        <v>3.4737969999999998</v>
      </c>
      <c r="V4902" s="286">
        <v>45116.541666666664</v>
      </c>
      <c r="W4902" t="s">
        <v>1739</v>
      </c>
    </row>
    <row r="4903" spans="16:23" x14ac:dyDescent="0.2">
      <c r="P4903" s="286">
        <v>44036.625</v>
      </c>
      <c r="Q4903">
        <v>87.552333333333337</v>
      </c>
      <c r="S4903" s="286">
        <v>44629.708333333336</v>
      </c>
      <c r="T4903" s="461">
        <v>4.2493660000000002</v>
      </c>
      <c r="V4903" s="286">
        <v>45116.583333333336</v>
      </c>
      <c r="W4903" t="s">
        <v>1739</v>
      </c>
    </row>
    <row r="4904" spans="16:23" x14ac:dyDescent="0.2">
      <c r="P4904" s="286">
        <v>44036.666666666664</v>
      </c>
      <c r="Q4904">
        <v>29.459999999999997</v>
      </c>
      <c r="S4904" s="286">
        <v>44629.75</v>
      </c>
      <c r="T4904" s="461">
        <v>1.9800800000000001</v>
      </c>
      <c r="V4904" s="286">
        <v>45116.625</v>
      </c>
      <c r="W4904" t="s">
        <v>1739</v>
      </c>
    </row>
    <row r="4905" spans="16:23" x14ac:dyDescent="0.2">
      <c r="P4905" s="286">
        <v>44036.708333333336</v>
      </c>
      <c r="Q4905">
        <v>22.128499999999995</v>
      </c>
      <c r="S4905" s="286">
        <v>44629.791666666664</v>
      </c>
      <c r="T4905" s="461">
        <v>2.0136669999999999</v>
      </c>
      <c r="V4905" s="286">
        <v>45116.666666666664</v>
      </c>
      <c r="W4905" t="s">
        <v>1739</v>
      </c>
    </row>
    <row r="4906" spans="16:23" x14ac:dyDescent="0.2">
      <c r="P4906" s="286">
        <v>44036.75</v>
      </c>
      <c r="Q4906">
        <v>134.83966666666672</v>
      </c>
      <c r="S4906" s="286">
        <v>44629.833333333336</v>
      </c>
      <c r="T4906" s="461">
        <v>1.4320250000000001</v>
      </c>
      <c r="V4906" s="286">
        <v>45116.708333333336</v>
      </c>
      <c r="W4906" t="s">
        <v>1739</v>
      </c>
    </row>
    <row r="4907" spans="16:23" x14ac:dyDescent="0.2">
      <c r="P4907" s="286">
        <v>44036.791666666664</v>
      </c>
      <c r="Q4907">
        <v>27.004500000000007</v>
      </c>
      <c r="S4907" s="286">
        <v>44629.875</v>
      </c>
      <c r="T4907" s="461">
        <v>2.3172320000000002</v>
      </c>
      <c r="V4907" s="286">
        <v>45116.75</v>
      </c>
      <c r="W4907" t="s">
        <v>1739</v>
      </c>
    </row>
    <row r="4908" spans="16:23" x14ac:dyDescent="0.2">
      <c r="P4908" s="286">
        <v>44036.833333333336</v>
      </c>
      <c r="Q4908">
        <v>77.066166666666675</v>
      </c>
      <c r="S4908" s="286">
        <v>44629.916666666664</v>
      </c>
      <c r="T4908" s="461">
        <v>8.1222119999999993</v>
      </c>
      <c r="V4908" s="286">
        <v>45116.791666666664</v>
      </c>
      <c r="W4908" t="s">
        <v>1739</v>
      </c>
    </row>
    <row r="4909" spans="16:23" x14ac:dyDescent="0.2">
      <c r="P4909" s="286">
        <v>44036.875</v>
      </c>
      <c r="Q4909">
        <v>146.61716666666663</v>
      </c>
      <c r="S4909" s="286">
        <v>44629.958333333336</v>
      </c>
      <c r="T4909" s="461">
        <v>3.0484140000000002</v>
      </c>
      <c r="V4909" s="286">
        <v>45116.833333333336</v>
      </c>
      <c r="W4909" t="s">
        <v>1739</v>
      </c>
    </row>
    <row r="4910" spans="16:23" x14ac:dyDescent="0.2">
      <c r="P4910" s="286">
        <v>44036.916666666664</v>
      </c>
      <c r="Q4910">
        <v>21.917500000000008</v>
      </c>
      <c r="S4910" s="286">
        <v>44630</v>
      </c>
      <c r="T4910" s="461">
        <v>3.7641309999999999</v>
      </c>
      <c r="V4910" s="286">
        <v>45116.875</v>
      </c>
      <c r="W4910" t="s">
        <v>1739</v>
      </c>
    </row>
    <row r="4911" spans="16:23" x14ac:dyDescent="0.2">
      <c r="P4911" s="286">
        <v>44036.958333333336</v>
      </c>
      <c r="Q4911">
        <v>15.771333333333335</v>
      </c>
      <c r="S4911" s="286">
        <v>44630.041666666664</v>
      </c>
      <c r="T4911" s="461">
        <v>15.82108</v>
      </c>
      <c r="V4911" s="286">
        <v>45117.291666666664</v>
      </c>
      <c r="W4911" t="s">
        <v>1739</v>
      </c>
    </row>
    <row r="4912" spans="16:23" x14ac:dyDescent="0.2">
      <c r="P4912" s="286">
        <v>44037</v>
      </c>
      <c r="Q4912">
        <v>13.207833333333333</v>
      </c>
      <c r="S4912" s="286">
        <v>44630.083333333336</v>
      </c>
      <c r="T4912" s="461">
        <v>1.4604729999999999</v>
      </c>
      <c r="V4912" s="286">
        <v>45117.333333333336</v>
      </c>
      <c r="W4912" t="s">
        <v>1739</v>
      </c>
    </row>
    <row r="4913" spans="16:23" x14ac:dyDescent="0.2">
      <c r="P4913" s="286">
        <v>44037.041666666664</v>
      </c>
      <c r="Q4913">
        <v>13.423333333333336</v>
      </c>
      <c r="S4913" s="286">
        <v>44630.125</v>
      </c>
      <c r="T4913" s="461">
        <v>1.6783950000000001</v>
      </c>
      <c r="V4913" s="286">
        <v>45117.375</v>
      </c>
      <c r="W4913" t="s">
        <v>1739</v>
      </c>
    </row>
    <row r="4914" spans="16:23" x14ac:dyDescent="0.2">
      <c r="P4914" s="286">
        <v>44037.083333333336</v>
      </c>
      <c r="Q4914">
        <v>15.003166666666669</v>
      </c>
      <c r="S4914" s="286">
        <v>44630.166666666664</v>
      </c>
      <c r="T4914" s="461">
        <v>2.5457709999999998</v>
      </c>
      <c r="V4914" s="286">
        <v>45117.416666666664</v>
      </c>
      <c r="W4914" t="s">
        <v>1739</v>
      </c>
    </row>
    <row r="4915" spans="16:23" x14ac:dyDescent="0.2">
      <c r="P4915" s="286">
        <v>44037.125</v>
      </c>
      <c r="Q4915">
        <v>317.77216666666658</v>
      </c>
      <c r="S4915" s="286">
        <v>44630.208333333336</v>
      </c>
      <c r="T4915" s="461">
        <v>214.83519999999999</v>
      </c>
      <c r="V4915" s="286">
        <v>45117.458333333336</v>
      </c>
      <c r="W4915" t="s">
        <v>1739</v>
      </c>
    </row>
    <row r="4916" spans="16:23" x14ac:dyDescent="0.2">
      <c r="P4916" s="286">
        <v>44037.166666666664</v>
      </c>
      <c r="Q4916">
        <v>21.236166666666666</v>
      </c>
      <c r="S4916" s="286">
        <v>44630.25</v>
      </c>
      <c r="T4916" s="461">
        <v>152.49010000000001</v>
      </c>
      <c r="V4916" s="286">
        <v>45117.5</v>
      </c>
      <c r="W4916" t="s">
        <v>1739</v>
      </c>
    </row>
    <row r="4917" spans="16:23" x14ac:dyDescent="0.2">
      <c r="P4917" s="286">
        <v>44037.208333333336</v>
      </c>
      <c r="Q4917">
        <v>17.385833333333338</v>
      </c>
      <c r="S4917" s="286">
        <v>44630.291666666664</v>
      </c>
      <c r="T4917" s="461">
        <v>63.564059999999998</v>
      </c>
      <c r="V4917" s="286">
        <v>45117.541666666664</v>
      </c>
      <c r="W4917" t="s">
        <v>1739</v>
      </c>
    </row>
    <row r="4918" spans="16:23" x14ac:dyDescent="0.2">
      <c r="P4918" s="286">
        <v>44037.25</v>
      </c>
      <c r="Q4918">
        <v>16.486666666666668</v>
      </c>
      <c r="S4918" s="286">
        <v>44630.333333333336</v>
      </c>
      <c r="T4918" s="461">
        <v>111.9456</v>
      </c>
      <c r="V4918" s="286">
        <v>45117.583333333336</v>
      </c>
      <c r="W4918" t="s">
        <v>1739</v>
      </c>
    </row>
    <row r="4919" spans="16:23" x14ac:dyDescent="0.2">
      <c r="P4919" s="286">
        <v>44037.291666666664</v>
      </c>
      <c r="Q4919">
        <v>17.06166666666666</v>
      </c>
      <c r="S4919" s="286">
        <v>44630.375</v>
      </c>
      <c r="T4919" s="461">
        <v>42.424599999999998</v>
      </c>
      <c r="V4919" s="286">
        <v>45117.625</v>
      </c>
      <c r="W4919" t="s">
        <v>1739</v>
      </c>
    </row>
    <row r="4920" spans="16:23" x14ac:dyDescent="0.2">
      <c r="P4920" s="286">
        <v>44037.333333333336</v>
      </c>
      <c r="Q4920">
        <v>17.629666666666665</v>
      </c>
      <c r="S4920" s="286">
        <v>44630.416666666664</v>
      </c>
      <c r="T4920" s="461">
        <v>48.926879999999997</v>
      </c>
      <c r="V4920" s="286">
        <v>45117.666666666664</v>
      </c>
      <c r="W4920" t="s">
        <v>1739</v>
      </c>
    </row>
    <row r="4921" spans="16:23" x14ac:dyDescent="0.2">
      <c r="P4921" s="286">
        <v>44037.375</v>
      </c>
      <c r="Q4921">
        <v>18.951166666666673</v>
      </c>
      <c r="S4921" s="286">
        <v>44630.458333333336</v>
      </c>
      <c r="T4921" s="461">
        <v>86.880930000000006</v>
      </c>
      <c r="V4921" s="286">
        <v>45117.708333333336</v>
      </c>
      <c r="W4921" t="s">
        <v>1739</v>
      </c>
    </row>
    <row r="4922" spans="16:23" x14ac:dyDescent="0.2">
      <c r="P4922" s="286">
        <v>44037.416666666664</v>
      </c>
      <c r="Q4922">
        <v>19.887166666666666</v>
      </c>
      <c r="S4922" s="286">
        <v>44630.5</v>
      </c>
      <c r="T4922" s="461">
        <v>68.600279999999998</v>
      </c>
      <c r="V4922" s="286">
        <v>45117.75</v>
      </c>
      <c r="W4922" t="s">
        <v>1739</v>
      </c>
    </row>
    <row r="4923" spans="16:23" x14ac:dyDescent="0.2">
      <c r="P4923" s="286">
        <v>44037.458333333336</v>
      </c>
      <c r="Q4923">
        <v>20.641833333333341</v>
      </c>
      <c r="S4923" s="286">
        <v>44630.541666666664</v>
      </c>
      <c r="T4923" s="461">
        <v>100.75449999999999</v>
      </c>
      <c r="V4923" s="286">
        <v>45117.791666666664</v>
      </c>
      <c r="W4923" t="s">
        <v>1739</v>
      </c>
    </row>
    <row r="4924" spans="16:23" x14ac:dyDescent="0.2">
      <c r="P4924" s="286">
        <v>44037.5</v>
      </c>
      <c r="Q4924">
        <v>21.834833333333329</v>
      </c>
      <c r="S4924" s="286">
        <v>44630.583333333336</v>
      </c>
      <c r="T4924" s="461">
        <v>23.598790000000001</v>
      </c>
      <c r="V4924" s="286">
        <v>45117.833333333336</v>
      </c>
      <c r="W4924" t="s">
        <v>1739</v>
      </c>
    </row>
    <row r="4925" spans="16:23" x14ac:dyDescent="0.2">
      <c r="P4925" s="286">
        <v>44037.541666666664</v>
      </c>
      <c r="Q4925">
        <v>52.495833333333358</v>
      </c>
      <c r="S4925" s="286">
        <v>44630.625</v>
      </c>
      <c r="T4925" s="461">
        <v>7.3082269999999996</v>
      </c>
      <c r="V4925" s="286">
        <v>45117.875</v>
      </c>
      <c r="W4925" t="s">
        <v>1739</v>
      </c>
    </row>
    <row r="4926" spans="16:23" x14ac:dyDescent="0.2">
      <c r="P4926" s="286">
        <v>44037.583333333336</v>
      </c>
      <c r="Q4926">
        <v>19.782333333333334</v>
      </c>
      <c r="S4926" s="286">
        <v>44630.666666666664</v>
      </c>
      <c r="T4926" s="461">
        <v>9.5494859999999999</v>
      </c>
      <c r="V4926" s="286">
        <v>45118.291666666664</v>
      </c>
      <c r="W4926" t="s">
        <v>1739</v>
      </c>
    </row>
    <row r="4927" spans="16:23" x14ac:dyDescent="0.2">
      <c r="P4927" s="286">
        <v>44037.625</v>
      </c>
      <c r="Q4927">
        <v>19.002666666666663</v>
      </c>
      <c r="S4927" s="286">
        <v>44630.708333333336</v>
      </c>
      <c r="T4927" s="461">
        <v>5.5973839999999999</v>
      </c>
      <c r="V4927" s="286">
        <v>45118.333333333336</v>
      </c>
      <c r="W4927" t="s">
        <v>1739</v>
      </c>
    </row>
    <row r="4928" spans="16:23" x14ac:dyDescent="0.2">
      <c r="P4928" s="286">
        <v>44037.666666666664</v>
      </c>
      <c r="Q4928">
        <v>22.118166666666674</v>
      </c>
      <c r="S4928" s="286">
        <v>44630.75</v>
      </c>
      <c r="T4928" s="461">
        <v>5.5214540000000003</v>
      </c>
      <c r="V4928" s="286">
        <v>45118.375</v>
      </c>
      <c r="W4928" t="s">
        <v>1739</v>
      </c>
    </row>
    <row r="4929" spans="16:23" x14ac:dyDescent="0.2">
      <c r="P4929" s="286">
        <v>44037.708333333336</v>
      </c>
      <c r="Q4929">
        <v>19.390833333333333</v>
      </c>
      <c r="S4929" s="286">
        <v>44630.791666666664</v>
      </c>
      <c r="T4929" s="461">
        <v>7.6669780000000003</v>
      </c>
      <c r="V4929" s="286">
        <v>45118.416666666664</v>
      </c>
      <c r="W4929" t="s">
        <v>1739</v>
      </c>
    </row>
    <row r="4930" spans="16:23" x14ac:dyDescent="0.2">
      <c r="P4930" s="286">
        <v>44037.75</v>
      </c>
      <c r="Q4930">
        <v>19.367166666666666</v>
      </c>
      <c r="S4930" s="286">
        <v>44630.833333333336</v>
      </c>
      <c r="T4930" s="461">
        <v>35.341790000000003</v>
      </c>
      <c r="V4930" s="286">
        <v>45118.458333333336</v>
      </c>
      <c r="W4930" t="s">
        <v>1739</v>
      </c>
    </row>
    <row r="4931" spans="16:23" x14ac:dyDescent="0.2">
      <c r="P4931" s="286">
        <v>44037.791666666664</v>
      </c>
      <c r="Q4931">
        <v>16.373666666666669</v>
      </c>
      <c r="S4931" s="286">
        <v>44630.875</v>
      </c>
      <c r="T4931" s="461">
        <v>4.8963979999999996</v>
      </c>
      <c r="V4931" s="286">
        <v>45118.5</v>
      </c>
      <c r="W4931" t="s">
        <v>1739</v>
      </c>
    </row>
    <row r="4932" spans="16:23" x14ac:dyDescent="0.2">
      <c r="P4932" s="286">
        <v>44037.833333333336</v>
      </c>
      <c r="Q4932">
        <v>17.180833333333336</v>
      </c>
      <c r="S4932" s="286">
        <v>44630.916666666664</v>
      </c>
      <c r="T4932" s="461">
        <v>4.5996220000000001</v>
      </c>
      <c r="V4932" s="286">
        <v>45118.541666666664</v>
      </c>
      <c r="W4932" t="s">
        <v>1739</v>
      </c>
    </row>
    <row r="4933" spans="16:23" x14ac:dyDescent="0.2">
      <c r="P4933" s="286">
        <v>44037.875</v>
      </c>
      <c r="Q4933">
        <v>21.810500000000001</v>
      </c>
      <c r="S4933" s="286">
        <v>44630.958333333336</v>
      </c>
      <c r="T4933" s="461">
        <v>18.88053</v>
      </c>
      <c r="V4933" s="286">
        <v>45118.583333333336</v>
      </c>
      <c r="W4933" t="s">
        <v>1739</v>
      </c>
    </row>
    <row r="4934" spans="16:23" x14ac:dyDescent="0.2">
      <c r="P4934" s="286">
        <v>44037.916666666664</v>
      </c>
      <c r="Q4934">
        <v>22.463499999999993</v>
      </c>
      <c r="S4934" s="286">
        <v>44631</v>
      </c>
      <c r="T4934" s="461">
        <v>5.2009189999999998</v>
      </c>
      <c r="V4934" s="286">
        <v>45118.625</v>
      </c>
      <c r="W4934" t="s">
        <v>1739</v>
      </c>
    </row>
    <row r="4935" spans="16:23" x14ac:dyDescent="0.2">
      <c r="P4935" s="286">
        <v>44037.958333333336</v>
      </c>
      <c r="Q4935">
        <v>22.968166666666665</v>
      </c>
      <c r="S4935" s="286">
        <v>44631.041666666664</v>
      </c>
      <c r="T4935" s="461">
        <v>4.7867040000000003</v>
      </c>
      <c r="V4935" s="286">
        <v>45118.666666666664</v>
      </c>
      <c r="W4935" t="s">
        <v>1739</v>
      </c>
    </row>
    <row r="4936" spans="16:23" x14ac:dyDescent="0.2">
      <c r="P4936" s="286">
        <v>44038</v>
      </c>
      <c r="Q4936">
        <v>22.889833333333332</v>
      </c>
      <c r="S4936" s="286">
        <v>44631.083333333336</v>
      </c>
      <c r="T4936" s="461">
        <v>4.1379840000000003</v>
      </c>
      <c r="V4936" s="286">
        <v>45118.708333333336</v>
      </c>
      <c r="W4936" t="s">
        <v>1739</v>
      </c>
    </row>
    <row r="4937" spans="16:23" x14ac:dyDescent="0.2">
      <c r="P4937" s="286">
        <v>44038.041666666664</v>
      </c>
      <c r="Q4937">
        <v>22.419500000000003</v>
      </c>
      <c r="S4937" s="286">
        <v>44631.125</v>
      </c>
      <c r="T4937" s="461">
        <v>3.936909</v>
      </c>
      <c r="V4937" s="286">
        <v>45118.75</v>
      </c>
      <c r="W4937" t="s">
        <v>1739</v>
      </c>
    </row>
    <row r="4938" spans="16:23" x14ac:dyDescent="0.2">
      <c r="P4938" s="286">
        <v>44038.083333333336</v>
      </c>
      <c r="Q4938">
        <v>22.361166666666673</v>
      </c>
      <c r="S4938" s="286">
        <v>44631.166666666664</v>
      </c>
      <c r="T4938" s="461">
        <v>3.57673</v>
      </c>
      <c r="V4938" s="286">
        <v>45118.791666666664</v>
      </c>
      <c r="W4938" t="s">
        <v>1739</v>
      </c>
    </row>
    <row r="4939" spans="16:23" x14ac:dyDescent="0.2">
      <c r="P4939" s="286">
        <v>44038.125</v>
      </c>
      <c r="Q4939">
        <v>306.05816666666664</v>
      </c>
      <c r="S4939" s="286">
        <v>44631.208333333336</v>
      </c>
      <c r="T4939" s="461">
        <v>8.9320070000000005</v>
      </c>
      <c r="V4939" s="286">
        <v>45118.833333333336</v>
      </c>
      <c r="W4939" t="s">
        <v>1739</v>
      </c>
    </row>
    <row r="4940" spans="16:23" x14ac:dyDescent="0.2">
      <c r="P4940" s="286">
        <v>44038.166666666664</v>
      </c>
      <c r="Q4940">
        <v>32.040500000000009</v>
      </c>
      <c r="S4940" s="286">
        <v>44631.25</v>
      </c>
      <c r="T4940" s="461">
        <v>11.591390000000001</v>
      </c>
      <c r="V4940" s="286">
        <v>45118.875</v>
      </c>
      <c r="W4940" t="s">
        <v>1739</v>
      </c>
    </row>
    <row r="4941" spans="16:23" x14ac:dyDescent="0.2">
      <c r="P4941" s="286">
        <v>44038.208333333336</v>
      </c>
      <c r="Q4941">
        <v>24.755499999999998</v>
      </c>
      <c r="S4941" s="286">
        <v>44631.291666666664</v>
      </c>
      <c r="T4941" s="461">
        <v>3.5331589999999999</v>
      </c>
      <c r="V4941" s="286">
        <v>45119.291666666664</v>
      </c>
      <c r="W4941" t="s">
        <v>1739</v>
      </c>
    </row>
    <row r="4942" spans="16:23" x14ac:dyDescent="0.2">
      <c r="P4942" s="286">
        <v>44038.25</v>
      </c>
      <c r="Q4942">
        <v>26.147333333333346</v>
      </c>
      <c r="S4942" s="286">
        <v>44631.333333333336</v>
      </c>
      <c r="T4942" s="461">
        <v>3.1018050000000001</v>
      </c>
      <c r="V4942" s="286">
        <v>45119.333333333336</v>
      </c>
      <c r="W4942" t="s">
        <v>1739</v>
      </c>
    </row>
    <row r="4943" spans="16:23" x14ac:dyDescent="0.2">
      <c r="P4943" s="286">
        <v>44038.291666666664</v>
      </c>
      <c r="Q4943">
        <v>23.228166666666663</v>
      </c>
      <c r="S4943" s="286">
        <v>44631.375</v>
      </c>
      <c r="T4943" s="461">
        <v>3.0132289999999999</v>
      </c>
      <c r="V4943" s="286">
        <v>45119.375</v>
      </c>
      <c r="W4943" t="s">
        <v>1739</v>
      </c>
    </row>
    <row r="4944" spans="16:23" x14ac:dyDescent="0.2">
      <c r="P4944" s="286">
        <v>44038.333333333336</v>
      </c>
      <c r="Q4944">
        <v>18.317833333333333</v>
      </c>
      <c r="S4944" s="286">
        <v>44631.416666666664</v>
      </c>
      <c r="T4944" s="461">
        <v>2.6694659999999999</v>
      </c>
      <c r="V4944" s="286">
        <v>45119.416666666664</v>
      </c>
      <c r="W4944" t="s">
        <v>1739</v>
      </c>
    </row>
    <row r="4945" spans="16:23" x14ac:dyDescent="0.2">
      <c r="P4945" s="286">
        <v>44038.375</v>
      </c>
      <c r="Q4945">
        <v>54.000500000000024</v>
      </c>
      <c r="S4945" s="286">
        <v>44631.458333333336</v>
      </c>
      <c r="T4945" s="461">
        <v>4.3592719999999998</v>
      </c>
      <c r="V4945" s="286">
        <v>45119.458333333336</v>
      </c>
      <c r="W4945" t="s">
        <v>1739</v>
      </c>
    </row>
    <row r="4946" spans="16:23" x14ac:dyDescent="0.2">
      <c r="P4946" s="286">
        <v>44038.416666666664</v>
      </c>
      <c r="Q4946">
        <v>15.82583333333333</v>
      </c>
      <c r="S4946" s="286">
        <v>44631.5</v>
      </c>
      <c r="T4946" s="461">
        <v>0.83201369999999997</v>
      </c>
      <c r="V4946" s="286">
        <v>45119.5</v>
      </c>
      <c r="W4946" t="s">
        <v>1739</v>
      </c>
    </row>
    <row r="4947" spans="16:23" x14ac:dyDescent="0.2">
      <c r="P4947" s="286">
        <v>44038.458333333336</v>
      </c>
      <c r="Q4947">
        <v>6.9713333333333347</v>
      </c>
      <c r="S4947" s="286">
        <v>44631.541666666664</v>
      </c>
      <c r="T4947" s="461">
        <v>2.2624849999999999</v>
      </c>
      <c r="V4947" s="286">
        <v>45119.541666666664</v>
      </c>
      <c r="W4947" t="s">
        <v>1739</v>
      </c>
    </row>
    <row r="4948" spans="16:23" x14ac:dyDescent="0.2">
      <c r="P4948" s="286">
        <v>44038.5</v>
      </c>
      <c r="Q4948">
        <v>17.0305</v>
      </c>
      <c r="S4948" s="286">
        <v>44631.583333333336</v>
      </c>
      <c r="T4948" s="461">
        <v>2.0244960000000001</v>
      </c>
      <c r="V4948" s="286">
        <v>45119.583333333336</v>
      </c>
      <c r="W4948" t="s">
        <v>1739</v>
      </c>
    </row>
    <row r="4949" spans="16:23" x14ac:dyDescent="0.2">
      <c r="P4949" s="286">
        <v>44038.541666666664</v>
      </c>
      <c r="Q4949">
        <v>19.689833333333333</v>
      </c>
      <c r="S4949" s="286">
        <v>44631.625</v>
      </c>
      <c r="T4949" s="461">
        <v>2.7952870000000001</v>
      </c>
      <c r="V4949" s="286">
        <v>45119.625</v>
      </c>
      <c r="W4949" t="s">
        <v>1739</v>
      </c>
    </row>
    <row r="4950" spans="16:23" x14ac:dyDescent="0.2">
      <c r="P4950" s="286">
        <v>44038.583333333336</v>
      </c>
      <c r="Q4950">
        <v>25.539166666666677</v>
      </c>
      <c r="S4950" s="286">
        <v>44631.666666666664</v>
      </c>
      <c r="T4950" s="461">
        <v>3.6627079999999999</v>
      </c>
      <c r="V4950" s="286">
        <v>45119.666666666664</v>
      </c>
      <c r="W4950" t="s">
        <v>1739</v>
      </c>
    </row>
    <row r="4951" spans="16:23" x14ac:dyDescent="0.2">
      <c r="P4951" s="286">
        <v>44038.625</v>
      </c>
      <c r="Q4951">
        <v>28.497166666666665</v>
      </c>
      <c r="S4951" s="286">
        <v>44631.708333333336</v>
      </c>
      <c r="T4951" s="461">
        <v>0.1235173</v>
      </c>
      <c r="V4951" s="286">
        <v>45119.708333333336</v>
      </c>
      <c r="W4951" t="s">
        <v>1739</v>
      </c>
    </row>
    <row r="4952" spans="16:23" x14ac:dyDescent="0.2">
      <c r="P4952" s="286">
        <v>44038.666666666664</v>
      </c>
      <c r="Q4952">
        <v>23.168500000000009</v>
      </c>
      <c r="S4952" s="286">
        <v>44631.75</v>
      </c>
      <c r="T4952" s="461">
        <v>3.2593139999999998</v>
      </c>
      <c r="V4952" s="286">
        <v>45119.75</v>
      </c>
      <c r="W4952" t="s">
        <v>1739</v>
      </c>
    </row>
    <row r="4953" spans="16:23" x14ac:dyDescent="0.2">
      <c r="P4953" s="286">
        <v>44038.708333333336</v>
      </c>
      <c r="Q4953">
        <v>24.37833333333333</v>
      </c>
      <c r="S4953" s="286">
        <v>44631.791666666664</v>
      </c>
      <c r="T4953" s="461">
        <v>3.0777570000000001</v>
      </c>
      <c r="V4953" s="286">
        <v>45119.791666666664</v>
      </c>
      <c r="W4953" t="s">
        <v>1739</v>
      </c>
    </row>
    <row r="4954" spans="16:23" x14ac:dyDescent="0.2">
      <c r="P4954" s="286">
        <v>44038.75</v>
      </c>
      <c r="Q4954">
        <v>23.581999999999994</v>
      </c>
      <c r="S4954" s="286">
        <v>44631.833333333336</v>
      </c>
      <c r="T4954" s="461">
        <v>3.2338749999999998</v>
      </c>
      <c r="V4954" s="286">
        <v>45119.833333333336</v>
      </c>
      <c r="W4954" t="s">
        <v>1739</v>
      </c>
    </row>
    <row r="4955" spans="16:23" x14ac:dyDescent="0.2">
      <c r="P4955" s="286">
        <v>44038.791666666664</v>
      </c>
      <c r="Q4955">
        <v>23.923333333333332</v>
      </c>
      <c r="S4955" s="286">
        <v>44631.875</v>
      </c>
      <c r="T4955" s="461">
        <v>3.079024</v>
      </c>
      <c r="V4955" s="286">
        <v>45119.875</v>
      </c>
      <c r="W4955" t="s">
        <v>1739</v>
      </c>
    </row>
    <row r="4956" spans="16:23" x14ac:dyDescent="0.2">
      <c r="P4956" s="286">
        <v>44038.833333333336</v>
      </c>
      <c r="Q4956">
        <v>22.755000000000003</v>
      </c>
      <c r="S4956" s="286">
        <v>44631.916666666664</v>
      </c>
      <c r="T4956" s="461">
        <v>2.9753790000000002</v>
      </c>
      <c r="V4956" s="286">
        <v>45120.291666666664</v>
      </c>
      <c r="W4956" t="s">
        <v>1739</v>
      </c>
    </row>
    <row r="4957" spans="16:23" x14ac:dyDescent="0.2">
      <c r="P4957" s="286">
        <v>44038.875</v>
      </c>
      <c r="Q4957">
        <v>21.914166666666663</v>
      </c>
      <c r="S4957" s="286">
        <v>44631.958333333336</v>
      </c>
      <c r="T4957" s="461">
        <v>2.4603929999999998</v>
      </c>
      <c r="V4957" s="286">
        <v>45120.333333333336</v>
      </c>
      <c r="W4957" t="s">
        <v>1739</v>
      </c>
    </row>
    <row r="4958" spans="16:23" x14ac:dyDescent="0.2">
      <c r="P4958" s="286">
        <v>44038.916666666664</v>
      </c>
      <c r="Q4958">
        <v>21.363666666666671</v>
      </c>
      <c r="S4958" s="286">
        <v>44632</v>
      </c>
      <c r="T4958" s="461">
        <v>3.520044</v>
      </c>
      <c r="V4958" s="286">
        <v>45120.375</v>
      </c>
      <c r="W4958" t="s">
        <v>1739</v>
      </c>
    </row>
    <row r="4959" spans="16:23" x14ac:dyDescent="0.2">
      <c r="P4959" s="286">
        <v>44038.958333333336</v>
      </c>
      <c r="Q4959">
        <v>42.847666666666669</v>
      </c>
      <c r="S4959" s="286">
        <v>44632.041666666664</v>
      </c>
      <c r="T4959" s="461">
        <v>3.1739389999999998</v>
      </c>
      <c r="V4959" s="286">
        <v>45120.416666666664</v>
      </c>
      <c r="W4959" t="s">
        <v>1739</v>
      </c>
    </row>
    <row r="4960" spans="16:23" x14ac:dyDescent="0.2">
      <c r="P4960" s="286">
        <v>44039</v>
      </c>
      <c r="Q4960">
        <v>143.38433333333336</v>
      </c>
      <c r="S4960" s="286">
        <v>44632.083333333336</v>
      </c>
      <c r="T4960" s="461">
        <v>2.4430550000000002</v>
      </c>
      <c r="V4960" s="286">
        <v>45120.458333333336</v>
      </c>
      <c r="W4960" t="s">
        <v>1739</v>
      </c>
    </row>
    <row r="4961" spans="16:23" x14ac:dyDescent="0.2">
      <c r="P4961" s="286">
        <v>44039.041666666664</v>
      </c>
      <c r="Q4961">
        <v>46.083666666666666</v>
      </c>
      <c r="S4961" s="286">
        <v>44632.125</v>
      </c>
      <c r="T4961" s="461">
        <v>1.0702160000000001</v>
      </c>
      <c r="V4961" s="286">
        <v>45120.5</v>
      </c>
      <c r="W4961" t="s">
        <v>1739</v>
      </c>
    </row>
    <row r="4962" spans="16:23" x14ac:dyDescent="0.2">
      <c r="P4962" s="286">
        <v>44039.083333333336</v>
      </c>
      <c r="Q4962">
        <v>36.868499999999997</v>
      </c>
      <c r="S4962" s="286">
        <v>44632.166666666664</v>
      </c>
      <c r="T4962" s="461">
        <v>3.0126780000000002</v>
      </c>
      <c r="V4962" s="286">
        <v>45120.541666666664</v>
      </c>
      <c r="W4962" t="s">
        <v>1739</v>
      </c>
    </row>
    <row r="4963" spans="16:23" x14ac:dyDescent="0.2">
      <c r="P4963" s="286">
        <v>44039.125</v>
      </c>
      <c r="Q4963">
        <v>314.71650000000011</v>
      </c>
      <c r="S4963" s="286">
        <v>44632.208333333336</v>
      </c>
      <c r="T4963" s="461">
        <v>2.1106310000000001</v>
      </c>
      <c r="V4963" s="286">
        <v>45120.583333333336</v>
      </c>
      <c r="W4963" t="s">
        <v>1739</v>
      </c>
    </row>
    <row r="4964" spans="16:23" x14ac:dyDescent="0.2">
      <c r="P4964" s="286">
        <v>44039.166666666664</v>
      </c>
      <c r="Q4964">
        <v>12.787333333333338</v>
      </c>
      <c r="S4964" s="286">
        <v>44632.25</v>
      </c>
      <c r="T4964" s="461">
        <v>3.260402</v>
      </c>
      <c r="V4964" s="286">
        <v>45120.625</v>
      </c>
      <c r="W4964" t="s">
        <v>1739</v>
      </c>
    </row>
    <row r="4965" spans="16:23" x14ac:dyDescent="0.2">
      <c r="P4965" s="286">
        <v>44039.208333333336</v>
      </c>
      <c r="Q4965">
        <v>16.1005</v>
      </c>
      <c r="S4965" s="286">
        <v>44632.291666666664</v>
      </c>
      <c r="T4965" s="461">
        <v>2.6095359999999999</v>
      </c>
      <c r="V4965" s="286">
        <v>45120.666666666664</v>
      </c>
      <c r="W4965" t="s">
        <v>1739</v>
      </c>
    </row>
    <row r="4966" spans="16:23" x14ac:dyDescent="0.2">
      <c r="P4966" s="286">
        <v>44039.25</v>
      </c>
      <c r="Q4966">
        <v>155.53416666666672</v>
      </c>
      <c r="S4966" s="286">
        <v>44632.333333333336</v>
      </c>
      <c r="T4966" s="461">
        <v>2.7341549999999999</v>
      </c>
      <c r="V4966" s="286">
        <v>45120.708333333336</v>
      </c>
      <c r="W4966" t="s">
        <v>1739</v>
      </c>
    </row>
    <row r="4967" spans="16:23" x14ac:dyDescent="0.2">
      <c r="P4967" s="286">
        <v>44039.291666666664</v>
      </c>
      <c r="Q4967">
        <v>90.968833333333322</v>
      </c>
      <c r="S4967" s="286">
        <v>44632.375</v>
      </c>
      <c r="T4967" s="461">
        <v>2.9045860000000001</v>
      </c>
      <c r="V4967" s="286">
        <v>45120.75</v>
      </c>
      <c r="W4967" t="s">
        <v>1739</v>
      </c>
    </row>
    <row r="4968" spans="16:23" x14ac:dyDescent="0.2">
      <c r="P4968" s="286">
        <v>44039.333333333336</v>
      </c>
      <c r="Q4968">
        <v>46.178666666666658</v>
      </c>
      <c r="S4968" s="286">
        <v>44632.416666666664</v>
      </c>
      <c r="T4968" s="461">
        <v>2.4834239999999999</v>
      </c>
      <c r="V4968" s="286">
        <v>45120.791666666664</v>
      </c>
      <c r="W4968" t="s">
        <v>1739</v>
      </c>
    </row>
    <row r="4969" spans="16:23" x14ac:dyDescent="0.2">
      <c r="P4969" s="286">
        <v>44039.375</v>
      </c>
      <c r="Q4969">
        <v>29.536833333333334</v>
      </c>
      <c r="S4969" s="286">
        <v>44632.458333333336</v>
      </c>
      <c r="T4969" s="461">
        <v>1.668957</v>
      </c>
      <c r="V4969" s="286">
        <v>45120.833333333336</v>
      </c>
      <c r="W4969" t="s">
        <v>1739</v>
      </c>
    </row>
    <row r="4970" spans="16:23" x14ac:dyDescent="0.2">
      <c r="P4970" s="286">
        <v>44039.416666666664</v>
      </c>
      <c r="Q4970">
        <v>96.242833333333365</v>
      </c>
      <c r="S4970" s="286">
        <v>44632.5</v>
      </c>
      <c r="T4970" s="461">
        <v>2.273997</v>
      </c>
      <c r="V4970" s="286">
        <v>45120.875</v>
      </c>
      <c r="W4970" t="s">
        <v>1739</v>
      </c>
    </row>
    <row r="4971" spans="16:23" x14ac:dyDescent="0.2">
      <c r="P4971" s="286">
        <v>44039.458333333336</v>
      </c>
      <c r="Q4971">
        <v>17.459000000000003</v>
      </c>
      <c r="S4971" s="286">
        <v>44632.541666666664</v>
      </c>
      <c r="T4971" s="461">
        <v>2.795086</v>
      </c>
      <c r="V4971" s="286">
        <v>45121.291666666664</v>
      </c>
      <c r="W4971" t="s">
        <v>1739</v>
      </c>
    </row>
    <row r="4972" spans="16:23" x14ac:dyDescent="0.2">
      <c r="P4972" s="286">
        <v>44039.5</v>
      </c>
      <c r="Q4972">
        <v>74.981166666666667</v>
      </c>
      <c r="S4972" s="286">
        <v>44632.583333333336</v>
      </c>
      <c r="T4972" s="461">
        <v>3.0128949999999999</v>
      </c>
      <c r="V4972" s="286">
        <v>45121.333333333336</v>
      </c>
      <c r="W4972" t="s">
        <v>1739</v>
      </c>
    </row>
    <row r="4973" spans="16:23" x14ac:dyDescent="0.2">
      <c r="P4973" s="286">
        <v>44039.541666666664</v>
      </c>
      <c r="Q4973">
        <v>45.894166666666663</v>
      </c>
      <c r="S4973" s="286">
        <v>44632.625</v>
      </c>
      <c r="T4973" s="461">
        <v>3.1477979999999999</v>
      </c>
      <c r="V4973" s="286">
        <v>45121.375</v>
      </c>
      <c r="W4973" t="s">
        <v>1739</v>
      </c>
    </row>
    <row r="4974" spans="16:23" x14ac:dyDescent="0.2">
      <c r="P4974" s="286">
        <v>44039.583333333336</v>
      </c>
      <c r="Q4974">
        <v>86.003000000000014</v>
      </c>
      <c r="S4974" s="286">
        <v>44632.666666666664</v>
      </c>
      <c r="T4974" s="461">
        <v>2.9152719999999999</v>
      </c>
      <c r="V4974" s="286">
        <v>45121.416666666664</v>
      </c>
      <c r="W4974" t="s">
        <v>1739</v>
      </c>
    </row>
    <row r="4975" spans="16:23" x14ac:dyDescent="0.2">
      <c r="P4975" s="286">
        <v>44039.625</v>
      </c>
      <c r="Q4975">
        <v>79.847833333333327</v>
      </c>
      <c r="S4975" s="286">
        <v>44632.708333333336</v>
      </c>
      <c r="T4975" s="461">
        <v>2.7031869999999998</v>
      </c>
      <c r="V4975" s="286">
        <v>45121.458333333336</v>
      </c>
      <c r="W4975" t="s">
        <v>1739</v>
      </c>
    </row>
    <row r="4976" spans="16:23" x14ac:dyDescent="0.2">
      <c r="P4976" s="286">
        <v>44039.666666666664</v>
      </c>
      <c r="Q4976">
        <v>87.84333333333332</v>
      </c>
      <c r="S4976" s="286">
        <v>44632.75</v>
      </c>
      <c r="T4976" s="461">
        <v>2.2500550000000001</v>
      </c>
      <c r="V4976" s="286">
        <v>45121.5</v>
      </c>
      <c r="W4976" t="s">
        <v>1739</v>
      </c>
    </row>
    <row r="4977" spans="16:23" x14ac:dyDescent="0.2">
      <c r="P4977" s="286">
        <v>44039.708333333336</v>
      </c>
      <c r="Q4977">
        <v>88.09666666666665</v>
      </c>
      <c r="S4977" s="286">
        <v>44632.791666666664</v>
      </c>
      <c r="T4977" s="461">
        <v>3.0963729999999998</v>
      </c>
      <c r="V4977" s="286">
        <v>45121.541666666664</v>
      </c>
      <c r="W4977" t="s">
        <v>1739</v>
      </c>
    </row>
    <row r="4978" spans="16:23" x14ac:dyDescent="0.2">
      <c r="P4978" s="286">
        <v>44039.75</v>
      </c>
      <c r="Q4978">
        <v>73.667499999999961</v>
      </c>
      <c r="S4978" s="286">
        <v>44632.833333333336</v>
      </c>
      <c r="T4978" s="461">
        <v>2.2961999999999998</v>
      </c>
      <c r="V4978" s="286">
        <v>45121.583333333336</v>
      </c>
      <c r="W4978" t="s">
        <v>1739</v>
      </c>
    </row>
    <row r="4979" spans="16:23" x14ac:dyDescent="0.2">
      <c r="P4979" s="286">
        <v>44039.791666666664</v>
      </c>
      <c r="Q4979">
        <v>59.228333333333346</v>
      </c>
      <c r="S4979" s="286">
        <v>44632.875</v>
      </c>
      <c r="T4979" s="461">
        <v>1.4582710000000001</v>
      </c>
      <c r="V4979" s="286">
        <v>45121.625</v>
      </c>
      <c r="W4979" t="s">
        <v>1739</v>
      </c>
    </row>
    <row r="4980" spans="16:23" x14ac:dyDescent="0.2">
      <c r="P4980" s="286">
        <v>44039.833333333336</v>
      </c>
      <c r="Q4980">
        <v>33.50116666666667</v>
      </c>
      <c r="S4980" s="286">
        <v>44632.916666666664</v>
      </c>
      <c r="T4980" s="461">
        <v>2.205009</v>
      </c>
      <c r="V4980" s="286">
        <v>45121.666666666664</v>
      </c>
      <c r="W4980" t="s">
        <v>1739</v>
      </c>
    </row>
    <row r="4981" spans="16:23" x14ac:dyDescent="0.2">
      <c r="P4981" s="286">
        <v>44039.875</v>
      </c>
      <c r="Q4981">
        <v>68.724166666666662</v>
      </c>
      <c r="S4981" s="286">
        <v>44632.958333333336</v>
      </c>
      <c r="T4981" s="461">
        <v>0</v>
      </c>
      <c r="V4981" s="286">
        <v>45121.708333333336</v>
      </c>
      <c r="W4981" t="s">
        <v>1739</v>
      </c>
    </row>
    <row r="4982" spans="16:23" x14ac:dyDescent="0.2">
      <c r="P4982" s="286">
        <v>44039.916666666664</v>
      </c>
      <c r="Q4982">
        <v>68.521833333333333</v>
      </c>
      <c r="S4982" s="286">
        <v>44633</v>
      </c>
      <c r="T4982" s="461">
        <v>1.6987950000000001</v>
      </c>
      <c r="V4982" s="286">
        <v>45121.75</v>
      </c>
      <c r="W4982" t="s">
        <v>1739</v>
      </c>
    </row>
    <row r="4983" spans="16:23" x14ac:dyDescent="0.2">
      <c r="P4983" s="286">
        <v>44039.958333333336</v>
      </c>
      <c r="Q4983">
        <v>59.222833333333341</v>
      </c>
      <c r="S4983" s="286">
        <v>44633.041666666664</v>
      </c>
      <c r="T4983" s="461">
        <v>3.058665</v>
      </c>
      <c r="V4983" s="286">
        <v>45121.791666666664</v>
      </c>
      <c r="W4983" t="s">
        <v>1739</v>
      </c>
    </row>
    <row r="4984" spans="16:23" x14ac:dyDescent="0.2">
      <c r="P4984" s="286">
        <v>44040</v>
      </c>
      <c r="Q4984">
        <v>146.54583333333332</v>
      </c>
      <c r="S4984" s="286">
        <v>44633.083333333336</v>
      </c>
      <c r="T4984" s="461">
        <v>9.0299040000000002</v>
      </c>
      <c r="V4984" s="286">
        <v>45121.833333333336</v>
      </c>
      <c r="W4984" t="s">
        <v>1739</v>
      </c>
    </row>
    <row r="4985" spans="16:23" x14ac:dyDescent="0.2">
      <c r="P4985" s="286">
        <v>44040.041666666664</v>
      </c>
      <c r="Q4985">
        <v>103.51416666666663</v>
      </c>
      <c r="S4985" s="286">
        <v>44633.125</v>
      </c>
      <c r="T4985" s="461">
        <v>2.5507919999999999</v>
      </c>
      <c r="V4985" s="286">
        <v>45121.875</v>
      </c>
      <c r="W4985" t="s">
        <v>1739</v>
      </c>
    </row>
    <row r="4986" spans="16:23" x14ac:dyDescent="0.2">
      <c r="P4986" s="286">
        <v>44040.083333333336</v>
      </c>
      <c r="Q4986">
        <v>79.635166666666663</v>
      </c>
      <c r="S4986" s="286">
        <v>44633.166666666664</v>
      </c>
      <c r="T4986" s="461">
        <v>2.3374030000000001</v>
      </c>
      <c r="V4986" s="286">
        <v>45122.291666666664</v>
      </c>
      <c r="W4986" t="s">
        <v>1739</v>
      </c>
    </row>
    <row r="4987" spans="16:23" x14ac:dyDescent="0.2">
      <c r="P4987" s="286">
        <v>44040.125</v>
      </c>
      <c r="Q4987">
        <v>320.98366666666675</v>
      </c>
      <c r="S4987" s="286">
        <v>44633.208333333336</v>
      </c>
      <c r="T4987" s="461">
        <v>2.553442</v>
      </c>
      <c r="V4987" s="286">
        <v>45122.333333333336</v>
      </c>
      <c r="W4987" t="s">
        <v>1739</v>
      </c>
    </row>
    <row r="4988" spans="16:23" x14ac:dyDescent="0.2">
      <c r="P4988" s="286">
        <v>44040.166666666664</v>
      </c>
      <c r="Q4988">
        <v>80.421500000000023</v>
      </c>
      <c r="S4988" s="286">
        <v>44633.25</v>
      </c>
      <c r="T4988" s="461">
        <v>9.0766690000000008</v>
      </c>
      <c r="V4988" s="286">
        <v>45122.375</v>
      </c>
      <c r="W4988" t="s">
        <v>1739</v>
      </c>
    </row>
    <row r="4989" spans="16:23" x14ac:dyDescent="0.2">
      <c r="P4989" s="286">
        <v>44040.208333333336</v>
      </c>
      <c r="Q4989">
        <v>33.004666666666672</v>
      </c>
      <c r="S4989" s="286">
        <v>44633.291666666664</v>
      </c>
      <c r="T4989" s="461">
        <v>3.2156250000000002</v>
      </c>
      <c r="V4989" s="286">
        <v>45122.416666666664</v>
      </c>
      <c r="W4989" t="s">
        <v>1739</v>
      </c>
    </row>
    <row r="4990" spans="16:23" x14ac:dyDescent="0.2">
      <c r="P4990" s="286">
        <v>44040.25</v>
      </c>
      <c r="Q4990">
        <v>107.23566666666666</v>
      </c>
      <c r="S4990" s="286">
        <v>44633.333333333336</v>
      </c>
      <c r="T4990" s="461">
        <v>2.4603199999999998</v>
      </c>
      <c r="V4990" s="286">
        <v>45122.458333333336</v>
      </c>
      <c r="W4990" t="s">
        <v>1739</v>
      </c>
    </row>
    <row r="4991" spans="16:23" x14ac:dyDescent="0.2">
      <c r="P4991" s="286">
        <v>44040.291666666664</v>
      </c>
      <c r="Q4991">
        <v>108.13399999999999</v>
      </c>
      <c r="S4991" s="286">
        <v>44633.375</v>
      </c>
      <c r="T4991" s="461">
        <v>2.4591829999999999</v>
      </c>
      <c r="V4991" s="286">
        <v>45122.5</v>
      </c>
      <c r="W4991" t="s">
        <v>1739</v>
      </c>
    </row>
    <row r="4992" spans="16:23" x14ac:dyDescent="0.2">
      <c r="P4992" s="286">
        <v>44040.333333333336</v>
      </c>
      <c r="Q4992">
        <v>39.337499999999999</v>
      </c>
      <c r="S4992" s="286">
        <v>44633.416666666664</v>
      </c>
      <c r="T4992" s="461">
        <v>2.357056</v>
      </c>
      <c r="V4992" s="286">
        <v>45122.541666666664</v>
      </c>
      <c r="W4992" t="s">
        <v>1739</v>
      </c>
    </row>
    <row r="4993" spans="16:23" x14ac:dyDescent="0.2">
      <c r="P4993" s="286">
        <v>44040.375</v>
      </c>
      <c r="Q4993">
        <v>148.33500000000001</v>
      </c>
      <c r="S4993" s="286">
        <v>44633.458333333336</v>
      </c>
      <c r="T4993" s="461">
        <v>2.4475519999999999</v>
      </c>
      <c r="V4993" s="286">
        <v>45122.583333333336</v>
      </c>
      <c r="W4993" t="s">
        <v>1739</v>
      </c>
    </row>
    <row r="4994" spans="16:23" x14ac:dyDescent="0.2">
      <c r="P4994" s="286">
        <v>44040.416666666664</v>
      </c>
      <c r="Q4994">
        <v>62.666666666666664</v>
      </c>
      <c r="S4994" s="286">
        <v>44633.5</v>
      </c>
      <c r="T4994" s="461">
        <v>2.176148</v>
      </c>
      <c r="V4994" s="286">
        <v>45122.625</v>
      </c>
      <c r="W4994" t="s">
        <v>1739</v>
      </c>
    </row>
    <row r="4995" spans="16:23" x14ac:dyDescent="0.2">
      <c r="P4995" s="286">
        <v>44040.458333333336</v>
      </c>
      <c r="Q4995">
        <v>43.598166666666692</v>
      </c>
      <c r="S4995" s="286">
        <v>44633.541666666664</v>
      </c>
      <c r="T4995" s="461">
        <v>3.1167850000000001</v>
      </c>
      <c r="V4995" s="286">
        <v>45122.666666666664</v>
      </c>
      <c r="W4995" t="s">
        <v>1739</v>
      </c>
    </row>
    <row r="4996" spans="16:23" x14ac:dyDescent="0.2">
      <c r="P4996" s="286">
        <v>44040.5</v>
      </c>
      <c r="Q4996">
        <v>139.208</v>
      </c>
      <c r="S4996" s="286">
        <v>44633.583333333336</v>
      </c>
      <c r="T4996" s="461">
        <v>3.083599</v>
      </c>
      <c r="V4996" s="286">
        <v>45122.708333333336</v>
      </c>
      <c r="W4996" t="s">
        <v>1739</v>
      </c>
    </row>
    <row r="4997" spans="16:23" x14ac:dyDescent="0.2">
      <c r="P4997" s="286">
        <v>44040.541666666664</v>
      </c>
      <c r="Q4997">
        <v>73.056499999999986</v>
      </c>
      <c r="S4997" s="286">
        <v>44633.625</v>
      </c>
      <c r="T4997" s="461">
        <v>10.20574</v>
      </c>
      <c r="V4997" s="286">
        <v>45122.75</v>
      </c>
      <c r="W4997" t="s">
        <v>1739</v>
      </c>
    </row>
    <row r="4998" spans="16:23" x14ac:dyDescent="0.2">
      <c r="P4998" s="286">
        <v>44040.583333333336</v>
      </c>
      <c r="Q4998">
        <v>88.409666666666652</v>
      </c>
      <c r="S4998" s="286">
        <v>44633.666666666664</v>
      </c>
      <c r="T4998" s="461">
        <v>2.5605530000000001</v>
      </c>
      <c r="V4998" s="286">
        <v>45122.791666666664</v>
      </c>
      <c r="W4998" t="s">
        <v>1739</v>
      </c>
    </row>
    <row r="4999" spans="16:23" x14ac:dyDescent="0.2">
      <c r="P4999" s="286">
        <v>44040.625</v>
      </c>
      <c r="Q4999">
        <v>92.157666666666699</v>
      </c>
      <c r="S4999" s="286">
        <v>44633.708333333336</v>
      </c>
      <c r="T4999" s="461">
        <v>2.4720170000000001</v>
      </c>
      <c r="V4999" s="286">
        <v>45122.833333333336</v>
      </c>
      <c r="W4999" t="s">
        <v>1739</v>
      </c>
    </row>
    <row r="5000" spans="16:23" x14ac:dyDescent="0.2">
      <c r="P5000" s="286">
        <v>44040.666666666664</v>
      </c>
      <c r="Q5000">
        <v>95.691166666666689</v>
      </c>
      <c r="S5000" s="286">
        <v>44633.75</v>
      </c>
      <c r="T5000" s="461">
        <v>1.483662</v>
      </c>
      <c r="V5000" s="286">
        <v>45122.875</v>
      </c>
      <c r="W5000" t="s">
        <v>1739</v>
      </c>
    </row>
    <row r="5001" spans="16:23" x14ac:dyDescent="0.2">
      <c r="P5001" s="286">
        <v>44040.708333333336</v>
      </c>
      <c r="Q5001">
        <v>64.022500000000022</v>
      </c>
      <c r="S5001" s="286">
        <v>44633.791666666664</v>
      </c>
      <c r="T5001" s="461">
        <v>2.6131950000000002</v>
      </c>
      <c r="V5001" s="286">
        <v>45123.291666666664</v>
      </c>
      <c r="W5001" t="s">
        <v>1739</v>
      </c>
    </row>
    <row r="5002" spans="16:23" x14ac:dyDescent="0.2">
      <c r="P5002" s="286">
        <v>44040.75</v>
      </c>
      <c r="Q5002">
        <v>24.243166666666664</v>
      </c>
      <c r="S5002" s="286">
        <v>44633.833333333336</v>
      </c>
      <c r="T5002" s="461">
        <v>2.6479949999999999</v>
      </c>
      <c r="V5002" s="286">
        <v>45123.333333333336</v>
      </c>
      <c r="W5002" t="s">
        <v>1739</v>
      </c>
    </row>
    <row r="5003" spans="16:23" x14ac:dyDescent="0.2">
      <c r="P5003" s="286">
        <v>44040.791666666664</v>
      </c>
      <c r="Q5003">
        <v>79.302500000000009</v>
      </c>
      <c r="S5003" s="286">
        <v>44633.875</v>
      </c>
      <c r="T5003" s="461">
        <v>2.1118139999999999</v>
      </c>
      <c r="V5003" s="286">
        <v>45123.375</v>
      </c>
      <c r="W5003" t="s">
        <v>1739</v>
      </c>
    </row>
    <row r="5004" spans="16:23" x14ac:dyDescent="0.2">
      <c r="P5004" s="286">
        <v>44040.833333333336</v>
      </c>
      <c r="Q5004">
        <v>85.576166666666666</v>
      </c>
      <c r="S5004" s="286">
        <v>44633.916666666664</v>
      </c>
      <c r="T5004" s="461">
        <v>2.523612</v>
      </c>
      <c r="V5004" s="286">
        <v>45123.416666666664</v>
      </c>
      <c r="W5004" t="s">
        <v>1739</v>
      </c>
    </row>
    <row r="5005" spans="16:23" x14ac:dyDescent="0.2">
      <c r="P5005" s="286">
        <v>44040.875</v>
      </c>
      <c r="Q5005">
        <v>48.986833333333337</v>
      </c>
      <c r="S5005" s="286">
        <v>44633.958333333336</v>
      </c>
      <c r="T5005" s="461">
        <v>2.7636949999999998</v>
      </c>
      <c r="V5005" s="286">
        <v>45123.458333333336</v>
      </c>
      <c r="W5005" t="s">
        <v>1739</v>
      </c>
    </row>
    <row r="5006" spans="16:23" x14ac:dyDescent="0.2">
      <c r="P5006" s="286">
        <v>44040.916666666664</v>
      </c>
      <c r="Q5006">
        <v>130.79716666666667</v>
      </c>
      <c r="S5006" s="286">
        <v>44634</v>
      </c>
      <c r="T5006" s="461">
        <v>3.8320880000000002</v>
      </c>
      <c r="V5006" s="286">
        <v>45123.5</v>
      </c>
      <c r="W5006" t="s">
        <v>1739</v>
      </c>
    </row>
    <row r="5007" spans="16:23" x14ac:dyDescent="0.2">
      <c r="P5007" s="286">
        <v>44040.958333333336</v>
      </c>
      <c r="Q5007">
        <v>61.322333333333319</v>
      </c>
      <c r="S5007" s="286">
        <v>44634.041666666664</v>
      </c>
      <c r="T5007" s="461">
        <v>2.695176</v>
      </c>
      <c r="V5007" s="286">
        <v>45123.541666666664</v>
      </c>
      <c r="W5007" t="s">
        <v>1739</v>
      </c>
    </row>
    <row r="5008" spans="16:23" x14ac:dyDescent="0.2">
      <c r="P5008" s="286">
        <v>44041</v>
      </c>
      <c r="Q5008">
        <v>142.96333333333334</v>
      </c>
      <c r="S5008" s="286">
        <v>44634.083333333336</v>
      </c>
      <c r="T5008" s="461">
        <v>2.606636</v>
      </c>
      <c r="V5008" s="286">
        <v>45123.583333333336</v>
      </c>
      <c r="W5008" t="s">
        <v>1739</v>
      </c>
    </row>
    <row r="5009" spans="16:23" x14ac:dyDescent="0.2">
      <c r="P5009" s="286">
        <v>44041.041666666664</v>
      </c>
      <c r="Q5009">
        <v>230.01083333333332</v>
      </c>
      <c r="S5009" s="286">
        <v>44634.125</v>
      </c>
      <c r="T5009" s="461">
        <v>2.4331839999999998</v>
      </c>
      <c r="V5009" s="286">
        <v>45123.625</v>
      </c>
      <c r="W5009" t="s">
        <v>1739</v>
      </c>
    </row>
    <row r="5010" spans="16:23" x14ac:dyDescent="0.2">
      <c r="P5010" s="286">
        <v>44041.083333333336</v>
      </c>
      <c r="Q5010">
        <v>159.54899999999995</v>
      </c>
      <c r="S5010" s="286">
        <v>44634.166666666664</v>
      </c>
      <c r="T5010" s="461">
        <v>2.428766</v>
      </c>
      <c r="V5010" s="286">
        <v>45123.666666666664</v>
      </c>
      <c r="W5010" t="s">
        <v>1739</v>
      </c>
    </row>
    <row r="5011" spans="16:23" x14ac:dyDescent="0.2">
      <c r="P5011" s="286">
        <v>44041.125</v>
      </c>
      <c r="Q5011">
        <v>299.54149999999998</v>
      </c>
      <c r="S5011" s="286">
        <v>44634.208333333336</v>
      </c>
      <c r="T5011" s="461">
        <v>2.3725740000000002</v>
      </c>
      <c r="V5011" s="286">
        <v>45123.708333333336</v>
      </c>
      <c r="W5011" t="s">
        <v>1739</v>
      </c>
    </row>
    <row r="5012" spans="16:23" x14ac:dyDescent="0.2">
      <c r="P5012" s="286">
        <v>44041.166666666664</v>
      </c>
      <c r="Q5012">
        <v>31.886666666666656</v>
      </c>
      <c r="S5012" s="286">
        <v>44634.25</v>
      </c>
      <c r="T5012" s="461">
        <v>2.32761</v>
      </c>
      <c r="V5012" s="286">
        <v>45123.75</v>
      </c>
      <c r="W5012" t="s">
        <v>1739</v>
      </c>
    </row>
    <row r="5013" spans="16:23" x14ac:dyDescent="0.2">
      <c r="P5013" s="286">
        <v>44041.208333333336</v>
      </c>
      <c r="Q5013">
        <v>58.655666666666669</v>
      </c>
      <c r="S5013" s="286">
        <v>44634.291666666664</v>
      </c>
      <c r="T5013" s="461">
        <v>3.3418649999999999</v>
      </c>
      <c r="V5013" s="286">
        <v>45123.791666666664</v>
      </c>
      <c r="W5013" t="s">
        <v>1739</v>
      </c>
    </row>
    <row r="5014" spans="16:23" x14ac:dyDescent="0.2">
      <c r="P5014" s="286">
        <v>44041.25</v>
      </c>
      <c r="Q5014">
        <v>142.51533333333333</v>
      </c>
      <c r="S5014" s="286">
        <v>44634.333333333336</v>
      </c>
      <c r="T5014" s="461">
        <v>8.8353599999999997</v>
      </c>
      <c r="V5014" s="286">
        <v>45123.833333333336</v>
      </c>
      <c r="W5014" t="s">
        <v>1739</v>
      </c>
    </row>
    <row r="5015" spans="16:23" x14ac:dyDescent="0.2">
      <c r="P5015" s="286">
        <v>44041.291666666664</v>
      </c>
      <c r="Q5015">
        <v>111.26766666666663</v>
      </c>
      <c r="S5015" s="286">
        <v>44634.375</v>
      </c>
      <c r="T5015" s="461">
        <v>0.48395250000000001</v>
      </c>
      <c r="V5015" s="286">
        <v>45123.875</v>
      </c>
      <c r="W5015" t="s">
        <v>1739</v>
      </c>
    </row>
    <row r="5016" spans="16:23" x14ac:dyDescent="0.2">
      <c r="P5016" s="286">
        <v>44041.333333333336</v>
      </c>
      <c r="Q5016">
        <v>80.05116666666666</v>
      </c>
      <c r="S5016" s="286">
        <v>44634.416666666664</v>
      </c>
      <c r="T5016" s="461">
        <v>2.4426929999999998</v>
      </c>
      <c r="V5016" s="286">
        <v>45124.291666666664</v>
      </c>
      <c r="W5016" t="s">
        <v>1739</v>
      </c>
    </row>
    <row r="5017" spans="16:23" x14ac:dyDescent="0.2">
      <c r="P5017" s="286">
        <v>44041.375</v>
      </c>
      <c r="Q5017">
        <v>76.500166666666658</v>
      </c>
      <c r="S5017" s="286">
        <v>44634.458333333336</v>
      </c>
      <c r="T5017" s="461">
        <v>3.8367779999999998</v>
      </c>
      <c r="V5017" s="286">
        <v>45124.333333333336</v>
      </c>
      <c r="W5017" t="s">
        <v>1739</v>
      </c>
    </row>
    <row r="5018" spans="16:23" x14ac:dyDescent="0.2">
      <c r="P5018" s="286">
        <v>44041.416666666664</v>
      </c>
      <c r="Q5018">
        <v>181.67983333333339</v>
      </c>
      <c r="S5018" s="286">
        <v>44634.5</v>
      </c>
      <c r="T5018" s="461">
        <v>2.6611769999999999</v>
      </c>
      <c r="V5018" s="286">
        <v>45124.375</v>
      </c>
      <c r="W5018" t="s">
        <v>1739</v>
      </c>
    </row>
    <row r="5019" spans="16:23" x14ac:dyDescent="0.2">
      <c r="P5019" s="286">
        <v>44041.458333333336</v>
      </c>
      <c r="Q5019">
        <v>70.019499999999979</v>
      </c>
      <c r="S5019" s="286">
        <v>44634.541666666664</v>
      </c>
      <c r="T5019" s="461">
        <v>2.4557730000000002</v>
      </c>
      <c r="V5019" s="286">
        <v>45124.416666666664</v>
      </c>
      <c r="W5019" t="s">
        <v>1739</v>
      </c>
    </row>
    <row r="5020" spans="16:23" x14ac:dyDescent="0.2">
      <c r="P5020" s="286">
        <v>44041.5</v>
      </c>
      <c r="Q5020">
        <v>32.942166666666672</v>
      </c>
      <c r="S5020" s="286">
        <v>44634.583333333336</v>
      </c>
      <c r="T5020" s="461">
        <v>2.372913</v>
      </c>
      <c r="V5020" s="286">
        <v>45124.458333333336</v>
      </c>
      <c r="W5020" t="s">
        <v>1739</v>
      </c>
    </row>
    <row r="5021" spans="16:23" x14ac:dyDescent="0.2">
      <c r="P5021" s="286">
        <v>44041.541666666664</v>
      </c>
      <c r="Q5021">
        <v>92.606166666666681</v>
      </c>
      <c r="S5021" s="286">
        <v>44634.625</v>
      </c>
      <c r="T5021" s="461">
        <v>3.0431599999999999</v>
      </c>
      <c r="V5021" s="286">
        <v>45124.5</v>
      </c>
      <c r="W5021" t="s">
        <v>1739</v>
      </c>
    </row>
    <row r="5022" spans="16:23" x14ac:dyDescent="0.2">
      <c r="P5022" s="286">
        <v>44041.583333333336</v>
      </c>
      <c r="Q5022">
        <v>145.52449999999999</v>
      </c>
      <c r="S5022" s="286">
        <v>44634.666666666664</v>
      </c>
      <c r="T5022" s="461">
        <v>2.6142850000000002</v>
      </c>
      <c r="V5022" s="286">
        <v>45124.541666666664</v>
      </c>
      <c r="W5022" t="s">
        <v>1739</v>
      </c>
    </row>
    <row r="5023" spans="16:23" x14ac:dyDescent="0.2">
      <c r="P5023" s="286">
        <v>44041.625</v>
      </c>
      <c r="Q5023">
        <v>132.98033333333333</v>
      </c>
      <c r="S5023" s="286">
        <v>44634.708333333336</v>
      </c>
      <c r="T5023" s="461">
        <v>2.2256529999999999</v>
      </c>
      <c r="V5023" s="286">
        <v>45124.583333333336</v>
      </c>
      <c r="W5023" t="s">
        <v>1739</v>
      </c>
    </row>
    <row r="5024" spans="16:23" x14ac:dyDescent="0.2">
      <c r="P5024" s="286">
        <v>44041.666666666664</v>
      </c>
      <c r="Q5024">
        <v>134.99383333333338</v>
      </c>
      <c r="S5024" s="286">
        <v>44634.75</v>
      </c>
      <c r="T5024" s="461">
        <v>2.8022089999999999</v>
      </c>
      <c r="V5024" s="286">
        <v>45124.625</v>
      </c>
      <c r="W5024" t="s">
        <v>1739</v>
      </c>
    </row>
    <row r="5025" spans="16:23" x14ac:dyDescent="0.2">
      <c r="P5025" s="286">
        <v>44041.708333333336</v>
      </c>
      <c r="Q5025">
        <v>50.762000000000008</v>
      </c>
      <c r="S5025" s="286">
        <v>44634.791666666664</v>
      </c>
      <c r="T5025" s="461">
        <v>2.7130480000000001</v>
      </c>
      <c r="V5025" s="286">
        <v>45124.666666666664</v>
      </c>
      <c r="W5025" t="s">
        <v>1739</v>
      </c>
    </row>
    <row r="5026" spans="16:23" x14ac:dyDescent="0.2">
      <c r="P5026" s="286">
        <v>44041.75</v>
      </c>
      <c r="Q5026">
        <v>97.053333333333342</v>
      </c>
      <c r="S5026" s="286">
        <v>44634.833333333336</v>
      </c>
      <c r="T5026" s="461">
        <v>2.571815</v>
      </c>
      <c r="V5026" s="286">
        <v>45124.708333333336</v>
      </c>
      <c r="W5026" t="s">
        <v>1739</v>
      </c>
    </row>
    <row r="5027" spans="16:23" x14ac:dyDescent="0.2">
      <c r="P5027" s="286">
        <v>44041.791666666664</v>
      </c>
      <c r="Q5027">
        <v>33.213333333333338</v>
      </c>
      <c r="S5027" s="286">
        <v>44634.875</v>
      </c>
      <c r="T5027" s="461">
        <v>2.3630409999999999</v>
      </c>
      <c r="V5027" s="286">
        <v>45124.75</v>
      </c>
      <c r="W5027" t="s">
        <v>1739</v>
      </c>
    </row>
    <row r="5028" spans="16:23" x14ac:dyDescent="0.2">
      <c r="P5028" s="286">
        <v>44041.833333333336</v>
      </c>
      <c r="Q5028">
        <v>71.171166666666693</v>
      </c>
      <c r="S5028" s="286">
        <v>44634.916666666664</v>
      </c>
      <c r="T5028" s="461">
        <v>2.3495050000000002</v>
      </c>
      <c r="V5028" s="286">
        <v>45124.791666666664</v>
      </c>
      <c r="W5028" t="s">
        <v>1739</v>
      </c>
    </row>
    <row r="5029" spans="16:23" x14ac:dyDescent="0.2">
      <c r="P5029" s="286">
        <v>44041.875</v>
      </c>
      <c r="Q5029">
        <v>107.26650000000002</v>
      </c>
      <c r="S5029" s="286">
        <v>44634.958333333336</v>
      </c>
      <c r="T5029" s="461">
        <v>3.740774</v>
      </c>
      <c r="V5029" s="286">
        <v>45124.833333333336</v>
      </c>
      <c r="W5029" t="s">
        <v>1739</v>
      </c>
    </row>
    <row r="5030" spans="16:23" x14ac:dyDescent="0.2">
      <c r="P5030" s="286">
        <v>44041.916666666664</v>
      </c>
      <c r="Q5030">
        <v>68.11399999999999</v>
      </c>
      <c r="S5030" s="286">
        <v>44635</v>
      </c>
      <c r="T5030" s="461">
        <v>4.6341729999999997</v>
      </c>
      <c r="V5030" s="286">
        <v>45124.875</v>
      </c>
      <c r="W5030" t="s">
        <v>1739</v>
      </c>
    </row>
    <row r="5031" spans="16:23" x14ac:dyDescent="0.2">
      <c r="P5031" s="286">
        <v>44041.958333333336</v>
      </c>
      <c r="Q5031">
        <v>100.01716666666668</v>
      </c>
      <c r="S5031" s="286">
        <v>44635.041666666664</v>
      </c>
      <c r="T5031" s="461">
        <v>6.3579309999999998</v>
      </c>
      <c r="V5031" s="286">
        <v>45125.291666666664</v>
      </c>
      <c r="W5031" t="s">
        <v>1739</v>
      </c>
    </row>
    <row r="5032" spans="16:23" x14ac:dyDescent="0.2">
      <c r="P5032" s="286">
        <v>44042</v>
      </c>
      <c r="Q5032">
        <v>55.99733333333333</v>
      </c>
      <c r="S5032" s="286">
        <v>44635.083333333336</v>
      </c>
      <c r="T5032" s="461">
        <v>5.2720159999999998</v>
      </c>
      <c r="V5032" s="286">
        <v>45125.333333333336</v>
      </c>
      <c r="W5032" t="s">
        <v>1739</v>
      </c>
    </row>
    <row r="5033" spans="16:23" x14ac:dyDescent="0.2">
      <c r="P5033" s="286">
        <v>44042.041666666664</v>
      </c>
      <c r="Q5033">
        <v>46.435833333333342</v>
      </c>
      <c r="S5033" s="286">
        <v>44635.125</v>
      </c>
      <c r="T5033" s="461">
        <v>3.8954270000000002</v>
      </c>
      <c r="V5033" s="286">
        <v>45125.375</v>
      </c>
      <c r="W5033" t="s">
        <v>1739</v>
      </c>
    </row>
    <row r="5034" spans="16:23" x14ac:dyDescent="0.2">
      <c r="P5034" s="286">
        <v>44042.083333333336</v>
      </c>
      <c r="Q5034">
        <v>62.740666666666655</v>
      </c>
      <c r="S5034" s="286">
        <v>44635.166666666664</v>
      </c>
      <c r="T5034" s="461">
        <v>0</v>
      </c>
      <c r="V5034" s="286">
        <v>45125.416666666664</v>
      </c>
      <c r="W5034" t="s">
        <v>1739</v>
      </c>
    </row>
    <row r="5035" spans="16:23" x14ac:dyDescent="0.2">
      <c r="P5035" s="286">
        <v>44042.125</v>
      </c>
      <c r="Q5035">
        <v>379.63400000000001</v>
      </c>
      <c r="S5035" s="286">
        <v>44635.208333333336</v>
      </c>
      <c r="T5035" s="461">
        <v>459.84399999999999</v>
      </c>
      <c r="V5035" s="286">
        <v>45125.458333333336</v>
      </c>
      <c r="W5035" t="s">
        <v>1739</v>
      </c>
    </row>
    <row r="5036" spans="16:23" x14ac:dyDescent="0.2">
      <c r="P5036" s="286">
        <v>44042.166666666664</v>
      </c>
      <c r="Q5036">
        <v>423.85649999999993</v>
      </c>
      <c r="S5036" s="286">
        <v>44635.25</v>
      </c>
      <c r="T5036" s="461">
        <v>221.9024</v>
      </c>
      <c r="V5036" s="286">
        <v>45125.5</v>
      </c>
      <c r="W5036" t="s">
        <v>1739</v>
      </c>
    </row>
    <row r="5037" spans="16:23" x14ac:dyDescent="0.2">
      <c r="P5037" s="286">
        <v>44042.208333333336</v>
      </c>
      <c r="Q5037">
        <v>180.99650000000003</v>
      </c>
      <c r="S5037" s="286">
        <v>44635.291666666664</v>
      </c>
      <c r="T5037" s="461">
        <v>159.52269999999999</v>
      </c>
      <c r="V5037" s="286">
        <v>45125.541666666664</v>
      </c>
      <c r="W5037" t="s">
        <v>1739</v>
      </c>
    </row>
    <row r="5038" spans="16:23" x14ac:dyDescent="0.2">
      <c r="P5038" s="286">
        <v>44042.25</v>
      </c>
      <c r="Q5038">
        <v>106.42899999999996</v>
      </c>
      <c r="S5038" s="286">
        <v>44635.333333333336</v>
      </c>
      <c r="T5038" s="461">
        <v>123.5016</v>
      </c>
      <c r="V5038" s="286">
        <v>45125.583333333336</v>
      </c>
      <c r="W5038" t="s">
        <v>1739</v>
      </c>
    </row>
    <row r="5039" spans="16:23" x14ac:dyDescent="0.2">
      <c r="P5039" s="286">
        <v>44042.291666666664</v>
      </c>
      <c r="Q5039">
        <v>92.869166666666658</v>
      </c>
      <c r="S5039" s="286">
        <v>44635.375</v>
      </c>
      <c r="T5039" s="461">
        <v>133.65170000000001</v>
      </c>
      <c r="V5039" s="286">
        <v>45125.625</v>
      </c>
      <c r="W5039" t="s">
        <v>1739</v>
      </c>
    </row>
    <row r="5040" spans="16:23" x14ac:dyDescent="0.2">
      <c r="P5040" s="286">
        <v>44042.333333333336</v>
      </c>
      <c r="Q5040">
        <v>34.762166666666673</v>
      </c>
      <c r="S5040" s="286">
        <v>44635.416666666664</v>
      </c>
      <c r="T5040" s="461">
        <v>65.252200000000002</v>
      </c>
      <c r="V5040" s="286">
        <v>45125.666666666664</v>
      </c>
      <c r="W5040" t="s">
        <v>1739</v>
      </c>
    </row>
    <row r="5041" spans="16:23" x14ac:dyDescent="0.2">
      <c r="P5041" s="286">
        <v>44042.375</v>
      </c>
      <c r="Q5041">
        <v>52.907666666666664</v>
      </c>
      <c r="S5041" s="286">
        <v>44635.458333333336</v>
      </c>
      <c r="T5041" s="461">
        <v>41.621510000000001</v>
      </c>
      <c r="V5041" s="286">
        <v>45125.708333333336</v>
      </c>
      <c r="W5041" t="s">
        <v>1739</v>
      </c>
    </row>
    <row r="5042" spans="16:23" x14ac:dyDescent="0.2">
      <c r="P5042" s="286">
        <v>44042.416666666664</v>
      </c>
      <c r="Q5042">
        <v>65.201166666666651</v>
      </c>
      <c r="S5042" s="286">
        <v>44635.5</v>
      </c>
      <c r="T5042" s="461">
        <v>65.948250000000002</v>
      </c>
      <c r="V5042" s="286">
        <v>45125.75</v>
      </c>
      <c r="W5042" t="s">
        <v>1739</v>
      </c>
    </row>
    <row r="5043" spans="16:23" x14ac:dyDescent="0.2">
      <c r="P5043" s="286">
        <v>44042.458333333336</v>
      </c>
      <c r="Q5043">
        <v>36.805333333333323</v>
      </c>
      <c r="S5043" s="286">
        <v>44635.541666666664</v>
      </c>
      <c r="T5043" s="461">
        <v>12.099640000000001</v>
      </c>
      <c r="V5043" s="286">
        <v>45125.791666666664</v>
      </c>
      <c r="W5043" t="s">
        <v>1739</v>
      </c>
    </row>
    <row r="5044" spans="16:23" x14ac:dyDescent="0.2">
      <c r="P5044" s="286">
        <v>44042.5</v>
      </c>
      <c r="Q5044">
        <v>38.278500000000001</v>
      </c>
      <c r="S5044" s="286">
        <v>44635.583333333336</v>
      </c>
      <c r="T5044" s="461">
        <v>11.67379</v>
      </c>
      <c r="V5044" s="286">
        <v>45125.833333333336</v>
      </c>
      <c r="W5044" t="s">
        <v>1739</v>
      </c>
    </row>
    <row r="5045" spans="16:23" x14ac:dyDescent="0.2">
      <c r="P5045" s="286">
        <v>44042.541666666664</v>
      </c>
      <c r="Q5045">
        <v>49.085833333333341</v>
      </c>
      <c r="S5045" s="286">
        <v>44635.625</v>
      </c>
      <c r="T5045" s="461">
        <v>6.3950519999999997</v>
      </c>
      <c r="V5045" s="286">
        <v>45125.875</v>
      </c>
      <c r="W5045" t="s">
        <v>1739</v>
      </c>
    </row>
    <row r="5046" spans="16:23" x14ac:dyDescent="0.2">
      <c r="P5046" s="286">
        <v>44042.583333333336</v>
      </c>
      <c r="Q5046">
        <v>98.691166666666646</v>
      </c>
      <c r="S5046" s="286">
        <v>44635.666666666664</v>
      </c>
      <c r="T5046" s="461">
        <v>4.3053549999999996</v>
      </c>
      <c r="V5046" s="286">
        <v>45126.291666666664</v>
      </c>
      <c r="W5046" t="s">
        <v>1739</v>
      </c>
    </row>
    <row r="5047" spans="16:23" x14ac:dyDescent="0.2">
      <c r="P5047" s="286">
        <v>44042.625</v>
      </c>
      <c r="Q5047">
        <v>50.109666666666662</v>
      </c>
      <c r="S5047" s="286">
        <v>44635.708333333336</v>
      </c>
      <c r="T5047" s="461">
        <v>3.4927630000000001</v>
      </c>
      <c r="V5047" s="286">
        <v>45126.333333333336</v>
      </c>
      <c r="W5047" t="s">
        <v>1739</v>
      </c>
    </row>
    <row r="5048" spans="16:23" x14ac:dyDescent="0.2">
      <c r="P5048" s="286">
        <v>44042.666666666664</v>
      </c>
      <c r="Q5048">
        <v>79.782833333333357</v>
      </c>
      <c r="S5048" s="286">
        <v>44635.75</v>
      </c>
      <c r="T5048" s="461">
        <v>3.2925979999999999</v>
      </c>
      <c r="V5048" s="286">
        <v>45126.375</v>
      </c>
      <c r="W5048" t="s">
        <v>1739</v>
      </c>
    </row>
    <row r="5049" spans="16:23" x14ac:dyDescent="0.2">
      <c r="P5049" s="286">
        <v>44042.708333333336</v>
      </c>
      <c r="Q5049">
        <v>84.226500000000001</v>
      </c>
      <c r="S5049" s="286">
        <v>44635.791666666664</v>
      </c>
      <c r="T5049" s="461">
        <v>2.6490260000000001</v>
      </c>
      <c r="V5049" s="286">
        <v>45126.416666666664</v>
      </c>
      <c r="W5049" t="s">
        <v>1739</v>
      </c>
    </row>
    <row r="5050" spans="16:23" x14ac:dyDescent="0.2">
      <c r="P5050" s="286">
        <v>44042.75</v>
      </c>
      <c r="Q5050">
        <v>71.310333333333347</v>
      </c>
      <c r="S5050" s="286">
        <v>44635.833333333336</v>
      </c>
      <c r="T5050" s="461">
        <v>1.32413</v>
      </c>
      <c r="V5050" s="286">
        <v>45126.458333333336</v>
      </c>
      <c r="W5050" t="s">
        <v>1739</v>
      </c>
    </row>
    <row r="5051" spans="16:23" x14ac:dyDescent="0.2">
      <c r="P5051" s="286">
        <v>44042.791666666664</v>
      </c>
      <c r="Q5051">
        <v>62.848000000000006</v>
      </c>
      <c r="S5051" s="286">
        <v>44635.875</v>
      </c>
      <c r="T5051" s="461">
        <v>3.2573859999999999</v>
      </c>
      <c r="V5051" s="286">
        <v>45126.5</v>
      </c>
      <c r="W5051" t="s">
        <v>1739</v>
      </c>
    </row>
    <row r="5052" spans="16:23" x14ac:dyDescent="0.2">
      <c r="P5052" s="286">
        <v>44042.833333333336</v>
      </c>
      <c r="Q5052">
        <v>123.96150000000002</v>
      </c>
      <c r="S5052" s="286">
        <v>44635.916666666664</v>
      </c>
      <c r="T5052" s="461">
        <v>1.9927159999999999</v>
      </c>
      <c r="V5052" s="286">
        <v>45126.541666666664</v>
      </c>
      <c r="W5052" t="s">
        <v>1739</v>
      </c>
    </row>
    <row r="5053" spans="16:23" x14ac:dyDescent="0.2">
      <c r="P5053" s="286">
        <v>44042.875</v>
      </c>
      <c r="Q5053">
        <v>24.846499999999999</v>
      </c>
      <c r="S5053" s="286">
        <v>44635.958333333336</v>
      </c>
      <c r="T5053" s="461">
        <v>0.23706379999999999</v>
      </c>
      <c r="V5053" s="286">
        <v>45126.583333333336</v>
      </c>
      <c r="W5053" t="s">
        <v>1739</v>
      </c>
    </row>
    <row r="5054" spans="16:23" x14ac:dyDescent="0.2">
      <c r="P5054" s="286">
        <v>44042.916666666664</v>
      </c>
      <c r="Q5054">
        <v>14.147666666666669</v>
      </c>
      <c r="S5054" s="286">
        <v>44636</v>
      </c>
      <c r="T5054" s="461">
        <v>13.08797</v>
      </c>
      <c r="V5054" s="286">
        <v>45126.625</v>
      </c>
      <c r="W5054" t="s">
        <v>1739</v>
      </c>
    </row>
    <row r="5055" spans="16:23" x14ac:dyDescent="0.2">
      <c r="P5055" s="286">
        <v>44042.958333333336</v>
      </c>
      <c r="Q5055">
        <v>11.522666666666668</v>
      </c>
      <c r="S5055" s="286">
        <v>44636.041666666664</v>
      </c>
      <c r="T5055" s="461">
        <v>3.4023780000000001</v>
      </c>
      <c r="V5055" s="286">
        <v>45126.666666666664</v>
      </c>
      <c r="W5055" t="s">
        <v>1739</v>
      </c>
    </row>
    <row r="5056" spans="16:23" x14ac:dyDescent="0.2">
      <c r="P5056" s="286">
        <v>44044</v>
      </c>
      <c r="Q5056">
        <v>18.309333333333335</v>
      </c>
      <c r="S5056" s="286">
        <v>44636.083333333336</v>
      </c>
      <c r="T5056" s="461">
        <v>3.1166299999999998</v>
      </c>
      <c r="V5056" s="286">
        <v>45126.708333333336</v>
      </c>
      <c r="W5056" t="s">
        <v>1739</v>
      </c>
    </row>
    <row r="5057" spans="16:23" x14ac:dyDescent="0.2">
      <c r="P5057" s="286">
        <v>44044.041666666664</v>
      </c>
      <c r="Q5057">
        <v>19.065499999999997</v>
      </c>
      <c r="S5057" s="286">
        <v>44636.125</v>
      </c>
      <c r="T5057" s="461">
        <v>3.8661099999999999</v>
      </c>
      <c r="V5057" s="286">
        <v>45126.75</v>
      </c>
      <c r="W5057" t="s">
        <v>1739</v>
      </c>
    </row>
    <row r="5058" spans="16:23" x14ac:dyDescent="0.2">
      <c r="P5058" s="286">
        <v>44044.083333333336</v>
      </c>
      <c r="Q5058">
        <v>19.791</v>
      </c>
      <c r="S5058" s="286">
        <v>44636.166666666664</v>
      </c>
      <c r="T5058" s="461">
        <v>4.7642720000000001</v>
      </c>
      <c r="V5058" s="286">
        <v>45126.791666666664</v>
      </c>
      <c r="W5058" t="s">
        <v>1739</v>
      </c>
    </row>
    <row r="5059" spans="16:23" x14ac:dyDescent="0.2">
      <c r="P5059" s="286">
        <v>44044.125</v>
      </c>
      <c r="Q5059">
        <v>414.39733333333345</v>
      </c>
      <c r="S5059" s="286">
        <v>44636.208333333336</v>
      </c>
      <c r="T5059" s="461">
        <v>224.95570000000001</v>
      </c>
      <c r="V5059" s="286">
        <v>45126.833333333336</v>
      </c>
      <c r="W5059" t="s">
        <v>1739</v>
      </c>
    </row>
    <row r="5060" spans="16:23" x14ac:dyDescent="0.2">
      <c r="P5060" s="286">
        <v>44044.166666666664</v>
      </c>
      <c r="Q5060">
        <v>28.028499999999998</v>
      </c>
      <c r="S5060" s="286">
        <v>44636.25</v>
      </c>
      <c r="T5060" s="461">
        <v>115.62560000000001</v>
      </c>
      <c r="V5060" s="286">
        <v>45126.875</v>
      </c>
      <c r="W5060" t="s">
        <v>1739</v>
      </c>
    </row>
    <row r="5061" spans="16:23" x14ac:dyDescent="0.2">
      <c r="P5061" s="286">
        <v>44044.208333333336</v>
      </c>
      <c r="Q5061">
        <v>20.698666666666671</v>
      </c>
      <c r="S5061" s="286">
        <v>44636.291666666664</v>
      </c>
      <c r="T5061" s="461">
        <v>207.40809999999999</v>
      </c>
      <c r="V5061" s="286">
        <v>45127.291666666664</v>
      </c>
      <c r="W5061" t="s">
        <v>1739</v>
      </c>
    </row>
    <row r="5062" spans="16:23" x14ac:dyDescent="0.2">
      <c r="P5062" s="286">
        <v>44044.25</v>
      </c>
      <c r="Q5062">
        <v>45.178833333333323</v>
      </c>
      <c r="S5062" s="286">
        <v>44636.333333333336</v>
      </c>
      <c r="T5062" s="461">
        <v>219.88229999999999</v>
      </c>
      <c r="V5062" s="286">
        <v>45127.333333333336</v>
      </c>
      <c r="W5062" t="s">
        <v>1739</v>
      </c>
    </row>
    <row r="5063" spans="16:23" x14ac:dyDescent="0.2">
      <c r="P5063" s="286">
        <v>44044.291666666664</v>
      </c>
      <c r="Q5063">
        <v>132.94966666666664</v>
      </c>
      <c r="S5063" s="286">
        <v>44636.375</v>
      </c>
      <c r="T5063" s="461">
        <v>197.43049999999999</v>
      </c>
      <c r="V5063" s="286">
        <v>45127.375</v>
      </c>
      <c r="W5063" t="s">
        <v>1739</v>
      </c>
    </row>
    <row r="5064" spans="16:23" x14ac:dyDescent="0.2">
      <c r="P5064" s="286">
        <v>44044.333333333336</v>
      </c>
      <c r="Q5064">
        <v>79.338833333333369</v>
      </c>
      <c r="S5064" s="286">
        <v>44636.416666666664</v>
      </c>
      <c r="T5064" s="461">
        <v>244.09100000000001</v>
      </c>
      <c r="V5064" s="286">
        <v>45127.416666666664</v>
      </c>
      <c r="W5064" t="s">
        <v>1739</v>
      </c>
    </row>
    <row r="5065" spans="16:23" x14ac:dyDescent="0.2">
      <c r="P5065" s="286">
        <v>44044.375</v>
      </c>
      <c r="Q5065">
        <v>47.161166666666652</v>
      </c>
      <c r="S5065" s="286">
        <v>44636.458333333336</v>
      </c>
      <c r="T5065" s="461">
        <v>567.50519999999995</v>
      </c>
      <c r="V5065" s="286">
        <v>45127.458333333336</v>
      </c>
      <c r="W5065" t="s">
        <v>1739</v>
      </c>
    </row>
    <row r="5066" spans="16:23" x14ac:dyDescent="0.2">
      <c r="P5066" s="286">
        <v>44044.416666666664</v>
      </c>
      <c r="Q5066">
        <v>37.37850000000001</v>
      </c>
      <c r="S5066" s="286">
        <v>44636.5</v>
      </c>
      <c r="T5066" s="461">
        <v>67.211939999999998</v>
      </c>
      <c r="V5066" s="286">
        <v>45127.5</v>
      </c>
      <c r="W5066" t="s">
        <v>1739</v>
      </c>
    </row>
    <row r="5067" spans="16:23" x14ac:dyDescent="0.2">
      <c r="P5067" s="286">
        <v>44044.458333333336</v>
      </c>
      <c r="Q5067">
        <v>32.282666666666664</v>
      </c>
      <c r="S5067" s="286">
        <v>44636.541666666664</v>
      </c>
      <c r="T5067" s="461">
        <v>3.0892140000000001</v>
      </c>
      <c r="V5067" s="286">
        <v>45127.541666666664</v>
      </c>
      <c r="W5067" t="s">
        <v>1739</v>
      </c>
    </row>
    <row r="5068" spans="16:23" x14ac:dyDescent="0.2">
      <c r="P5068" s="286">
        <v>44044.5</v>
      </c>
      <c r="Q5068">
        <v>53.660166666666662</v>
      </c>
      <c r="S5068" s="286">
        <v>44636.583333333336</v>
      </c>
      <c r="T5068" s="461">
        <v>3.739268</v>
      </c>
      <c r="V5068" s="286">
        <v>45127.583333333336</v>
      </c>
      <c r="W5068" t="s">
        <v>1739</v>
      </c>
    </row>
    <row r="5069" spans="16:23" x14ac:dyDescent="0.2">
      <c r="P5069" s="286">
        <v>44044.541666666664</v>
      </c>
      <c r="Q5069">
        <v>77.357666666666645</v>
      </c>
      <c r="S5069" s="286">
        <v>44636.625</v>
      </c>
      <c r="T5069" s="461">
        <v>9.5285539999999997</v>
      </c>
      <c r="V5069" s="286">
        <v>45127.625</v>
      </c>
      <c r="W5069" t="s">
        <v>1739</v>
      </c>
    </row>
    <row r="5070" spans="16:23" x14ac:dyDescent="0.2">
      <c r="P5070" s="286">
        <v>44044.583333333336</v>
      </c>
      <c r="Q5070">
        <v>40.228833333333334</v>
      </c>
      <c r="S5070" s="286">
        <v>44636.666666666664</v>
      </c>
      <c r="T5070" s="461">
        <v>57.697499999999998</v>
      </c>
      <c r="V5070" s="286">
        <v>45127.666666666664</v>
      </c>
      <c r="W5070" t="s">
        <v>1739</v>
      </c>
    </row>
    <row r="5071" spans="16:23" x14ac:dyDescent="0.2">
      <c r="P5071" s="286">
        <v>44044.625</v>
      </c>
      <c r="Q5071">
        <v>22.769833333333334</v>
      </c>
      <c r="S5071" s="286">
        <v>44636.708333333336</v>
      </c>
      <c r="T5071" s="461">
        <v>8.8480430000000005</v>
      </c>
      <c r="V5071" s="286">
        <v>45127.708333333336</v>
      </c>
      <c r="W5071" t="s">
        <v>1739</v>
      </c>
    </row>
    <row r="5072" spans="16:23" x14ac:dyDescent="0.2">
      <c r="P5072" s="286">
        <v>44044.666666666664</v>
      </c>
      <c r="Q5072">
        <v>20.33583333333333</v>
      </c>
      <c r="S5072" s="286">
        <v>44636.75</v>
      </c>
      <c r="T5072" s="461">
        <v>4.7227589999999999</v>
      </c>
      <c r="V5072" s="286">
        <v>45127.75</v>
      </c>
      <c r="W5072" t="s">
        <v>1739</v>
      </c>
    </row>
    <row r="5073" spans="16:23" x14ac:dyDescent="0.2">
      <c r="P5073" s="286">
        <v>44044.708333333336</v>
      </c>
      <c r="Q5073">
        <v>18.729166666666671</v>
      </c>
      <c r="S5073" s="286">
        <v>44636.791666666664</v>
      </c>
      <c r="T5073" s="461">
        <v>4.4111000000000002</v>
      </c>
      <c r="V5073" s="286">
        <v>45127.791666666664</v>
      </c>
      <c r="W5073" t="s">
        <v>1739</v>
      </c>
    </row>
    <row r="5074" spans="16:23" x14ac:dyDescent="0.2">
      <c r="P5074" s="286">
        <v>44044.75</v>
      </c>
      <c r="Q5074">
        <v>16.668166666666668</v>
      </c>
      <c r="S5074" s="286">
        <v>44636.833333333336</v>
      </c>
      <c r="T5074" s="461">
        <v>3.1441210000000002</v>
      </c>
      <c r="V5074" s="286">
        <v>45127.833333333336</v>
      </c>
      <c r="W5074" t="s">
        <v>1739</v>
      </c>
    </row>
    <row r="5075" spans="16:23" x14ac:dyDescent="0.2">
      <c r="P5075" s="286">
        <v>44044.791666666664</v>
      </c>
      <c r="Q5075">
        <v>15.416166666666667</v>
      </c>
      <c r="S5075" s="286">
        <v>44636.875</v>
      </c>
      <c r="T5075" s="461">
        <v>1.9619800000000001</v>
      </c>
      <c r="V5075" s="286">
        <v>45127.875</v>
      </c>
      <c r="W5075" t="s">
        <v>1739</v>
      </c>
    </row>
    <row r="5076" spans="16:23" x14ac:dyDescent="0.2">
      <c r="P5076" s="286">
        <v>44044.833333333336</v>
      </c>
      <c r="Q5076">
        <v>14.458666666666664</v>
      </c>
      <c r="S5076" s="286">
        <v>44636.916666666664</v>
      </c>
      <c r="T5076" s="461">
        <v>2.7402340000000001</v>
      </c>
      <c r="V5076" s="286">
        <v>45128.291666666664</v>
      </c>
      <c r="W5076" t="s">
        <v>1739</v>
      </c>
    </row>
    <row r="5077" spans="16:23" x14ac:dyDescent="0.2">
      <c r="P5077" s="286">
        <v>44044.875</v>
      </c>
      <c r="Q5077">
        <v>13.487000000000002</v>
      </c>
      <c r="S5077" s="286">
        <v>44636.958333333336</v>
      </c>
      <c r="T5077" s="461">
        <v>5.9388310000000004</v>
      </c>
      <c r="V5077" s="286">
        <v>45128.333333333336</v>
      </c>
      <c r="W5077" t="s">
        <v>1739</v>
      </c>
    </row>
    <row r="5078" spans="16:23" x14ac:dyDescent="0.2">
      <c r="P5078" s="286">
        <v>44044.916666666664</v>
      </c>
      <c r="Q5078">
        <v>14.095333333333334</v>
      </c>
      <c r="S5078" s="286">
        <v>44637</v>
      </c>
      <c r="T5078" s="461">
        <v>6.6317380000000004</v>
      </c>
      <c r="V5078" s="286">
        <v>45128.375</v>
      </c>
      <c r="W5078" t="s">
        <v>1739</v>
      </c>
    </row>
    <row r="5079" spans="16:23" x14ac:dyDescent="0.2">
      <c r="P5079" s="286">
        <v>44044.958333333336</v>
      </c>
      <c r="Q5079">
        <v>14.508833333333332</v>
      </c>
      <c r="S5079" s="286">
        <v>44637.041666666664</v>
      </c>
      <c r="T5079" s="461">
        <v>3.6621410000000001</v>
      </c>
      <c r="V5079" s="286">
        <v>45128.416666666664</v>
      </c>
      <c r="W5079" t="s">
        <v>1739</v>
      </c>
    </row>
    <row r="5080" spans="16:23" x14ac:dyDescent="0.2">
      <c r="P5080" s="286">
        <v>44045</v>
      </c>
      <c r="Q5080">
        <v>15.343333333333332</v>
      </c>
      <c r="S5080" s="286">
        <v>44637.083333333336</v>
      </c>
      <c r="T5080" s="461">
        <v>4.5422840000000004</v>
      </c>
      <c r="V5080" s="286">
        <v>45128.458333333336</v>
      </c>
      <c r="W5080" t="s">
        <v>1739</v>
      </c>
    </row>
    <row r="5081" spans="16:23" x14ac:dyDescent="0.2">
      <c r="P5081" s="286">
        <v>44045.041666666664</v>
      </c>
      <c r="Q5081">
        <v>18.228666666666665</v>
      </c>
      <c r="S5081" s="286">
        <v>44637.125</v>
      </c>
      <c r="T5081" s="461">
        <v>6.6700920000000004</v>
      </c>
      <c r="V5081" s="286">
        <v>45128.5</v>
      </c>
      <c r="W5081" t="s">
        <v>1739</v>
      </c>
    </row>
    <row r="5082" spans="16:23" x14ac:dyDescent="0.2">
      <c r="P5082" s="286">
        <v>44045.083333333336</v>
      </c>
      <c r="Q5082">
        <v>13.217666666666668</v>
      </c>
      <c r="S5082" s="286">
        <v>44637.166666666664</v>
      </c>
      <c r="T5082" s="461">
        <v>3.4637669999999998</v>
      </c>
      <c r="V5082" s="286">
        <v>45128.541666666664</v>
      </c>
      <c r="W5082" t="s">
        <v>1739</v>
      </c>
    </row>
    <row r="5083" spans="16:23" x14ac:dyDescent="0.2">
      <c r="P5083" s="286">
        <v>44045.125</v>
      </c>
      <c r="Q5083">
        <v>301.89883333333336</v>
      </c>
      <c r="S5083" s="286">
        <v>44637.208333333336</v>
      </c>
      <c r="T5083" s="461" t="s">
        <v>1635</v>
      </c>
      <c r="V5083" s="286">
        <v>45128.583333333336</v>
      </c>
      <c r="W5083" t="s">
        <v>1739</v>
      </c>
    </row>
    <row r="5084" spans="16:23" x14ac:dyDescent="0.2">
      <c r="P5084" s="286">
        <v>44045.166666666664</v>
      </c>
      <c r="Q5084">
        <v>23.526666666666667</v>
      </c>
      <c r="S5084" s="286">
        <v>44637.25</v>
      </c>
      <c r="T5084" s="461">
        <v>221.8135</v>
      </c>
      <c r="V5084" s="286">
        <v>45128.625</v>
      </c>
      <c r="W5084" t="s">
        <v>1739</v>
      </c>
    </row>
    <row r="5085" spans="16:23" x14ac:dyDescent="0.2">
      <c r="P5085" s="286">
        <v>44045.208333333336</v>
      </c>
      <c r="Q5085">
        <v>14.984999999999998</v>
      </c>
      <c r="S5085" s="286">
        <v>44637.291666666664</v>
      </c>
      <c r="T5085" s="461">
        <v>153.6644</v>
      </c>
      <c r="V5085" s="286">
        <v>45128.666666666664</v>
      </c>
      <c r="W5085" t="s">
        <v>1739</v>
      </c>
    </row>
    <row r="5086" spans="16:23" x14ac:dyDescent="0.2">
      <c r="P5086" s="286">
        <v>44045.25</v>
      </c>
      <c r="Q5086">
        <v>14.344999999999995</v>
      </c>
      <c r="S5086" s="286">
        <v>44637.333333333336</v>
      </c>
      <c r="T5086" s="461">
        <v>495.44389999999999</v>
      </c>
      <c r="V5086" s="286">
        <v>45128.708333333336</v>
      </c>
      <c r="W5086" t="s">
        <v>1739</v>
      </c>
    </row>
    <row r="5087" spans="16:23" x14ac:dyDescent="0.2">
      <c r="P5087" s="286">
        <v>44045.291666666664</v>
      </c>
      <c r="Q5087">
        <v>39.41449999999999</v>
      </c>
      <c r="S5087" s="286">
        <v>44637.375</v>
      </c>
      <c r="T5087" s="461">
        <v>138.78729999999999</v>
      </c>
      <c r="V5087" s="286">
        <v>45128.75</v>
      </c>
      <c r="W5087" t="s">
        <v>1739</v>
      </c>
    </row>
    <row r="5088" spans="16:23" x14ac:dyDescent="0.2">
      <c r="P5088" s="286">
        <v>44045.333333333336</v>
      </c>
      <c r="Q5088">
        <v>17.742500000000007</v>
      </c>
      <c r="S5088" s="286">
        <v>44637.416666666664</v>
      </c>
      <c r="T5088" s="461">
        <v>159.69220000000001</v>
      </c>
      <c r="V5088" s="286">
        <v>45128.791666666664</v>
      </c>
      <c r="W5088" t="s">
        <v>1739</v>
      </c>
    </row>
    <row r="5089" spans="16:23" x14ac:dyDescent="0.2">
      <c r="P5089" s="286">
        <v>44045.375</v>
      </c>
      <c r="Q5089">
        <v>19.551999999999996</v>
      </c>
      <c r="S5089" s="286">
        <v>44637.458333333336</v>
      </c>
      <c r="T5089" s="461">
        <v>162.13159999999999</v>
      </c>
      <c r="V5089" s="286">
        <v>45128.833333333336</v>
      </c>
      <c r="W5089" t="s">
        <v>1739</v>
      </c>
    </row>
    <row r="5090" spans="16:23" x14ac:dyDescent="0.2">
      <c r="P5090" s="286">
        <v>44045.416666666664</v>
      </c>
      <c r="Q5090">
        <v>23.141666666666666</v>
      </c>
      <c r="S5090" s="286">
        <v>44637.5</v>
      </c>
      <c r="T5090" s="461">
        <v>197.9965</v>
      </c>
      <c r="V5090" s="286">
        <v>45128.875</v>
      </c>
      <c r="W5090" t="s">
        <v>1739</v>
      </c>
    </row>
    <row r="5091" spans="16:23" x14ac:dyDescent="0.2">
      <c r="P5091" s="286">
        <v>44045.458333333336</v>
      </c>
      <c r="Q5091">
        <v>25.158333333333335</v>
      </c>
      <c r="S5091" s="286">
        <v>44637.541666666664</v>
      </c>
      <c r="T5091" s="461">
        <v>60.55133</v>
      </c>
      <c r="V5091" s="286">
        <v>45129.291666666664</v>
      </c>
      <c r="W5091" t="s">
        <v>1739</v>
      </c>
    </row>
    <row r="5092" spans="16:23" x14ac:dyDescent="0.2">
      <c r="P5092" s="286">
        <v>44045.5</v>
      </c>
      <c r="Q5092">
        <v>22.816333333333329</v>
      </c>
      <c r="S5092" s="286">
        <v>44637.583333333336</v>
      </c>
      <c r="T5092" s="461">
        <v>7.0139319999999996</v>
      </c>
      <c r="V5092" s="286">
        <v>45129.333333333336</v>
      </c>
      <c r="W5092" t="s">
        <v>1739</v>
      </c>
    </row>
    <row r="5093" spans="16:23" x14ac:dyDescent="0.2">
      <c r="P5093" s="286">
        <v>44045.541666666664</v>
      </c>
      <c r="Q5093">
        <v>22.634499999999996</v>
      </c>
      <c r="S5093" s="286">
        <v>44637.625</v>
      </c>
      <c r="T5093" s="461">
        <v>4.8855849999999998</v>
      </c>
      <c r="V5093" s="286">
        <v>45129.375</v>
      </c>
      <c r="W5093" t="s">
        <v>1739</v>
      </c>
    </row>
    <row r="5094" spans="16:23" x14ac:dyDescent="0.2">
      <c r="P5094" s="286">
        <v>44045.583333333336</v>
      </c>
      <c r="Q5094">
        <v>19.464833333333335</v>
      </c>
      <c r="S5094" s="286">
        <v>44637.666666666664</v>
      </c>
      <c r="T5094" s="461">
        <v>3.1812960000000001</v>
      </c>
      <c r="V5094" s="286">
        <v>45129.416666666664</v>
      </c>
      <c r="W5094" t="s">
        <v>1739</v>
      </c>
    </row>
    <row r="5095" spans="16:23" x14ac:dyDescent="0.2">
      <c r="P5095" s="286">
        <v>44045.625</v>
      </c>
      <c r="Q5095">
        <v>18.80766666666667</v>
      </c>
      <c r="S5095" s="286">
        <v>44637.708333333336</v>
      </c>
      <c r="T5095" s="461">
        <v>3.53254</v>
      </c>
      <c r="V5095" s="286">
        <v>45129.458333333336</v>
      </c>
      <c r="W5095" t="s">
        <v>1739</v>
      </c>
    </row>
    <row r="5096" spans="16:23" x14ac:dyDescent="0.2">
      <c r="P5096" s="286">
        <v>44045.666666666664</v>
      </c>
      <c r="Q5096">
        <v>17.873333333333331</v>
      </c>
      <c r="S5096" s="286">
        <v>44637.75</v>
      </c>
      <c r="T5096" s="461">
        <v>1.8447450000000001</v>
      </c>
      <c r="V5096" s="286">
        <v>45129.5</v>
      </c>
      <c r="W5096" t="s">
        <v>1739</v>
      </c>
    </row>
    <row r="5097" spans="16:23" x14ac:dyDescent="0.2">
      <c r="P5097" s="286">
        <v>44045.708333333336</v>
      </c>
      <c r="Q5097">
        <v>17.715500000000009</v>
      </c>
      <c r="S5097" s="286">
        <v>44637.791666666664</v>
      </c>
      <c r="T5097" s="461">
        <v>2.9239510000000002</v>
      </c>
      <c r="V5097" s="286">
        <v>45129.541666666664</v>
      </c>
      <c r="W5097" t="s">
        <v>1739</v>
      </c>
    </row>
    <row r="5098" spans="16:23" x14ac:dyDescent="0.2">
      <c r="P5098" s="286">
        <v>44045.75</v>
      </c>
      <c r="Q5098">
        <v>15.222999999999997</v>
      </c>
      <c r="S5098" s="286">
        <v>44637.833333333336</v>
      </c>
      <c r="T5098" s="461">
        <v>3.0822530000000001</v>
      </c>
      <c r="V5098" s="286">
        <v>45129.583333333336</v>
      </c>
      <c r="W5098" t="s">
        <v>1739</v>
      </c>
    </row>
    <row r="5099" spans="16:23" x14ac:dyDescent="0.2">
      <c r="P5099" s="286">
        <v>44045.791666666664</v>
      </c>
      <c r="Q5099">
        <v>13.912166666666668</v>
      </c>
      <c r="S5099" s="286">
        <v>44637.875</v>
      </c>
      <c r="T5099" s="461">
        <v>2.9093619999999998</v>
      </c>
      <c r="V5099" s="286">
        <v>45129.625</v>
      </c>
      <c r="W5099" t="s">
        <v>1739</v>
      </c>
    </row>
    <row r="5100" spans="16:23" x14ac:dyDescent="0.2">
      <c r="P5100" s="286">
        <v>44045.833333333336</v>
      </c>
      <c r="Q5100">
        <v>12.937833333333327</v>
      </c>
      <c r="S5100" s="286">
        <v>44637.916666666664</v>
      </c>
      <c r="T5100" s="461">
        <v>2.4912559999999999</v>
      </c>
      <c r="V5100" s="286">
        <v>45129.666666666664</v>
      </c>
      <c r="W5100" t="s">
        <v>1739</v>
      </c>
    </row>
    <row r="5101" spans="16:23" x14ac:dyDescent="0.2">
      <c r="P5101" s="286">
        <v>44045.875</v>
      </c>
      <c r="Q5101">
        <v>7.8383333333333338</v>
      </c>
      <c r="S5101" s="286">
        <v>44637.958333333336</v>
      </c>
      <c r="T5101" s="461">
        <v>3.2643409999999999</v>
      </c>
      <c r="V5101" s="286">
        <v>45129.708333333336</v>
      </c>
      <c r="W5101" t="s">
        <v>1739</v>
      </c>
    </row>
    <row r="5102" spans="16:23" x14ac:dyDescent="0.2">
      <c r="P5102" s="286">
        <v>44045.916666666664</v>
      </c>
      <c r="Q5102">
        <v>8.0708333333333311</v>
      </c>
      <c r="S5102" s="286">
        <v>44638</v>
      </c>
      <c r="T5102" s="461">
        <v>3.3018149999999999</v>
      </c>
      <c r="V5102" s="286">
        <v>45129.75</v>
      </c>
      <c r="W5102" t="s">
        <v>1739</v>
      </c>
    </row>
    <row r="5103" spans="16:23" x14ac:dyDescent="0.2">
      <c r="P5103" s="286">
        <v>44045.958333333336</v>
      </c>
      <c r="Q5103">
        <v>7.6194999999999986</v>
      </c>
      <c r="S5103" s="286">
        <v>44638.041666666664</v>
      </c>
      <c r="T5103" s="461">
        <v>2.9333930000000001</v>
      </c>
      <c r="V5103" s="286">
        <v>45129.791666666664</v>
      </c>
      <c r="W5103" t="s">
        <v>1739</v>
      </c>
    </row>
    <row r="5104" spans="16:23" x14ac:dyDescent="0.2">
      <c r="P5104" s="286">
        <v>44046</v>
      </c>
      <c r="Q5104">
        <v>9.8488333333333262</v>
      </c>
      <c r="S5104" s="286">
        <v>44638.083333333336</v>
      </c>
      <c r="T5104" s="461">
        <v>2.252891</v>
      </c>
      <c r="V5104" s="286">
        <v>45129.833333333336</v>
      </c>
      <c r="W5104" t="s">
        <v>1739</v>
      </c>
    </row>
    <row r="5105" spans="16:23" x14ac:dyDescent="0.2">
      <c r="P5105" s="286">
        <v>44046.041666666664</v>
      </c>
      <c r="Q5105">
        <v>11.493666666666661</v>
      </c>
      <c r="S5105" s="286">
        <v>44638.125</v>
      </c>
      <c r="T5105" s="461">
        <v>2.202356</v>
      </c>
      <c r="V5105" s="286">
        <v>45129.875</v>
      </c>
      <c r="W5105" t="s">
        <v>1739</v>
      </c>
    </row>
    <row r="5106" spans="16:23" x14ac:dyDescent="0.2">
      <c r="P5106" s="286">
        <v>44046.083333333336</v>
      </c>
      <c r="Q5106">
        <v>12.150833333333333</v>
      </c>
      <c r="S5106" s="286">
        <v>44638.166666666664</v>
      </c>
      <c r="T5106" s="461">
        <v>4.5547680000000001</v>
      </c>
      <c r="V5106" s="286">
        <v>45130.291666666664</v>
      </c>
      <c r="W5106" t="s">
        <v>1739</v>
      </c>
    </row>
    <row r="5107" spans="16:23" x14ac:dyDescent="0.2">
      <c r="P5107" s="286">
        <v>44046.125</v>
      </c>
      <c r="Q5107">
        <v>287.61916666666667</v>
      </c>
      <c r="S5107" s="286">
        <v>44638.208333333336</v>
      </c>
      <c r="T5107" s="461">
        <v>2.5367139999999999</v>
      </c>
      <c r="V5107" s="286">
        <v>45130.333333333336</v>
      </c>
      <c r="W5107" t="s">
        <v>1739</v>
      </c>
    </row>
    <row r="5108" spans="16:23" x14ac:dyDescent="0.2">
      <c r="P5108" s="286">
        <v>44046.166666666664</v>
      </c>
      <c r="Q5108">
        <v>27.099499999999999</v>
      </c>
      <c r="S5108" s="286">
        <v>44638.25</v>
      </c>
      <c r="T5108" s="461">
        <v>2.9621780000000002</v>
      </c>
      <c r="V5108" s="286">
        <v>45130.375</v>
      </c>
      <c r="W5108" t="s">
        <v>1739</v>
      </c>
    </row>
    <row r="5109" spans="16:23" x14ac:dyDescent="0.2">
      <c r="P5109" s="286">
        <v>44046.208333333336</v>
      </c>
      <c r="Q5109">
        <v>16.851000000000003</v>
      </c>
      <c r="S5109" s="286">
        <v>44638.291666666664</v>
      </c>
      <c r="T5109" s="461">
        <v>9.7997960000000006</v>
      </c>
      <c r="V5109" s="286">
        <v>45130.416666666664</v>
      </c>
      <c r="W5109" t="s">
        <v>1739</v>
      </c>
    </row>
    <row r="5110" spans="16:23" x14ac:dyDescent="0.2">
      <c r="P5110" s="286">
        <v>44046.25</v>
      </c>
      <c r="Q5110">
        <v>40.694499999999991</v>
      </c>
      <c r="S5110" s="286">
        <v>44638.333333333336</v>
      </c>
      <c r="T5110" s="461">
        <v>3.413465</v>
      </c>
      <c r="V5110" s="286">
        <v>45130.458333333336</v>
      </c>
      <c r="W5110" t="s">
        <v>1739</v>
      </c>
    </row>
    <row r="5111" spans="16:23" x14ac:dyDescent="0.2">
      <c r="P5111" s="286">
        <v>44046.291666666664</v>
      </c>
      <c r="Q5111">
        <v>115.28749999999997</v>
      </c>
      <c r="S5111" s="286">
        <v>44638.375</v>
      </c>
      <c r="T5111" s="461">
        <v>169.82210000000001</v>
      </c>
      <c r="V5111" s="286">
        <v>45130.5</v>
      </c>
      <c r="W5111" t="s">
        <v>1739</v>
      </c>
    </row>
    <row r="5112" spans="16:23" x14ac:dyDescent="0.2">
      <c r="P5112" s="286">
        <v>44046.333333333336</v>
      </c>
      <c r="Q5112">
        <v>43.309833333333323</v>
      </c>
      <c r="S5112" s="286">
        <v>44638.416666666664</v>
      </c>
      <c r="T5112" s="461">
        <v>20.81512</v>
      </c>
      <c r="V5112" s="286">
        <v>45130.541666666664</v>
      </c>
      <c r="W5112" t="s">
        <v>1739</v>
      </c>
    </row>
    <row r="5113" spans="16:23" x14ac:dyDescent="0.2">
      <c r="P5113" s="286">
        <v>44046.375</v>
      </c>
      <c r="Q5113">
        <v>46.50116666666667</v>
      </c>
      <c r="S5113" s="286">
        <v>44638.458333333336</v>
      </c>
      <c r="T5113" s="461">
        <v>22.00281</v>
      </c>
      <c r="V5113" s="286">
        <v>45130.583333333336</v>
      </c>
      <c r="W5113" t="s">
        <v>1739</v>
      </c>
    </row>
    <row r="5114" spans="16:23" x14ac:dyDescent="0.2">
      <c r="P5114" s="286">
        <v>44046.416666666664</v>
      </c>
      <c r="Q5114">
        <v>74.723333333333315</v>
      </c>
      <c r="S5114" s="286">
        <v>44638.5</v>
      </c>
      <c r="T5114" s="461">
        <v>19.321899999999999</v>
      </c>
      <c r="V5114" s="286">
        <v>45130.625</v>
      </c>
      <c r="W5114" t="s">
        <v>1739</v>
      </c>
    </row>
    <row r="5115" spans="16:23" x14ac:dyDescent="0.2">
      <c r="P5115" s="286">
        <v>44046.458333333336</v>
      </c>
      <c r="Q5115">
        <v>58.2455</v>
      </c>
      <c r="S5115" s="286">
        <v>44638.541666666664</v>
      </c>
      <c r="T5115" s="461">
        <v>19.109459999999999</v>
      </c>
      <c r="V5115" s="286">
        <v>45130.666666666664</v>
      </c>
      <c r="W5115" t="s">
        <v>1739</v>
      </c>
    </row>
    <row r="5116" spans="16:23" x14ac:dyDescent="0.2">
      <c r="P5116" s="286">
        <v>44046.5</v>
      </c>
      <c r="Q5116">
        <v>148.59716666666665</v>
      </c>
      <c r="S5116" s="286">
        <v>44638.583333333336</v>
      </c>
      <c r="T5116" s="461">
        <v>20.38918</v>
      </c>
      <c r="V5116" s="286">
        <v>45130.708333333336</v>
      </c>
      <c r="W5116" t="s">
        <v>1739</v>
      </c>
    </row>
    <row r="5117" spans="16:23" x14ac:dyDescent="0.2">
      <c r="P5117" s="286">
        <v>44046.541666666664</v>
      </c>
      <c r="Q5117">
        <v>99.553666666666658</v>
      </c>
      <c r="S5117" s="286">
        <v>44638.625</v>
      </c>
      <c r="T5117" s="461">
        <v>18.93956</v>
      </c>
      <c r="V5117" s="286">
        <v>45130.75</v>
      </c>
      <c r="W5117" t="s">
        <v>1739</v>
      </c>
    </row>
    <row r="5118" spans="16:23" x14ac:dyDescent="0.2">
      <c r="P5118" s="286">
        <v>44046.583333333336</v>
      </c>
      <c r="Q5118">
        <v>132.52183333333335</v>
      </c>
      <c r="S5118" s="286">
        <v>44638.666666666664</v>
      </c>
      <c r="T5118" s="461">
        <v>17.379860000000001</v>
      </c>
      <c r="V5118" s="286">
        <v>45130.791666666664</v>
      </c>
      <c r="W5118" t="s">
        <v>1739</v>
      </c>
    </row>
    <row r="5119" spans="16:23" x14ac:dyDescent="0.2">
      <c r="P5119" s="286">
        <v>44046.625</v>
      </c>
      <c r="Q5119">
        <v>193.15683333333337</v>
      </c>
      <c r="S5119" s="286">
        <v>44638.708333333336</v>
      </c>
      <c r="T5119" s="461">
        <v>11.20335</v>
      </c>
      <c r="V5119" s="286">
        <v>45130.833333333336</v>
      </c>
      <c r="W5119" t="s">
        <v>1739</v>
      </c>
    </row>
    <row r="5120" spans="16:23" x14ac:dyDescent="0.2">
      <c r="P5120" s="286">
        <v>44046.666666666664</v>
      </c>
      <c r="Q5120">
        <v>168.26783333333336</v>
      </c>
      <c r="S5120" s="286">
        <v>44638.75</v>
      </c>
      <c r="T5120" s="461">
        <v>13.10826</v>
      </c>
      <c r="V5120" s="286">
        <v>45130.875</v>
      </c>
      <c r="W5120" t="s">
        <v>1739</v>
      </c>
    </row>
    <row r="5121" spans="16:23" x14ac:dyDescent="0.2">
      <c r="P5121" s="286">
        <v>44046.708333333336</v>
      </c>
      <c r="Q5121">
        <v>120.49766666666665</v>
      </c>
      <c r="S5121" s="286">
        <v>44638.791666666664</v>
      </c>
      <c r="T5121" s="461">
        <v>1.6749689999999999</v>
      </c>
      <c r="V5121" s="286">
        <v>45131.291666666664</v>
      </c>
      <c r="W5121" t="s">
        <v>1739</v>
      </c>
    </row>
    <row r="5122" spans="16:23" x14ac:dyDescent="0.2">
      <c r="P5122" s="286">
        <v>44046.75</v>
      </c>
      <c r="Q5122">
        <v>116.80883333333331</v>
      </c>
      <c r="S5122" s="286">
        <v>44638.833333333336</v>
      </c>
      <c r="T5122" s="461">
        <v>1.921141</v>
      </c>
      <c r="V5122" s="286">
        <v>45131.333333333336</v>
      </c>
      <c r="W5122" t="s">
        <v>1739</v>
      </c>
    </row>
    <row r="5123" spans="16:23" x14ac:dyDescent="0.2">
      <c r="P5123" s="286">
        <v>44046.791666666664</v>
      </c>
      <c r="Q5123">
        <v>73.173500000000004</v>
      </c>
      <c r="S5123" s="286">
        <v>44638.875</v>
      </c>
      <c r="T5123" s="461">
        <v>8.1263939999999995</v>
      </c>
      <c r="V5123" s="286">
        <v>45131.375</v>
      </c>
      <c r="W5123" t="s">
        <v>1739</v>
      </c>
    </row>
    <row r="5124" spans="16:23" x14ac:dyDescent="0.2">
      <c r="P5124" s="286">
        <v>44046.833333333336</v>
      </c>
      <c r="Q5124">
        <v>48.0075</v>
      </c>
      <c r="S5124" s="286">
        <v>44638.916666666664</v>
      </c>
      <c r="T5124" s="461">
        <v>5.6154809999999999</v>
      </c>
      <c r="V5124" s="286">
        <v>45131.416666666664</v>
      </c>
      <c r="W5124" t="s">
        <v>1739</v>
      </c>
    </row>
    <row r="5125" spans="16:23" x14ac:dyDescent="0.2">
      <c r="P5125" s="286">
        <v>44046.875</v>
      </c>
      <c r="Q5125">
        <v>63.061999999999991</v>
      </c>
      <c r="S5125" s="286">
        <v>44638.958333333336</v>
      </c>
      <c r="T5125" s="461">
        <v>3.8338049999999999</v>
      </c>
      <c r="V5125" s="286">
        <v>45131.458333333336</v>
      </c>
      <c r="W5125" t="s">
        <v>1739</v>
      </c>
    </row>
    <row r="5126" spans="16:23" x14ac:dyDescent="0.2">
      <c r="P5126" s="286">
        <v>44046.916666666664</v>
      </c>
      <c r="Q5126">
        <v>21.740333333333332</v>
      </c>
      <c r="S5126" s="286">
        <v>44639</v>
      </c>
      <c r="T5126" s="461">
        <v>4.0991980000000003</v>
      </c>
      <c r="V5126" s="286">
        <v>45131.5</v>
      </c>
      <c r="W5126" t="s">
        <v>1739</v>
      </c>
    </row>
    <row r="5127" spans="16:23" x14ac:dyDescent="0.2">
      <c r="P5127" s="286">
        <v>44046.958333333336</v>
      </c>
      <c r="Q5127">
        <v>17.115666666666666</v>
      </c>
      <c r="S5127" s="286">
        <v>44639.041666666664</v>
      </c>
      <c r="T5127" s="461">
        <v>7.5351309999999998</v>
      </c>
      <c r="V5127" s="286">
        <v>45131.541666666664</v>
      </c>
      <c r="W5127" t="s">
        <v>1739</v>
      </c>
    </row>
    <row r="5128" spans="16:23" x14ac:dyDescent="0.2">
      <c r="P5128" s="286">
        <v>44047</v>
      </c>
      <c r="Q5128">
        <v>14.865666666666668</v>
      </c>
      <c r="S5128" s="286">
        <v>44639.083333333336</v>
      </c>
      <c r="T5128" s="461">
        <v>0</v>
      </c>
      <c r="V5128" s="286">
        <v>45131.583333333336</v>
      </c>
      <c r="W5128" t="s">
        <v>1739</v>
      </c>
    </row>
    <row r="5129" spans="16:23" x14ac:dyDescent="0.2">
      <c r="P5129" s="286">
        <v>44047.041666666664</v>
      </c>
      <c r="Q5129">
        <v>12.898833333333332</v>
      </c>
      <c r="S5129" s="286">
        <v>44639.125</v>
      </c>
      <c r="T5129" s="461">
        <v>7.9887610000000002</v>
      </c>
      <c r="V5129" s="286">
        <v>45131.625</v>
      </c>
      <c r="W5129" t="s">
        <v>1739</v>
      </c>
    </row>
    <row r="5130" spans="16:23" x14ac:dyDescent="0.2">
      <c r="P5130" s="286">
        <v>44047.083333333336</v>
      </c>
      <c r="Q5130">
        <v>12.123166666666666</v>
      </c>
      <c r="S5130" s="286">
        <v>44639.166666666664</v>
      </c>
      <c r="T5130" s="461">
        <v>6.7443489999999997</v>
      </c>
      <c r="V5130" s="286">
        <v>45131.666666666664</v>
      </c>
      <c r="W5130" t="s">
        <v>1739</v>
      </c>
    </row>
    <row r="5131" spans="16:23" x14ac:dyDescent="0.2">
      <c r="P5131" s="286">
        <v>44047.125</v>
      </c>
      <c r="Q5131">
        <v>357.57900000000012</v>
      </c>
      <c r="S5131" s="286">
        <v>44639.208333333336</v>
      </c>
      <c r="T5131" s="461">
        <v>4.2145260000000002</v>
      </c>
      <c r="V5131" s="286">
        <v>45131.708333333336</v>
      </c>
      <c r="W5131" t="s">
        <v>1739</v>
      </c>
    </row>
    <row r="5132" spans="16:23" x14ac:dyDescent="0.2">
      <c r="P5132" s="286">
        <v>44047.166666666664</v>
      </c>
      <c r="Q5132">
        <v>18.274166666666666</v>
      </c>
      <c r="S5132" s="286">
        <v>44639.25</v>
      </c>
      <c r="T5132" s="461">
        <v>1.4079429999999999</v>
      </c>
      <c r="V5132" s="286">
        <v>45131.75</v>
      </c>
      <c r="W5132" t="s">
        <v>1739</v>
      </c>
    </row>
    <row r="5133" spans="16:23" x14ac:dyDescent="0.2">
      <c r="P5133" s="286">
        <v>44047.208333333336</v>
      </c>
      <c r="Q5133">
        <v>11.613</v>
      </c>
      <c r="S5133" s="286">
        <v>44639.291666666664</v>
      </c>
      <c r="T5133" s="461">
        <v>3.7289729999999999</v>
      </c>
      <c r="V5133" s="286">
        <v>45131.791666666664</v>
      </c>
      <c r="W5133" t="s">
        <v>1739</v>
      </c>
    </row>
    <row r="5134" spans="16:23" x14ac:dyDescent="0.2">
      <c r="P5134" s="286">
        <v>44047.25</v>
      </c>
      <c r="Q5134">
        <v>388.49083333333346</v>
      </c>
      <c r="S5134" s="286">
        <v>44639.333333333336</v>
      </c>
      <c r="T5134" s="461">
        <v>5.0934530000000002</v>
      </c>
      <c r="V5134" s="286">
        <v>45131.833333333336</v>
      </c>
      <c r="W5134" t="s">
        <v>1739</v>
      </c>
    </row>
    <row r="5135" spans="16:23" x14ac:dyDescent="0.2">
      <c r="P5135" s="286">
        <v>44047.291666666664</v>
      </c>
      <c r="Q5135">
        <v>174.863</v>
      </c>
      <c r="S5135" s="286">
        <v>44639.375</v>
      </c>
      <c r="T5135" s="461">
        <v>8.1267809999999994</v>
      </c>
      <c r="V5135" s="286">
        <v>45131.875</v>
      </c>
      <c r="W5135" t="s">
        <v>1739</v>
      </c>
    </row>
    <row r="5136" spans="16:23" x14ac:dyDescent="0.2">
      <c r="P5136" s="286">
        <v>44047.333333333336</v>
      </c>
      <c r="Q5136">
        <v>27.028500000000001</v>
      </c>
      <c r="S5136" s="286">
        <v>44639.416666666664</v>
      </c>
      <c r="T5136" s="461">
        <v>11.00479</v>
      </c>
      <c r="V5136" s="286">
        <v>45132.291666666664</v>
      </c>
      <c r="W5136" t="s">
        <v>1739</v>
      </c>
    </row>
    <row r="5137" spans="16:23" x14ac:dyDescent="0.2">
      <c r="P5137" s="286">
        <v>44047.375</v>
      </c>
      <c r="Q5137">
        <v>132.32983333333334</v>
      </c>
      <c r="S5137" s="286">
        <v>44639.458333333336</v>
      </c>
      <c r="T5137" s="461">
        <v>12.758839999999999</v>
      </c>
      <c r="V5137" s="286">
        <v>45132.333333333336</v>
      </c>
      <c r="W5137" t="s">
        <v>1739</v>
      </c>
    </row>
    <row r="5138" spans="16:23" x14ac:dyDescent="0.2">
      <c r="P5138" s="286">
        <v>44047.416666666664</v>
      </c>
      <c r="Q5138">
        <v>134.69016666666667</v>
      </c>
      <c r="S5138" s="286">
        <v>44639.5</v>
      </c>
      <c r="T5138" s="461">
        <v>9.6742190000000008</v>
      </c>
      <c r="V5138" s="286">
        <v>45132.375</v>
      </c>
      <c r="W5138" t="s">
        <v>1739</v>
      </c>
    </row>
    <row r="5139" spans="16:23" x14ac:dyDescent="0.2">
      <c r="P5139" s="286">
        <v>44047.458333333336</v>
      </c>
      <c r="Q5139">
        <v>71.833499999999972</v>
      </c>
      <c r="S5139" s="286">
        <v>44639.541666666664</v>
      </c>
      <c r="T5139" s="461">
        <v>11.6959</v>
      </c>
      <c r="V5139" s="286">
        <v>45132.416666666664</v>
      </c>
      <c r="W5139" t="s">
        <v>1739</v>
      </c>
    </row>
    <row r="5140" spans="16:23" x14ac:dyDescent="0.2">
      <c r="P5140" s="286">
        <v>44047.5</v>
      </c>
      <c r="Q5140">
        <v>81.251166666666677</v>
      </c>
      <c r="S5140" s="286">
        <v>44639.583333333336</v>
      </c>
      <c r="T5140" s="461">
        <v>9.7367690000000007</v>
      </c>
      <c r="V5140" s="286">
        <v>45132.458333333336</v>
      </c>
      <c r="W5140" t="s">
        <v>1739</v>
      </c>
    </row>
    <row r="5141" spans="16:23" x14ac:dyDescent="0.2">
      <c r="P5141" s="286">
        <v>44047.541666666664</v>
      </c>
      <c r="Q5141">
        <v>85.328500000000005</v>
      </c>
      <c r="S5141" s="286">
        <v>44639.625</v>
      </c>
      <c r="T5141" s="461">
        <v>10.098560000000001</v>
      </c>
      <c r="V5141" s="286">
        <v>45132.5</v>
      </c>
      <c r="W5141" t="s">
        <v>1739</v>
      </c>
    </row>
    <row r="5142" spans="16:23" x14ac:dyDescent="0.2">
      <c r="P5142" s="286">
        <v>44047.583333333336</v>
      </c>
      <c r="Q5142">
        <v>136.97699999999998</v>
      </c>
      <c r="S5142" s="286">
        <v>44639.666666666664</v>
      </c>
      <c r="T5142" s="461">
        <v>38.106140000000003</v>
      </c>
      <c r="V5142" s="286">
        <v>45132.541666666664</v>
      </c>
      <c r="W5142" t="s">
        <v>1739</v>
      </c>
    </row>
    <row r="5143" spans="16:23" x14ac:dyDescent="0.2">
      <c r="P5143" s="286">
        <v>44047.625</v>
      </c>
      <c r="Q5143">
        <v>119.45366666666669</v>
      </c>
      <c r="S5143" s="286">
        <v>44639.708333333336</v>
      </c>
      <c r="T5143" s="461">
        <v>2.1284640000000001</v>
      </c>
      <c r="V5143" s="286">
        <v>45132.583333333336</v>
      </c>
      <c r="W5143" t="s">
        <v>1739</v>
      </c>
    </row>
    <row r="5144" spans="16:23" x14ac:dyDescent="0.2">
      <c r="P5144" s="286">
        <v>44047.666666666664</v>
      </c>
      <c r="Q5144">
        <v>128.96433333333334</v>
      </c>
      <c r="S5144" s="286">
        <v>44639.75</v>
      </c>
      <c r="T5144" s="461">
        <v>6.4613360000000002</v>
      </c>
      <c r="V5144" s="286">
        <v>45132.625</v>
      </c>
      <c r="W5144" t="s">
        <v>1739</v>
      </c>
    </row>
    <row r="5145" spans="16:23" x14ac:dyDescent="0.2">
      <c r="P5145" s="286">
        <v>44047.708333333336</v>
      </c>
      <c r="Q5145">
        <v>58.369333333333323</v>
      </c>
      <c r="S5145" s="286">
        <v>44639.791666666664</v>
      </c>
      <c r="T5145" s="461">
        <v>6.7192150000000002</v>
      </c>
      <c r="V5145" s="286">
        <v>45132.666666666664</v>
      </c>
      <c r="W5145" t="s">
        <v>1739</v>
      </c>
    </row>
    <row r="5146" spans="16:23" x14ac:dyDescent="0.2">
      <c r="P5146" s="286">
        <v>44047.75</v>
      </c>
      <c r="Q5146">
        <v>272.02699999999999</v>
      </c>
      <c r="S5146" s="286">
        <v>44639.833333333336</v>
      </c>
      <c r="T5146" s="461">
        <v>3.9572820000000002</v>
      </c>
      <c r="V5146" s="286">
        <v>45132.708333333336</v>
      </c>
      <c r="W5146" t="s">
        <v>1739</v>
      </c>
    </row>
    <row r="5147" spans="16:23" x14ac:dyDescent="0.2">
      <c r="P5147" s="286">
        <v>44047.791666666664</v>
      </c>
      <c r="Q5147">
        <v>120.7745</v>
      </c>
      <c r="S5147" s="286">
        <v>44639.875</v>
      </c>
      <c r="T5147" s="461">
        <v>4.4149200000000004</v>
      </c>
      <c r="V5147" s="286">
        <v>45132.75</v>
      </c>
      <c r="W5147" t="s">
        <v>1739</v>
      </c>
    </row>
    <row r="5148" spans="16:23" x14ac:dyDescent="0.2">
      <c r="P5148" s="286">
        <v>44047.833333333336</v>
      </c>
      <c r="Q5148">
        <v>131.06116666666665</v>
      </c>
      <c r="S5148" s="286">
        <v>44639.916666666664</v>
      </c>
      <c r="T5148" s="461">
        <v>3.6949390000000002</v>
      </c>
      <c r="V5148" s="286">
        <v>45132.791666666664</v>
      </c>
      <c r="W5148" t="s">
        <v>1739</v>
      </c>
    </row>
    <row r="5149" spans="16:23" x14ac:dyDescent="0.2">
      <c r="P5149" s="286">
        <v>44047.875</v>
      </c>
      <c r="Q5149">
        <v>77.589333333333329</v>
      </c>
      <c r="S5149" s="286">
        <v>44639.958333333336</v>
      </c>
      <c r="T5149" s="461">
        <v>6.6804790000000001</v>
      </c>
      <c r="V5149" s="286">
        <v>45132.833333333336</v>
      </c>
      <c r="W5149" t="s">
        <v>1739</v>
      </c>
    </row>
    <row r="5150" spans="16:23" x14ac:dyDescent="0.2">
      <c r="P5150" s="286">
        <v>44047.916666666664</v>
      </c>
      <c r="Q5150">
        <v>62.560999999999993</v>
      </c>
      <c r="S5150" s="286">
        <v>44640</v>
      </c>
      <c r="T5150" s="461">
        <v>7.9279400000000004</v>
      </c>
      <c r="V5150" s="286">
        <v>45132.875</v>
      </c>
      <c r="W5150" t="s">
        <v>1739</v>
      </c>
    </row>
    <row r="5151" spans="16:23" x14ac:dyDescent="0.2">
      <c r="P5151" s="286">
        <v>44047.958333333336</v>
      </c>
      <c r="Q5151">
        <v>19.480999999999998</v>
      </c>
      <c r="S5151" s="286">
        <v>44640.041666666664</v>
      </c>
      <c r="T5151" s="461">
        <v>6.8931329999999997</v>
      </c>
      <c r="V5151" s="286">
        <v>45133.291666666664</v>
      </c>
      <c r="W5151" t="s">
        <v>1739</v>
      </c>
    </row>
    <row r="5152" spans="16:23" x14ac:dyDescent="0.2">
      <c r="P5152" s="286">
        <v>44048</v>
      </c>
      <c r="Q5152">
        <v>-0.24666666666666734</v>
      </c>
      <c r="S5152" s="286">
        <v>44640.083333333336</v>
      </c>
      <c r="T5152" s="461">
        <v>3.9377650000000002</v>
      </c>
      <c r="V5152" s="286">
        <v>45133.333333333336</v>
      </c>
      <c r="W5152" t="s">
        <v>1739</v>
      </c>
    </row>
    <row r="5153" spans="16:23" x14ac:dyDescent="0.2">
      <c r="P5153" s="286">
        <v>44048.041666666664</v>
      </c>
      <c r="Q5153">
        <v>15.028000000000002</v>
      </c>
      <c r="S5153" s="286">
        <v>44640.125</v>
      </c>
      <c r="T5153" s="461">
        <v>3.6695359999999999</v>
      </c>
      <c r="V5153" s="286">
        <v>45133.375</v>
      </c>
      <c r="W5153" t="s">
        <v>1739</v>
      </c>
    </row>
    <row r="5154" spans="16:23" x14ac:dyDescent="0.2">
      <c r="P5154" s="286">
        <v>44048.083333333336</v>
      </c>
      <c r="Q5154">
        <v>13.966166666666659</v>
      </c>
      <c r="S5154" s="286">
        <v>44640.166666666664</v>
      </c>
      <c r="T5154" s="461">
        <v>3.5357400000000001</v>
      </c>
      <c r="V5154" s="286">
        <v>45133.416666666664</v>
      </c>
      <c r="W5154" t="s">
        <v>1739</v>
      </c>
    </row>
    <row r="5155" spans="16:23" x14ac:dyDescent="0.2">
      <c r="P5155" s="286">
        <v>44048.125</v>
      </c>
      <c r="Q5155">
        <v>327.68749999999994</v>
      </c>
      <c r="S5155" s="286">
        <v>44640.208333333336</v>
      </c>
      <c r="T5155" s="461">
        <v>3.5560360000000002</v>
      </c>
      <c r="V5155" s="286">
        <v>45133.458333333336</v>
      </c>
      <c r="W5155" t="s">
        <v>1739</v>
      </c>
    </row>
    <row r="5156" spans="16:23" x14ac:dyDescent="0.2">
      <c r="P5156" s="286">
        <v>44048.166666666664</v>
      </c>
      <c r="Q5156">
        <v>26.447833333333325</v>
      </c>
      <c r="S5156" s="286">
        <v>44640.25</v>
      </c>
      <c r="T5156" s="461">
        <v>3.59545</v>
      </c>
      <c r="V5156" s="286">
        <v>45133.5</v>
      </c>
      <c r="W5156" t="s">
        <v>1739</v>
      </c>
    </row>
    <row r="5157" spans="16:23" x14ac:dyDescent="0.2">
      <c r="P5157" s="286">
        <v>44048.208333333336</v>
      </c>
      <c r="Q5157">
        <v>19.787000000000003</v>
      </c>
      <c r="S5157" s="286">
        <v>44640.291666666664</v>
      </c>
      <c r="T5157" s="461">
        <v>3.2568830000000002</v>
      </c>
      <c r="V5157" s="286">
        <v>45133.541666666664</v>
      </c>
      <c r="W5157" t="s">
        <v>1739</v>
      </c>
    </row>
    <row r="5158" spans="16:23" x14ac:dyDescent="0.2">
      <c r="P5158" s="286">
        <v>44048.25</v>
      </c>
      <c r="Q5158">
        <v>49.550499999999992</v>
      </c>
      <c r="S5158" s="286">
        <v>44640.333333333336</v>
      </c>
      <c r="T5158" s="461">
        <v>3.5652330000000001</v>
      </c>
      <c r="V5158" s="286">
        <v>45133.583333333336</v>
      </c>
      <c r="W5158" t="s">
        <v>1739</v>
      </c>
    </row>
    <row r="5159" spans="16:23" x14ac:dyDescent="0.2">
      <c r="P5159" s="286">
        <v>44048.291666666664</v>
      </c>
      <c r="Q5159">
        <v>109.05316666666667</v>
      </c>
      <c r="S5159" s="286">
        <v>44640.375</v>
      </c>
      <c r="T5159" s="461">
        <v>5.73658</v>
      </c>
      <c r="V5159" s="286">
        <v>45133.625</v>
      </c>
      <c r="W5159" t="s">
        <v>1739</v>
      </c>
    </row>
    <row r="5160" spans="16:23" x14ac:dyDescent="0.2">
      <c r="P5160" s="286">
        <v>44048.333333333336</v>
      </c>
      <c r="Q5160">
        <v>44.119999999999983</v>
      </c>
      <c r="S5160" s="286">
        <v>44640.416666666664</v>
      </c>
      <c r="T5160" s="461">
        <v>24.241219999999998</v>
      </c>
      <c r="V5160" s="286">
        <v>45133.666666666664</v>
      </c>
      <c r="W5160" t="s">
        <v>1739</v>
      </c>
    </row>
    <row r="5161" spans="16:23" x14ac:dyDescent="0.2">
      <c r="P5161" s="286">
        <v>44048.375</v>
      </c>
      <c r="Q5161">
        <v>35.768833333333333</v>
      </c>
      <c r="S5161" s="286">
        <v>44640.458333333336</v>
      </c>
      <c r="T5161" s="461">
        <v>5.9286770000000004</v>
      </c>
      <c r="V5161" s="286">
        <v>45133.708333333336</v>
      </c>
      <c r="W5161" t="s">
        <v>1739</v>
      </c>
    </row>
    <row r="5162" spans="16:23" x14ac:dyDescent="0.2">
      <c r="P5162" s="286">
        <v>44048.416666666664</v>
      </c>
      <c r="Q5162">
        <v>46.581666666666678</v>
      </c>
      <c r="S5162" s="286">
        <v>44640.5</v>
      </c>
      <c r="T5162" s="461">
        <v>7.8578900000000003</v>
      </c>
      <c r="V5162" s="286">
        <v>45133.75</v>
      </c>
      <c r="W5162" t="s">
        <v>1739</v>
      </c>
    </row>
    <row r="5163" spans="16:23" x14ac:dyDescent="0.2">
      <c r="P5163" s="286">
        <v>44048.458333333336</v>
      </c>
      <c r="Q5163">
        <v>60.920833333333341</v>
      </c>
      <c r="S5163" s="286">
        <v>44640.541666666664</v>
      </c>
      <c r="T5163" s="461">
        <v>6.6920200000000003</v>
      </c>
      <c r="V5163" s="286">
        <v>45133.791666666664</v>
      </c>
      <c r="W5163" t="s">
        <v>1739</v>
      </c>
    </row>
    <row r="5164" spans="16:23" x14ac:dyDescent="0.2">
      <c r="P5164" s="286">
        <v>44048.5</v>
      </c>
      <c r="Q5164">
        <v>59.868833333333356</v>
      </c>
      <c r="S5164" s="286">
        <v>44640.583333333336</v>
      </c>
      <c r="T5164" s="461">
        <v>34.040239999999997</v>
      </c>
      <c r="V5164" s="286">
        <v>45133.833333333336</v>
      </c>
      <c r="W5164" t="s">
        <v>1739</v>
      </c>
    </row>
    <row r="5165" spans="16:23" x14ac:dyDescent="0.2">
      <c r="P5165" s="286">
        <v>44048.541666666664</v>
      </c>
      <c r="Q5165">
        <v>53.179333333333346</v>
      </c>
      <c r="S5165" s="286">
        <v>44640.625</v>
      </c>
      <c r="T5165" s="461">
        <v>0</v>
      </c>
      <c r="V5165" s="286">
        <v>45133.875</v>
      </c>
      <c r="W5165" t="s">
        <v>1739</v>
      </c>
    </row>
    <row r="5166" spans="16:23" x14ac:dyDescent="0.2">
      <c r="P5166" s="286">
        <v>44048.583333333336</v>
      </c>
      <c r="Q5166">
        <v>188.55450000000002</v>
      </c>
      <c r="S5166" s="286">
        <v>44640.666666666664</v>
      </c>
      <c r="T5166" s="461">
        <v>7.4195890000000002</v>
      </c>
      <c r="V5166" s="286">
        <v>45134.291666666664</v>
      </c>
      <c r="W5166" t="s">
        <v>1739</v>
      </c>
    </row>
    <row r="5167" spans="16:23" x14ac:dyDescent="0.2">
      <c r="P5167" s="286">
        <v>44048.625</v>
      </c>
      <c r="Q5167">
        <v>87.56766666666671</v>
      </c>
      <c r="S5167" s="286">
        <v>44640.708333333336</v>
      </c>
      <c r="T5167" s="461">
        <v>6.2454960000000002</v>
      </c>
      <c r="V5167" s="286">
        <v>45134.333333333336</v>
      </c>
      <c r="W5167" t="s">
        <v>1739</v>
      </c>
    </row>
    <row r="5168" spans="16:23" x14ac:dyDescent="0.2">
      <c r="P5168" s="286">
        <v>44048.666666666664</v>
      </c>
      <c r="Q5168">
        <v>98.589666666666673</v>
      </c>
      <c r="S5168" s="286">
        <v>44640.75</v>
      </c>
      <c r="T5168" s="461">
        <v>6.3910119999999999</v>
      </c>
      <c r="V5168" s="286">
        <v>45134.375</v>
      </c>
      <c r="W5168" t="s">
        <v>1739</v>
      </c>
    </row>
    <row r="5169" spans="16:23" x14ac:dyDescent="0.2">
      <c r="P5169" s="286">
        <v>44048.708333333336</v>
      </c>
      <c r="Q5169">
        <v>102.05483333333336</v>
      </c>
      <c r="S5169" s="286">
        <v>44640.791666666664</v>
      </c>
      <c r="T5169" s="461">
        <v>5.7035629999999999</v>
      </c>
      <c r="V5169" s="286">
        <v>45134.416666666664</v>
      </c>
      <c r="W5169" t="s">
        <v>1739</v>
      </c>
    </row>
    <row r="5170" spans="16:23" x14ac:dyDescent="0.2">
      <c r="P5170" s="286">
        <v>44048.75</v>
      </c>
      <c r="Q5170">
        <v>72.595499999999987</v>
      </c>
      <c r="S5170" s="286">
        <v>44640.833333333336</v>
      </c>
      <c r="T5170" s="461">
        <v>5.563631</v>
      </c>
      <c r="V5170" s="286">
        <v>45134.458333333336</v>
      </c>
      <c r="W5170" t="s">
        <v>1739</v>
      </c>
    </row>
    <row r="5171" spans="16:23" x14ac:dyDescent="0.2">
      <c r="P5171" s="286">
        <v>44048.791666666664</v>
      </c>
      <c r="Q5171">
        <v>32.666166666666655</v>
      </c>
      <c r="S5171" s="286">
        <v>44640.875</v>
      </c>
      <c r="T5171" s="461">
        <v>3.7022710000000001</v>
      </c>
      <c r="V5171" s="286">
        <v>45134.5</v>
      </c>
      <c r="W5171" t="s">
        <v>1739</v>
      </c>
    </row>
    <row r="5172" spans="16:23" x14ac:dyDescent="0.2">
      <c r="P5172" s="286">
        <v>44048.833333333336</v>
      </c>
      <c r="Q5172">
        <v>24.885000000000002</v>
      </c>
      <c r="S5172" s="286">
        <v>44640.916666666664</v>
      </c>
      <c r="T5172" s="461">
        <v>3.4863599999999999</v>
      </c>
      <c r="V5172" s="286">
        <v>45134.541666666664</v>
      </c>
      <c r="W5172" t="s">
        <v>1739</v>
      </c>
    </row>
    <row r="5173" spans="16:23" x14ac:dyDescent="0.2">
      <c r="P5173" s="286">
        <v>44048.875</v>
      </c>
      <c r="Q5173">
        <v>54.856000000000002</v>
      </c>
      <c r="S5173" s="286">
        <v>44640.958333333336</v>
      </c>
      <c r="T5173" s="461">
        <v>6.7941039999999999</v>
      </c>
      <c r="V5173" s="286">
        <v>45134.583333333336</v>
      </c>
      <c r="W5173" t="s">
        <v>1739</v>
      </c>
    </row>
    <row r="5174" spans="16:23" x14ac:dyDescent="0.2">
      <c r="P5174" s="286">
        <v>44048.916666666664</v>
      </c>
      <c r="Q5174">
        <v>19.542999999999996</v>
      </c>
      <c r="S5174" s="286">
        <v>44641</v>
      </c>
      <c r="T5174" s="461">
        <v>8.1365660000000002</v>
      </c>
      <c r="V5174" s="286">
        <v>45134.625</v>
      </c>
      <c r="W5174" t="s">
        <v>1739</v>
      </c>
    </row>
    <row r="5175" spans="16:23" x14ac:dyDescent="0.2">
      <c r="P5175" s="286">
        <v>44048.958333333336</v>
      </c>
      <c r="Q5175">
        <v>15.975500000000002</v>
      </c>
      <c r="S5175" s="286">
        <v>44641.041666666664</v>
      </c>
      <c r="T5175" s="461">
        <v>4.7172830000000001</v>
      </c>
      <c r="V5175" s="286">
        <v>45134.666666666664</v>
      </c>
      <c r="W5175" t="s">
        <v>1739</v>
      </c>
    </row>
    <row r="5176" spans="16:23" x14ac:dyDescent="0.2">
      <c r="P5176" s="286">
        <v>44049</v>
      </c>
      <c r="Q5176">
        <v>14.078166666666672</v>
      </c>
      <c r="S5176" s="286">
        <v>44641.083333333336</v>
      </c>
      <c r="T5176" s="461">
        <v>3.2806639999999998</v>
      </c>
      <c r="V5176" s="286">
        <v>45134.708333333336</v>
      </c>
      <c r="W5176" t="s">
        <v>1739</v>
      </c>
    </row>
    <row r="5177" spans="16:23" x14ac:dyDescent="0.2">
      <c r="P5177" s="286">
        <v>44049.041666666664</v>
      </c>
      <c r="Q5177">
        <v>13.448499999999997</v>
      </c>
      <c r="S5177" s="286">
        <v>44641.125</v>
      </c>
      <c r="T5177" s="461">
        <v>2.6152709999999999</v>
      </c>
      <c r="V5177" s="286">
        <v>45134.75</v>
      </c>
      <c r="W5177" t="s">
        <v>1739</v>
      </c>
    </row>
    <row r="5178" spans="16:23" x14ac:dyDescent="0.2">
      <c r="P5178" s="286">
        <v>44049.083333333336</v>
      </c>
      <c r="Q5178">
        <v>12.967166666666664</v>
      </c>
      <c r="S5178" s="286">
        <v>44641.166666666664</v>
      </c>
      <c r="T5178" s="461">
        <v>2.8805390000000002</v>
      </c>
      <c r="V5178" s="286">
        <v>45134.791666666664</v>
      </c>
      <c r="W5178" t="s">
        <v>1739</v>
      </c>
    </row>
    <row r="5179" spans="16:23" x14ac:dyDescent="0.2">
      <c r="P5179" s="286">
        <v>44049.125</v>
      </c>
      <c r="Q5179">
        <v>282.2029999999998</v>
      </c>
      <c r="S5179" s="286">
        <v>44641.208333333336</v>
      </c>
      <c r="T5179" s="461">
        <v>565.57380000000001</v>
      </c>
      <c r="V5179" s="286">
        <v>45134.833333333336</v>
      </c>
      <c r="W5179" t="s">
        <v>1739</v>
      </c>
    </row>
    <row r="5180" spans="16:23" x14ac:dyDescent="0.2">
      <c r="P5180" s="286">
        <v>44049.166666666664</v>
      </c>
      <c r="Q5180">
        <v>18.115833333333335</v>
      </c>
      <c r="S5180" s="286">
        <v>44641.25</v>
      </c>
      <c r="T5180" s="461">
        <v>179.96510000000001</v>
      </c>
      <c r="V5180" s="286">
        <v>45134.875</v>
      </c>
      <c r="W5180" t="s">
        <v>1739</v>
      </c>
    </row>
    <row r="5181" spans="16:23" x14ac:dyDescent="0.2">
      <c r="P5181" s="286">
        <v>44049.208333333336</v>
      </c>
      <c r="Q5181">
        <v>16.801833333333338</v>
      </c>
      <c r="S5181" s="286">
        <v>44641.291666666664</v>
      </c>
      <c r="T5181" s="461">
        <v>179.00299999999999</v>
      </c>
      <c r="V5181" s="286">
        <v>45135.291666666664</v>
      </c>
      <c r="W5181" t="s">
        <v>1739</v>
      </c>
    </row>
    <row r="5182" spans="16:23" x14ac:dyDescent="0.2">
      <c r="P5182" s="286">
        <v>44049.25</v>
      </c>
      <c r="Q5182">
        <v>44.130833333333335</v>
      </c>
      <c r="S5182" s="286">
        <v>44641.333333333336</v>
      </c>
      <c r="T5182" s="461">
        <v>51.368850000000002</v>
      </c>
      <c r="V5182" s="286">
        <v>45135.333333333336</v>
      </c>
      <c r="W5182" t="s">
        <v>1739</v>
      </c>
    </row>
    <row r="5183" spans="16:23" x14ac:dyDescent="0.2">
      <c r="P5183" s="286">
        <v>44049.291666666664</v>
      </c>
      <c r="Q5183">
        <v>147.43116666666668</v>
      </c>
      <c r="S5183" s="286">
        <v>44641.375</v>
      </c>
      <c r="T5183" s="461">
        <v>83.221919999999997</v>
      </c>
      <c r="V5183" s="286">
        <v>45135.375</v>
      </c>
      <c r="W5183" t="s">
        <v>1739</v>
      </c>
    </row>
    <row r="5184" spans="16:23" x14ac:dyDescent="0.2">
      <c r="P5184" s="286">
        <v>44049.333333333336</v>
      </c>
      <c r="Q5184">
        <v>47.154999999999987</v>
      </c>
      <c r="S5184" s="286">
        <v>44641.416666666664</v>
      </c>
      <c r="T5184" s="461">
        <v>36.574120000000001</v>
      </c>
      <c r="V5184" s="286">
        <v>45135.416666666664</v>
      </c>
      <c r="W5184" t="s">
        <v>1739</v>
      </c>
    </row>
    <row r="5185" spans="16:23" x14ac:dyDescent="0.2">
      <c r="P5185" s="286">
        <v>44049.375</v>
      </c>
      <c r="Q5185">
        <v>57.142666666666663</v>
      </c>
      <c r="S5185" s="286">
        <v>44641.458333333336</v>
      </c>
      <c r="T5185" s="461">
        <v>36.10427</v>
      </c>
      <c r="V5185" s="286">
        <v>45135.458333333336</v>
      </c>
      <c r="W5185" t="s">
        <v>1739</v>
      </c>
    </row>
    <row r="5186" spans="16:23" x14ac:dyDescent="0.2">
      <c r="P5186" s="286">
        <v>44049.416666666664</v>
      </c>
      <c r="Q5186">
        <v>45.272166666666671</v>
      </c>
      <c r="S5186" s="286">
        <v>44641.5</v>
      </c>
      <c r="T5186" s="461">
        <v>41.146349999999998</v>
      </c>
      <c r="V5186" s="286">
        <v>45135.5</v>
      </c>
      <c r="W5186" t="s">
        <v>1739</v>
      </c>
    </row>
    <row r="5187" spans="16:23" x14ac:dyDescent="0.2">
      <c r="P5187" s="286">
        <v>44049.458333333336</v>
      </c>
      <c r="Q5187">
        <v>58.803333333333327</v>
      </c>
      <c r="S5187" s="286">
        <v>44641.541666666664</v>
      </c>
      <c r="T5187" s="461">
        <v>19.770779999999998</v>
      </c>
      <c r="V5187" s="286">
        <v>45135.541666666664</v>
      </c>
      <c r="W5187" t="s">
        <v>1739</v>
      </c>
    </row>
    <row r="5188" spans="16:23" x14ac:dyDescent="0.2">
      <c r="P5188" s="286">
        <v>44049.5</v>
      </c>
      <c r="Q5188">
        <v>39.641666666666659</v>
      </c>
      <c r="S5188" s="286">
        <v>44641.583333333336</v>
      </c>
      <c r="T5188" s="461">
        <v>19.902950000000001</v>
      </c>
      <c r="V5188" s="286">
        <v>45135.583333333336</v>
      </c>
      <c r="W5188" t="s">
        <v>1739</v>
      </c>
    </row>
    <row r="5189" spans="16:23" x14ac:dyDescent="0.2">
      <c r="P5189" s="286">
        <v>44049.541666666664</v>
      </c>
      <c r="Q5189">
        <v>80.743666666666698</v>
      </c>
      <c r="S5189" s="286">
        <v>44641.625</v>
      </c>
      <c r="T5189" s="461">
        <v>15.441700000000001</v>
      </c>
      <c r="V5189" s="286">
        <v>45135.625</v>
      </c>
      <c r="W5189" t="s">
        <v>1739</v>
      </c>
    </row>
    <row r="5190" spans="16:23" x14ac:dyDescent="0.2">
      <c r="P5190" s="286">
        <v>44049.583333333336</v>
      </c>
      <c r="Q5190">
        <v>89.499333333333354</v>
      </c>
      <c r="S5190" s="286">
        <v>44641.666666666664</v>
      </c>
      <c r="T5190" s="461">
        <v>14.13236</v>
      </c>
      <c r="V5190" s="286">
        <v>45135.666666666664</v>
      </c>
      <c r="W5190" t="s">
        <v>1739</v>
      </c>
    </row>
    <row r="5191" spans="16:23" x14ac:dyDescent="0.2">
      <c r="P5191" s="286">
        <v>44049.625</v>
      </c>
      <c r="Q5191">
        <v>107.22166666666664</v>
      </c>
      <c r="S5191" s="286">
        <v>44641.708333333336</v>
      </c>
      <c r="T5191" s="461">
        <v>14.24737</v>
      </c>
      <c r="V5191" s="286">
        <v>45135.708333333336</v>
      </c>
      <c r="W5191" t="s">
        <v>1739</v>
      </c>
    </row>
    <row r="5192" spans="16:23" x14ac:dyDescent="0.2">
      <c r="P5192" s="286">
        <v>44049.666666666664</v>
      </c>
      <c r="Q5192">
        <v>67.807333333333332</v>
      </c>
      <c r="S5192" s="286">
        <v>44641.75</v>
      </c>
      <c r="T5192" s="461">
        <v>14.422129999999999</v>
      </c>
      <c r="V5192" s="286">
        <v>45135.75</v>
      </c>
      <c r="W5192" t="s">
        <v>1739</v>
      </c>
    </row>
    <row r="5193" spans="16:23" x14ac:dyDescent="0.2">
      <c r="P5193" s="286">
        <v>44049.708333333336</v>
      </c>
      <c r="Q5193">
        <v>86.983666666666608</v>
      </c>
      <c r="S5193" s="286">
        <v>44641.791666666664</v>
      </c>
      <c r="T5193" s="461">
        <v>14.35487</v>
      </c>
      <c r="V5193" s="286">
        <v>45135.791666666664</v>
      </c>
      <c r="W5193" t="s">
        <v>1739</v>
      </c>
    </row>
    <row r="5194" spans="16:23" x14ac:dyDescent="0.2">
      <c r="P5194" s="286">
        <v>44049.75</v>
      </c>
      <c r="Q5194">
        <v>135.72516666666667</v>
      </c>
      <c r="S5194" s="286">
        <v>44641.833333333336</v>
      </c>
      <c r="T5194" s="461">
        <v>15.699529999999999</v>
      </c>
      <c r="V5194" s="286">
        <v>45135.833333333336</v>
      </c>
      <c r="W5194" t="s">
        <v>1739</v>
      </c>
    </row>
    <row r="5195" spans="16:23" x14ac:dyDescent="0.2">
      <c r="P5195" s="286">
        <v>44049.791666666664</v>
      </c>
      <c r="Q5195">
        <v>109.983</v>
      </c>
      <c r="S5195" s="286">
        <v>44641.875</v>
      </c>
      <c r="T5195" s="461">
        <v>17.89753</v>
      </c>
      <c r="V5195" s="286">
        <v>45135.875</v>
      </c>
      <c r="W5195" t="s">
        <v>1739</v>
      </c>
    </row>
    <row r="5196" spans="16:23" x14ac:dyDescent="0.2">
      <c r="P5196" s="286">
        <v>44049.833333333336</v>
      </c>
      <c r="Q5196">
        <v>95.976166666666671</v>
      </c>
      <c r="S5196" s="286">
        <v>44641.916666666664</v>
      </c>
      <c r="T5196" s="461">
        <v>10.45754</v>
      </c>
      <c r="V5196" s="286">
        <v>45136.291666666664</v>
      </c>
      <c r="W5196" t="s">
        <v>1739</v>
      </c>
    </row>
    <row r="5197" spans="16:23" x14ac:dyDescent="0.2">
      <c r="P5197" s="286">
        <v>44049.875</v>
      </c>
      <c r="Q5197">
        <v>155.04316666666668</v>
      </c>
      <c r="S5197" s="286">
        <v>44641.958333333336</v>
      </c>
      <c r="T5197" s="461">
        <v>11.045</v>
      </c>
      <c r="V5197" s="286">
        <v>45136.333333333336</v>
      </c>
      <c r="W5197" t="s">
        <v>1739</v>
      </c>
    </row>
    <row r="5198" spans="16:23" x14ac:dyDescent="0.2">
      <c r="P5198" s="286">
        <v>44049.916666666664</v>
      </c>
      <c r="Q5198">
        <v>371.80166666666662</v>
      </c>
      <c r="S5198" s="286">
        <v>44642</v>
      </c>
      <c r="T5198" s="461">
        <v>10.988619999999999</v>
      </c>
      <c r="V5198" s="286">
        <v>45136.375</v>
      </c>
      <c r="W5198" t="s">
        <v>1739</v>
      </c>
    </row>
    <row r="5199" spans="16:23" x14ac:dyDescent="0.2">
      <c r="P5199" s="286">
        <v>44049.958333333336</v>
      </c>
      <c r="Q5199">
        <v>23.984333333333328</v>
      </c>
      <c r="S5199" s="286">
        <v>44642.041666666664</v>
      </c>
      <c r="T5199" s="461">
        <v>29.009519999999998</v>
      </c>
      <c r="V5199" s="286">
        <v>45136.416666666664</v>
      </c>
      <c r="W5199" t="s">
        <v>1739</v>
      </c>
    </row>
    <row r="5200" spans="16:23" x14ac:dyDescent="0.2">
      <c r="P5200" s="286">
        <v>44050</v>
      </c>
      <c r="Q5200">
        <v>16.461833333333328</v>
      </c>
      <c r="S5200" s="286">
        <v>44642.083333333336</v>
      </c>
      <c r="T5200" s="461">
        <v>14.10868</v>
      </c>
      <c r="V5200" s="286">
        <v>45136.458333333336</v>
      </c>
      <c r="W5200" t="s">
        <v>1739</v>
      </c>
    </row>
    <row r="5201" spans="16:23" x14ac:dyDescent="0.2">
      <c r="P5201" s="286">
        <v>44050.041666666664</v>
      </c>
      <c r="Q5201">
        <v>15.322166666666668</v>
      </c>
      <c r="S5201" s="286">
        <v>44642.125</v>
      </c>
      <c r="T5201" s="461">
        <v>9.0925150000000006</v>
      </c>
      <c r="V5201" s="286">
        <v>45136.5</v>
      </c>
      <c r="W5201" t="s">
        <v>1739</v>
      </c>
    </row>
    <row r="5202" spans="16:23" x14ac:dyDescent="0.2">
      <c r="P5202" s="286">
        <v>44050.083333333336</v>
      </c>
      <c r="Q5202">
        <v>13.22233333333333</v>
      </c>
      <c r="S5202" s="286">
        <v>44642.166666666664</v>
      </c>
      <c r="T5202" s="461">
        <v>2.6524390000000002</v>
      </c>
      <c r="V5202" s="286">
        <v>45136.541666666664</v>
      </c>
      <c r="W5202" t="s">
        <v>1739</v>
      </c>
    </row>
    <row r="5203" spans="16:23" x14ac:dyDescent="0.2">
      <c r="P5203" s="286">
        <v>44050.125</v>
      </c>
      <c r="Q5203">
        <v>371.93583333333322</v>
      </c>
      <c r="S5203" s="286">
        <v>44642.208333333336</v>
      </c>
      <c r="T5203" s="461">
        <v>174.8766</v>
      </c>
      <c r="V5203" s="286">
        <v>45136.583333333336</v>
      </c>
      <c r="W5203" t="s">
        <v>1739</v>
      </c>
    </row>
    <row r="5204" spans="16:23" x14ac:dyDescent="0.2">
      <c r="P5204" s="286">
        <v>44050.166666666664</v>
      </c>
      <c r="Q5204">
        <v>20.426333333333329</v>
      </c>
      <c r="S5204" s="286">
        <v>44642.25</v>
      </c>
      <c r="T5204" s="461">
        <v>234.44390000000001</v>
      </c>
      <c r="V5204" s="286">
        <v>45136.625</v>
      </c>
      <c r="W5204" t="s">
        <v>1739</v>
      </c>
    </row>
    <row r="5205" spans="16:23" x14ac:dyDescent="0.2">
      <c r="P5205" s="286">
        <v>44050.208333333336</v>
      </c>
      <c r="Q5205">
        <v>19.148166666666665</v>
      </c>
      <c r="S5205" s="286">
        <v>44642.291666666664</v>
      </c>
      <c r="T5205" s="461">
        <v>203.749</v>
      </c>
      <c r="V5205" s="286">
        <v>45136.666666666664</v>
      </c>
      <c r="W5205" t="s">
        <v>1739</v>
      </c>
    </row>
    <row r="5206" spans="16:23" x14ac:dyDescent="0.2">
      <c r="P5206" s="286">
        <v>44050.25</v>
      </c>
      <c r="Q5206">
        <v>94.448333333333352</v>
      </c>
      <c r="S5206" s="286">
        <v>44642.333333333336</v>
      </c>
      <c r="T5206" s="461">
        <v>165.8947</v>
      </c>
      <c r="V5206" s="286">
        <v>45136.708333333336</v>
      </c>
      <c r="W5206" t="s">
        <v>1739</v>
      </c>
    </row>
    <row r="5207" spans="16:23" x14ac:dyDescent="0.2">
      <c r="P5207" s="286">
        <v>44050.291666666664</v>
      </c>
      <c r="Q5207">
        <v>137.00100000000003</v>
      </c>
      <c r="S5207" s="286">
        <v>44642.375</v>
      </c>
      <c r="T5207" s="461">
        <v>174.0797</v>
      </c>
      <c r="V5207" s="286">
        <v>45136.75</v>
      </c>
      <c r="W5207" t="s">
        <v>1739</v>
      </c>
    </row>
    <row r="5208" spans="16:23" x14ac:dyDescent="0.2">
      <c r="P5208" s="286">
        <v>44050.333333333336</v>
      </c>
      <c r="Q5208">
        <v>73.521166666666687</v>
      </c>
      <c r="S5208" s="286">
        <v>44642.416666666664</v>
      </c>
      <c r="T5208" s="461">
        <v>122.9272</v>
      </c>
      <c r="V5208" s="286">
        <v>45136.791666666664</v>
      </c>
      <c r="W5208" t="s">
        <v>1739</v>
      </c>
    </row>
    <row r="5209" spans="16:23" x14ac:dyDescent="0.2">
      <c r="P5209" s="286">
        <v>44050.375</v>
      </c>
      <c r="Q5209">
        <v>72.252333333333354</v>
      </c>
      <c r="S5209" s="286">
        <v>44642.458333333336</v>
      </c>
      <c r="T5209" s="461">
        <v>158.33019999999999</v>
      </c>
      <c r="V5209" s="286">
        <v>45136.833333333336</v>
      </c>
      <c r="W5209" t="s">
        <v>1739</v>
      </c>
    </row>
    <row r="5210" spans="16:23" x14ac:dyDescent="0.2">
      <c r="P5210" s="286">
        <v>44050.416666666664</v>
      </c>
      <c r="Q5210">
        <v>89.064999999999998</v>
      </c>
      <c r="S5210" s="286">
        <v>44642.5</v>
      </c>
      <c r="T5210" s="461">
        <v>115.0342</v>
      </c>
      <c r="V5210" s="286">
        <v>45136.875</v>
      </c>
      <c r="W5210" t="s">
        <v>1739</v>
      </c>
    </row>
    <row r="5211" spans="16:23" x14ac:dyDescent="0.2">
      <c r="P5211" s="286">
        <v>44050.458333333336</v>
      </c>
      <c r="Q5211">
        <v>88.43816666666666</v>
      </c>
      <c r="S5211" s="286">
        <v>44642.541666666664</v>
      </c>
      <c r="T5211" s="461">
        <v>26.644659999999998</v>
      </c>
      <c r="V5211" s="286">
        <v>45137.291666666664</v>
      </c>
      <c r="W5211" t="s">
        <v>1739</v>
      </c>
    </row>
    <row r="5212" spans="16:23" x14ac:dyDescent="0.2">
      <c r="P5212" s="286">
        <v>44050.5</v>
      </c>
      <c r="Q5212">
        <v>30.645666666666667</v>
      </c>
      <c r="S5212" s="286">
        <v>44642.583333333336</v>
      </c>
      <c r="T5212" s="461">
        <v>14.29824</v>
      </c>
      <c r="V5212" s="286">
        <v>45137.333333333336</v>
      </c>
      <c r="W5212" t="s">
        <v>1739</v>
      </c>
    </row>
    <row r="5213" spans="16:23" x14ac:dyDescent="0.2">
      <c r="P5213" s="286">
        <v>44050.541666666664</v>
      </c>
      <c r="Q5213">
        <v>51.510999999999996</v>
      </c>
      <c r="S5213" s="286">
        <v>44642.625</v>
      </c>
      <c r="T5213" s="461">
        <v>7.4396969999999998</v>
      </c>
      <c r="V5213" s="286">
        <v>45137.375</v>
      </c>
      <c r="W5213" t="s">
        <v>1739</v>
      </c>
    </row>
    <row r="5214" spans="16:23" x14ac:dyDescent="0.2">
      <c r="P5214" s="286">
        <v>44050.583333333336</v>
      </c>
      <c r="Q5214">
        <v>79.405333333333317</v>
      </c>
      <c r="S5214" s="286">
        <v>44642.666666666664</v>
      </c>
      <c r="T5214" s="461">
        <v>4.4494889999999998</v>
      </c>
      <c r="V5214" s="286">
        <v>45137.416666666664</v>
      </c>
      <c r="W5214" t="s">
        <v>1739</v>
      </c>
    </row>
    <row r="5215" spans="16:23" x14ac:dyDescent="0.2">
      <c r="P5215" s="286">
        <v>44050.625</v>
      </c>
      <c r="Q5215">
        <v>68.321333333333314</v>
      </c>
      <c r="S5215" s="286">
        <v>44642.708333333336</v>
      </c>
      <c r="T5215" s="461">
        <v>7.2363039999999996</v>
      </c>
      <c r="V5215" s="286">
        <v>45137.458333333336</v>
      </c>
      <c r="W5215" t="s">
        <v>1739</v>
      </c>
    </row>
    <row r="5216" spans="16:23" x14ac:dyDescent="0.2">
      <c r="P5216" s="286">
        <v>44050.666666666664</v>
      </c>
      <c r="Q5216">
        <v>48.8735</v>
      </c>
      <c r="S5216" s="286">
        <v>44642.75</v>
      </c>
      <c r="T5216" s="461">
        <v>6.2498069999999997</v>
      </c>
      <c r="V5216" s="286">
        <v>45137.5</v>
      </c>
      <c r="W5216" t="s">
        <v>1739</v>
      </c>
    </row>
    <row r="5217" spans="16:23" x14ac:dyDescent="0.2">
      <c r="P5217" s="286">
        <v>44050.708333333336</v>
      </c>
      <c r="Q5217">
        <v>112.75166666666665</v>
      </c>
      <c r="S5217" s="286">
        <v>44642.791666666664</v>
      </c>
      <c r="T5217" s="461">
        <v>1.9273290000000001</v>
      </c>
      <c r="V5217" s="286">
        <v>45137.541666666664</v>
      </c>
      <c r="W5217" t="s">
        <v>1739</v>
      </c>
    </row>
    <row r="5218" spans="16:23" x14ac:dyDescent="0.2">
      <c r="P5218" s="286">
        <v>44050.75</v>
      </c>
      <c r="Q5218">
        <v>7.1613333333333333</v>
      </c>
      <c r="S5218" s="286">
        <v>44642.833333333336</v>
      </c>
      <c r="T5218" s="461">
        <v>2.8791989999999998</v>
      </c>
      <c r="V5218" s="286">
        <v>45137.583333333336</v>
      </c>
      <c r="W5218" t="s">
        <v>1739</v>
      </c>
    </row>
    <row r="5219" spans="16:23" x14ac:dyDescent="0.2">
      <c r="P5219" s="286">
        <v>44050.791666666664</v>
      </c>
      <c r="Q5219">
        <v>44.175166666666662</v>
      </c>
      <c r="S5219" s="286">
        <v>44642.875</v>
      </c>
      <c r="T5219" s="461">
        <v>2.2414839999999998</v>
      </c>
      <c r="V5219" s="286">
        <v>45137.625</v>
      </c>
      <c r="W5219" t="s">
        <v>1739</v>
      </c>
    </row>
    <row r="5220" spans="16:23" x14ac:dyDescent="0.2">
      <c r="P5220" s="286">
        <v>44050.833333333336</v>
      </c>
      <c r="Q5220">
        <v>98.6785</v>
      </c>
      <c r="S5220" s="286">
        <v>44642.916666666664</v>
      </c>
      <c r="T5220" s="461">
        <v>2.984985</v>
      </c>
      <c r="V5220" s="286">
        <v>45137.666666666664</v>
      </c>
      <c r="W5220" t="s">
        <v>1739</v>
      </c>
    </row>
    <row r="5221" spans="16:23" x14ac:dyDescent="0.2">
      <c r="P5221" s="286">
        <v>44050.875</v>
      </c>
      <c r="Q5221">
        <v>85.630000000000038</v>
      </c>
      <c r="S5221" s="286">
        <v>44642.958333333336</v>
      </c>
      <c r="T5221" s="461">
        <v>7.0773229999999998</v>
      </c>
      <c r="V5221" s="286">
        <v>45137.708333333336</v>
      </c>
      <c r="W5221" t="s">
        <v>1739</v>
      </c>
    </row>
    <row r="5222" spans="16:23" x14ac:dyDescent="0.2">
      <c r="P5222" s="286">
        <v>44050.916666666664</v>
      </c>
      <c r="Q5222">
        <v>24.863999999999994</v>
      </c>
      <c r="S5222" s="286">
        <v>44643</v>
      </c>
      <c r="T5222" s="461">
        <v>2.5570840000000001</v>
      </c>
      <c r="V5222" s="286">
        <v>45137.75</v>
      </c>
      <c r="W5222" t="s">
        <v>1739</v>
      </c>
    </row>
    <row r="5223" spans="16:23" x14ac:dyDescent="0.2">
      <c r="P5223" s="286">
        <v>44050.958333333336</v>
      </c>
      <c r="Q5223">
        <v>59.473999999999997</v>
      </c>
      <c r="S5223" s="286">
        <v>44643.041666666664</v>
      </c>
      <c r="T5223" s="461">
        <v>3.5885579999999999</v>
      </c>
      <c r="V5223" s="286">
        <v>45137.791666666664</v>
      </c>
      <c r="W5223" t="s">
        <v>1739</v>
      </c>
    </row>
    <row r="5224" spans="16:23" x14ac:dyDescent="0.2">
      <c r="P5224" s="286">
        <v>44051</v>
      </c>
      <c r="Q5224">
        <v>27.136333333333337</v>
      </c>
      <c r="S5224" s="286">
        <v>44643.083333333336</v>
      </c>
      <c r="T5224" s="461">
        <v>5.1944549999999996</v>
      </c>
      <c r="V5224" s="286">
        <v>45137.833333333336</v>
      </c>
      <c r="W5224" t="s">
        <v>1739</v>
      </c>
    </row>
    <row r="5225" spans="16:23" x14ac:dyDescent="0.2">
      <c r="P5225" s="286">
        <v>44051.041666666664</v>
      </c>
      <c r="Q5225">
        <v>19.343833333333336</v>
      </c>
      <c r="S5225" s="286">
        <v>44643.125</v>
      </c>
      <c r="T5225" s="461">
        <v>5.0563659999999997</v>
      </c>
      <c r="V5225" s="286">
        <v>45137.875</v>
      </c>
      <c r="W5225" t="s">
        <v>1739</v>
      </c>
    </row>
    <row r="5226" spans="16:23" x14ac:dyDescent="0.2">
      <c r="P5226" s="286">
        <v>44051.083333333336</v>
      </c>
      <c r="Q5226">
        <v>20.688333333333333</v>
      </c>
      <c r="S5226" s="286">
        <v>44643.166666666664</v>
      </c>
      <c r="T5226" s="461">
        <v>5.6577200000000003</v>
      </c>
      <c r="V5226" s="286">
        <v>45138.291666666664</v>
      </c>
      <c r="W5226" t="s">
        <v>1739</v>
      </c>
    </row>
    <row r="5227" spans="16:23" x14ac:dyDescent="0.2">
      <c r="P5227" s="286">
        <v>44051.125</v>
      </c>
      <c r="Q5227">
        <v>447.78883333333346</v>
      </c>
      <c r="S5227" s="286">
        <v>44643.208333333336</v>
      </c>
      <c r="T5227" s="461">
        <v>485.13959999999997</v>
      </c>
      <c r="V5227" s="286">
        <v>45138.333333333336</v>
      </c>
      <c r="W5227" t="s">
        <v>1739</v>
      </c>
    </row>
    <row r="5228" spans="16:23" x14ac:dyDescent="0.2">
      <c r="P5228" s="286">
        <v>44051.166666666664</v>
      </c>
      <c r="Q5228">
        <v>32.073999999999991</v>
      </c>
      <c r="S5228" s="286">
        <v>44643.25</v>
      </c>
      <c r="T5228" s="461">
        <v>162.0634</v>
      </c>
      <c r="V5228" s="286">
        <v>45138.375</v>
      </c>
      <c r="W5228" t="s">
        <v>1739</v>
      </c>
    </row>
    <row r="5229" spans="16:23" x14ac:dyDescent="0.2">
      <c r="P5229" s="286">
        <v>44051.208333333336</v>
      </c>
      <c r="Q5229">
        <v>27.972999999999999</v>
      </c>
      <c r="S5229" s="286">
        <v>44643.291666666664</v>
      </c>
      <c r="T5229" s="461">
        <v>122.2585</v>
      </c>
      <c r="V5229" s="286">
        <v>45138.416666666664</v>
      </c>
      <c r="W5229" t="s">
        <v>1739</v>
      </c>
    </row>
    <row r="5230" spans="16:23" x14ac:dyDescent="0.2">
      <c r="P5230" s="286">
        <v>44051.25</v>
      </c>
      <c r="Q5230">
        <v>44.856166666666667</v>
      </c>
      <c r="S5230" s="286">
        <v>44643.333333333336</v>
      </c>
      <c r="T5230" s="461">
        <v>136.88050000000001</v>
      </c>
      <c r="V5230" s="286">
        <v>45138.458333333336</v>
      </c>
      <c r="W5230" t="s">
        <v>1739</v>
      </c>
    </row>
    <row r="5231" spans="16:23" x14ac:dyDescent="0.2">
      <c r="P5231" s="286">
        <v>44051.291666666664</v>
      </c>
      <c r="Q5231">
        <v>238.29399999999995</v>
      </c>
      <c r="S5231" s="286">
        <v>44643.375</v>
      </c>
      <c r="T5231" s="461">
        <v>147.35130000000001</v>
      </c>
      <c r="V5231" s="286">
        <v>45138.5</v>
      </c>
      <c r="W5231" t="s">
        <v>1739</v>
      </c>
    </row>
    <row r="5232" spans="16:23" x14ac:dyDescent="0.2">
      <c r="P5232" s="286">
        <v>44051.333333333336</v>
      </c>
      <c r="Q5232">
        <v>78.078166666666675</v>
      </c>
      <c r="S5232" s="286">
        <v>44643.416666666664</v>
      </c>
      <c r="T5232" s="461">
        <v>88.490700000000004</v>
      </c>
      <c r="V5232" s="286">
        <v>45138.541666666664</v>
      </c>
      <c r="W5232" t="s">
        <v>1739</v>
      </c>
    </row>
    <row r="5233" spans="16:23" x14ac:dyDescent="0.2">
      <c r="P5233" s="286">
        <v>44051.375</v>
      </c>
      <c r="Q5233">
        <v>168.08933333333331</v>
      </c>
      <c r="S5233" s="286">
        <v>44643.458333333336</v>
      </c>
      <c r="T5233" s="461">
        <v>173.58179999999999</v>
      </c>
      <c r="V5233" s="286">
        <v>45138.583333333336</v>
      </c>
      <c r="W5233" t="s">
        <v>1739</v>
      </c>
    </row>
    <row r="5234" spans="16:23" x14ac:dyDescent="0.2">
      <c r="P5234" s="286">
        <v>44051.416666666664</v>
      </c>
      <c r="Q5234">
        <v>47.512000000000008</v>
      </c>
      <c r="S5234" s="286">
        <v>44643.5</v>
      </c>
      <c r="T5234" s="461">
        <v>81.965360000000004</v>
      </c>
      <c r="V5234" s="286">
        <v>45138.625</v>
      </c>
      <c r="W5234" t="s">
        <v>1739</v>
      </c>
    </row>
    <row r="5235" spans="16:23" x14ac:dyDescent="0.2">
      <c r="P5235" s="286">
        <v>44051.458333333336</v>
      </c>
      <c r="Q5235">
        <v>65.587666666666664</v>
      </c>
      <c r="S5235" s="286">
        <v>44643.541666666664</v>
      </c>
      <c r="T5235" s="461">
        <v>11.52617</v>
      </c>
      <c r="V5235" s="286">
        <v>45138.666666666664</v>
      </c>
      <c r="W5235" t="s">
        <v>1739</v>
      </c>
    </row>
    <row r="5236" spans="16:23" x14ac:dyDescent="0.2">
      <c r="P5236" s="286">
        <v>44051.5</v>
      </c>
      <c r="Q5236">
        <v>73.116500000000016</v>
      </c>
      <c r="S5236" s="286">
        <v>44643.583333333336</v>
      </c>
      <c r="T5236" s="461">
        <v>0</v>
      </c>
      <c r="V5236" s="286">
        <v>45138.708333333336</v>
      </c>
      <c r="W5236" t="s">
        <v>1739</v>
      </c>
    </row>
    <row r="5237" spans="16:23" x14ac:dyDescent="0.2">
      <c r="P5237" s="286">
        <v>44051.541666666664</v>
      </c>
      <c r="Q5237">
        <v>573.15066666666655</v>
      </c>
      <c r="S5237" s="286">
        <v>44643.625</v>
      </c>
      <c r="T5237" s="461">
        <v>6.2714980000000002</v>
      </c>
      <c r="V5237" s="286">
        <v>45138.75</v>
      </c>
      <c r="W5237" t="s">
        <v>1739</v>
      </c>
    </row>
    <row r="5238" spans="16:23" x14ac:dyDescent="0.2">
      <c r="P5238" s="286">
        <v>44051.583333333336</v>
      </c>
      <c r="Q5238">
        <v>2444.1583333333328</v>
      </c>
      <c r="S5238" s="286">
        <v>44643.666666666664</v>
      </c>
      <c r="T5238" s="461">
        <v>4.1179560000000004</v>
      </c>
      <c r="V5238" s="286">
        <v>45138.791666666664</v>
      </c>
      <c r="W5238" t="s">
        <v>1739</v>
      </c>
    </row>
    <row r="5239" spans="16:23" x14ac:dyDescent="0.2">
      <c r="P5239" s="286">
        <v>44051.625</v>
      </c>
      <c r="Q5239">
        <v>3279.2429999999999</v>
      </c>
      <c r="S5239" s="286">
        <v>44643.708333333336</v>
      </c>
      <c r="T5239" s="461">
        <v>3.4575819999999999</v>
      </c>
      <c r="V5239" s="286">
        <v>45138.833333333336</v>
      </c>
      <c r="W5239" t="s">
        <v>1739</v>
      </c>
    </row>
    <row r="5240" spans="16:23" x14ac:dyDescent="0.2">
      <c r="P5240" s="286">
        <v>44051.666666666664</v>
      </c>
      <c r="Q5240">
        <v>960.89199999999994</v>
      </c>
      <c r="S5240" s="286">
        <v>44643.75</v>
      </c>
      <c r="T5240" s="461">
        <v>3.880128</v>
      </c>
      <c r="V5240" s="286">
        <v>45138.875</v>
      </c>
      <c r="W5240" t="s">
        <v>1739</v>
      </c>
    </row>
    <row r="5241" spans="16:23" x14ac:dyDescent="0.2">
      <c r="P5241" s="286">
        <v>44051.708333333336</v>
      </c>
      <c r="Q5241">
        <v>1788.3615</v>
      </c>
      <c r="S5241" s="286">
        <v>44643.791666666664</v>
      </c>
      <c r="T5241" s="461">
        <v>3.6879949999999999</v>
      </c>
      <c r="V5241" s="286">
        <v>45139.291666666664</v>
      </c>
      <c r="W5241" t="s">
        <v>1739</v>
      </c>
    </row>
    <row r="5242" spans="16:23" x14ac:dyDescent="0.2">
      <c r="P5242" s="286">
        <v>44051.75</v>
      </c>
      <c r="Q5242">
        <v>790.9853333333333</v>
      </c>
      <c r="S5242" s="286">
        <v>44643.833333333336</v>
      </c>
      <c r="T5242" s="461">
        <v>3.395947</v>
      </c>
      <c r="V5242" s="286">
        <v>45139.333333333336</v>
      </c>
      <c r="W5242" t="s">
        <v>1739</v>
      </c>
    </row>
    <row r="5243" spans="16:23" x14ac:dyDescent="0.2">
      <c r="P5243" s="286">
        <v>44051.791666666664</v>
      </c>
      <c r="Q5243">
        <v>416.3681666666667</v>
      </c>
      <c r="S5243" s="286">
        <v>44643.875</v>
      </c>
      <c r="T5243" s="461">
        <v>3.7780710000000002</v>
      </c>
      <c r="V5243" s="286">
        <v>45139.375</v>
      </c>
      <c r="W5243" t="s">
        <v>1739</v>
      </c>
    </row>
    <row r="5244" spans="16:23" x14ac:dyDescent="0.2">
      <c r="P5244" s="286">
        <v>44051.833333333336</v>
      </c>
      <c r="Q5244">
        <v>143.66066666666663</v>
      </c>
      <c r="S5244" s="286">
        <v>44643.916666666664</v>
      </c>
      <c r="T5244" s="461">
        <v>4.0200370000000003</v>
      </c>
      <c r="V5244" s="286">
        <v>45139.416666666664</v>
      </c>
      <c r="W5244" t="s">
        <v>1739</v>
      </c>
    </row>
    <row r="5245" spans="16:23" x14ac:dyDescent="0.2">
      <c r="P5245" s="286">
        <v>44051.875</v>
      </c>
      <c r="Q5245">
        <v>105.40700000000001</v>
      </c>
      <c r="S5245" s="286">
        <v>44643.958333333336</v>
      </c>
      <c r="T5245" s="461">
        <v>4.6408319999999996</v>
      </c>
      <c r="V5245" s="286">
        <v>45139.458333333336</v>
      </c>
      <c r="W5245" t="s">
        <v>1739</v>
      </c>
    </row>
    <row r="5246" spans="16:23" x14ac:dyDescent="0.2">
      <c r="P5246" s="286">
        <v>44051.916666666664</v>
      </c>
      <c r="Q5246">
        <v>56.449333333333286</v>
      </c>
      <c r="S5246" s="286">
        <v>44644</v>
      </c>
      <c r="T5246" s="461">
        <v>6.5621219999999996</v>
      </c>
      <c r="V5246" s="286">
        <v>45139.5</v>
      </c>
      <c r="W5246" t="s">
        <v>1739</v>
      </c>
    </row>
    <row r="5247" spans="16:23" x14ac:dyDescent="0.2">
      <c r="P5247" s="286">
        <v>44051.958333333336</v>
      </c>
      <c r="Q5247">
        <v>31.865500000000008</v>
      </c>
      <c r="S5247" s="286">
        <v>44644.041666666664</v>
      </c>
      <c r="T5247" s="461">
        <v>4.273714</v>
      </c>
      <c r="V5247" s="286">
        <v>45139.541666666664</v>
      </c>
      <c r="W5247" t="s">
        <v>1739</v>
      </c>
    </row>
    <row r="5248" spans="16:23" x14ac:dyDescent="0.2">
      <c r="P5248" s="286">
        <v>44052</v>
      </c>
      <c r="Q5248">
        <v>23.001666666666672</v>
      </c>
      <c r="S5248" s="286">
        <v>44644.083333333336</v>
      </c>
      <c r="T5248" s="461">
        <v>3.963721</v>
      </c>
      <c r="V5248" s="286">
        <v>45139.583333333336</v>
      </c>
      <c r="W5248" t="s">
        <v>1739</v>
      </c>
    </row>
    <row r="5249" spans="16:23" x14ac:dyDescent="0.2">
      <c r="P5249" s="286">
        <v>44052.041666666664</v>
      </c>
      <c r="Q5249">
        <v>17.108666666666672</v>
      </c>
      <c r="S5249" s="286">
        <v>44644.125</v>
      </c>
      <c r="T5249" s="461">
        <v>3.324408</v>
      </c>
      <c r="V5249" s="286">
        <v>45139.625</v>
      </c>
      <c r="W5249" t="s">
        <v>1739</v>
      </c>
    </row>
    <row r="5250" spans="16:23" x14ac:dyDescent="0.2">
      <c r="P5250" s="286">
        <v>44052.083333333336</v>
      </c>
      <c r="Q5250">
        <v>14.158500000000002</v>
      </c>
      <c r="S5250" s="286">
        <v>44644.166666666664</v>
      </c>
      <c r="T5250" s="461">
        <v>3.7802709999999999</v>
      </c>
      <c r="V5250" s="286">
        <v>45139.666666666664</v>
      </c>
      <c r="W5250" t="s">
        <v>1739</v>
      </c>
    </row>
    <row r="5251" spans="16:23" x14ac:dyDescent="0.2">
      <c r="P5251" s="286">
        <v>44052.125</v>
      </c>
      <c r="Q5251">
        <v>289.70266666666674</v>
      </c>
      <c r="S5251" s="286">
        <v>44644.208333333336</v>
      </c>
      <c r="T5251" s="461">
        <v>208.54069999999999</v>
      </c>
      <c r="V5251" s="286">
        <v>45139.708333333336</v>
      </c>
      <c r="W5251" t="s">
        <v>1739</v>
      </c>
    </row>
    <row r="5252" spans="16:23" x14ac:dyDescent="0.2">
      <c r="P5252" s="286">
        <v>44052.166666666664</v>
      </c>
      <c r="Q5252">
        <v>26.148500000000013</v>
      </c>
      <c r="S5252" s="286">
        <v>44644.25</v>
      </c>
      <c r="T5252" s="461">
        <v>154.1575</v>
      </c>
      <c r="V5252" s="286">
        <v>45139.75</v>
      </c>
      <c r="W5252" t="s">
        <v>1739</v>
      </c>
    </row>
    <row r="5253" spans="16:23" x14ac:dyDescent="0.2">
      <c r="P5253" s="286">
        <v>44052.208333333336</v>
      </c>
      <c r="Q5253">
        <v>17.021333333333338</v>
      </c>
      <c r="S5253" s="286">
        <v>44644.291666666664</v>
      </c>
      <c r="T5253" s="461">
        <v>39.427079999999997</v>
      </c>
      <c r="V5253" s="286">
        <v>45139.791666666664</v>
      </c>
      <c r="W5253" t="s">
        <v>1739</v>
      </c>
    </row>
    <row r="5254" spans="16:23" x14ac:dyDescent="0.2">
      <c r="P5254" s="286">
        <v>44052.25</v>
      </c>
      <c r="Q5254">
        <v>14.374666666666661</v>
      </c>
      <c r="S5254" s="286">
        <v>44644.333333333336</v>
      </c>
      <c r="T5254" s="461">
        <v>84.790199999999999</v>
      </c>
      <c r="V5254" s="286">
        <v>45139.833333333336</v>
      </c>
      <c r="W5254" t="s">
        <v>1739</v>
      </c>
    </row>
    <row r="5255" spans="16:23" x14ac:dyDescent="0.2">
      <c r="P5255" s="286">
        <v>44052.291666666664</v>
      </c>
      <c r="Q5255">
        <v>13.419666666666664</v>
      </c>
      <c r="S5255" s="286">
        <v>44644.375</v>
      </c>
      <c r="T5255" s="461">
        <v>88.185460000000006</v>
      </c>
      <c r="V5255" s="286">
        <v>45139.875</v>
      </c>
      <c r="W5255" t="s">
        <v>1739</v>
      </c>
    </row>
    <row r="5256" spans="16:23" x14ac:dyDescent="0.2">
      <c r="P5256" s="286">
        <v>44052.333333333336</v>
      </c>
      <c r="Q5256">
        <v>10.106833333333331</v>
      </c>
      <c r="S5256" s="286">
        <v>44644.416666666664</v>
      </c>
      <c r="T5256" s="461">
        <v>54.83334</v>
      </c>
      <c r="V5256" s="286">
        <v>45140.291666666664</v>
      </c>
      <c r="W5256" t="s">
        <v>1739</v>
      </c>
    </row>
    <row r="5257" spans="16:23" x14ac:dyDescent="0.2">
      <c r="P5257" s="286">
        <v>44052.375</v>
      </c>
      <c r="Q5257">
        <v>8.4198333333333313</v>
      </c>
      <c r="S5257" s="286">
        <v>44644.458333333336</v>
      </c>
      <c r="T5257" s="461">
        <v>71.490070000000003</v>
      </c>
      <c r="V5257" s="286">
        <v>45140.333333333336</v>
      </c>
      <c r="W5257" t="s">
        <v>1739</v>
      </c>
    </row>
    <row r="5258" spans="16:23" x14ac:dyDescent="0.2">
      <c r="P5258" s="286">
        <v>44052.416666666664</v>
      </c>
      <c r="Q5258">
        <v>7.3049999999999988</v>
      </c>
      <c r="S5258" s="286">
        <v>44644.5</v>
      </c>
      <c r="T5258" s="461">
        <v>64.702789999999993</v>
      </c>
      <c r="V5258" s="286">
        <v>45140.375</v>
      </c>
      <c r="W5258" t="s">
        <v>1739</v>
      </c>
    </row>
    <row r="5259" spans="16:23" x14ac:dyDescent="0.2">
      <c r="P5259" s="286">
        <v>44052.458333333336</v>
      </c>
      <c r="Q5259">
        <v>4.9480000000000022</v>
      </c>
      <c r="S5259" s="286">
        <v>44644.541666666664</v>
      </c>
      <c r="T5259" s="461">
        <v>25.42756</v>
      </c>
      <c r="V5259" s="286">
        <v>45140.416666666664</v>
      </c>
      <c r="W5259" t="s">
        <v>1739</v>
      </c>
    </row>
    <row r="5260" spans="16:23" x14ac:dyDescent="0.2">
      <c r="P5260" s="286">
        <v>44052.5</v>
      </c>
      <c r="Q5260">
        <v>9.5098333333333347</v>
      </c>
      <c r="S5260" s="286">
        <v>44644.583333333336</v>
      </c>
      <c r="T5260" s="461">
        <v>25.79806</v>
      </c>
      <c r="V5260" s="286">
        <v>45140.458333333336</v>
      </c>
      <c r="W5260" t="s">
        <v>1739</v>
      </c>
    </row>
    <row r="5261" spans="16:23" x14ac:dyDescent="0.2">
      <c r="P5261" s="286">
        <v>44052.541666666664</v>
      </c>
      <c r="Q5261">
        <v>8.1288333333333309</v>
      </c>
      <c r="S5261" s="286">
        <v>44644.625</v>
      </c>
      <c r="T5261" s="461">
        <v>9.7395829999999997</v>
      </c>
      <c r="V5261" s="286">
        <v>45140.5</v>
      </c>
      <c r="W5261" t="s">
        <v>1739</v>
      </c>
    </row>
    <row r="5262" spans="16:23" x14ac:dyDescent="0.2">
      <c r="P5262" s="286">
        <v>44052.583333333336</v>
      </c>
      <c r="Q5262">
        <v>12.603999999999997</v>
      </c>
      <c r="S5262" s="286">
        <v>44644.666666666664</v>
      </c>
      <c r="T5262" s="461">
        <v>0</v>
      </c>
      <c r="V5262" s="286">
        <v>45140.541666666664</v>
      </c>
      <c r="W5262" t="s">
        <v>1739</v>
      </c>
    </row>
    <row r="5263" spans="16:23" x14ac:dyDescent="0.2">
      <c r="P5263" s="286">
        <v>44052.625</v>
      </c>
      <c r="Q5263">
        <v>12.434833333333332</v>
      </c>
      <c r="S5263" s="286">
        <v>44644.708333333336</v>
      </c>
      <c r="T5263" s="461">
        <v>7.9912000000000001</v>
      </c>
      <c r="V5263" s="286">
        <v>45140.583333333336</v>
      </c>
      <c r="W5263" t="s">
        <v>1739</v>
      </c>
    </row>
    <row r="5264" spans="16:23" x14ac:dyDescent="0.2">
      <c r="P5264" s="286">
        <v>44052.666666666664</v>
      </c>
      <c r="Q5264">
        <v>12.389500000000002</v>
      </c>
      <c r="S5264" s="286">
        <v>44644.75</v>
      </c>
      <c r="T5264" s="461">
        <v>6.2629659999999996</v>
      </c>
      <c r="V5264" s="286">
        <v>45140.625</v>
      </c>
      <c r="W5264" t="s">
        <v>1739</v>
      </c>
    </row>
    <row r="5265" spans="16:23" x14ac:dyDescent="0.2">
      <c r="P5265" s="286">
        <v>44052.708333333336</v>
      </c>
      <c r="Q5265">
        <v>11.607000000000001</v>
      </c>
      <c r="S5265" s="286">
        <v>44644.791666666664</v>
      </c>
      <c r="T5265" s="461">
        <v>24.166720000000002</v>
      </c>
      <c r="V5265" s="286">
        <v>45140.666666666664</v>
      </c>
      <c r="W5265" t="s">
        <v>1739</v>
      </c>
    </row>
    <row r="5266" spans="16:23" x14ac:dyDescent="0.2">
      <c r="P5266" s="286">
        <v>44052.75</v>
      </c>
      <c r="Q5266">
        <v>11.291500000000003</v>
      </c>
      <c r="S5266" s="286">
        <v>44644.833333333336</v>
      </c>
      <c r="T5266" s="461">
        <v>5.8719760000000001</v>
      </c>
      <c r="V5266" s="286">
        <v>45140.708333333336</v>
      </c>
      <c r="W5266" t="s">
        <v>1739</v>
      </c>
    </row>
    <row r="5267" spans="16:23" x14ac:dyDescent="0.2">
      <c r="P5267" s="286">
        <v>44052.791666666664</v>
      </c>
      <c r="Q5267">
        <v>10.2705</v>
      </c>
      <c r="S5267" s="286">
        <v>44644.875</v>
      </c>
      <c r="T5267" s="461">
        <v>4.1997429999999998</v>
      </c>
      <c r="V5267" s="286">
        <v>45140.75</v>
      </c>
      <c r="W5267" t="s">
        <v>1739</v>
      </c>
    </row>
    <row r="5268" spans="16:23" x14ac:dyDescent="0.2">
      <c r="P5268" s="286">
        <v>44052.833333333336</v>
      </c>
      <c r="Q5268">
        <v>9.3675000000000033</v>
      </c>
      <c r="S5268" s="286">
        <v>44644.916666666664</v>
      </c>
      <c r="T5268" s="461">
        <v>5.4274899999999997</v>
      </c>
      <c r="V5268" s="286">
        <v>45140.791666666664</v>
      </c>
      <c r="W5268" t="s">
        <v>1739</v>
      </c>
    </row>
    <row r="5269" spans="16:23" x14ac:dyDescent="0.2">
      <c r="P5269" s="286">
        <v>44052.875</v>
      </c>
      <c r="Q5269">
        <v>8.8024999999999984</v>
      </c>
      <c r="S5269" s="286">
        <v>44644.958333333336</v>
      </c>
      <c r="T5269" s="461">
        <v>8.3125350000000005</v>
      </c>
      <c r="V5269" s="286">
        <v>45140.833333333336</v>
      </c>
      <c r="W5269" t="s">
        <v>1739</v>
      </c>
    </row>
    <row r="5270" spans="16:23" x14ac:dyDescent="0.2">
      <c r="P5270" s="286">
        <v>44052.916666666664</v>
      </c>
      <c r="Q5270">
        <v>8.5566666666666684</v>
      </c>
      <c r="S5270" s="286">
        <v>44645</v>
      </c>
      <c r="T5270" s="461">
        <v>7.303998</v>
      </c>
      <c r="V5270" s="286">
        <v>45140.875</v>
      </c>
      <c r="W5270" t="s">
        <v>1739</v>
      </c>
    </row>
    <row r="5271" spans="16:23" x14ac:dyDescent="0.2">
      <c r="P5271" s="286">
        <v>44052.958333333336</v>
      </c>
      <c r="Q5271">
        <v>29.951000000000001</v>
      </c>
      <c r="S5271" s="286">
        <v>44645.041666666664</v>
      </c>
      <c r="T5271" s="461">
        <v>5.6263899999999998</v>
      </c>
      <c r="V5271" s="286">
        <v>45141.291666666664</v>
      </c>
      <c r="W5271" t="s">
        <v>1739</v>
      </c>
    </row>
    <row r="5272" spans="16:23" x14ac:dyDescent="0.2">
      <c r="P5272" s="286">
        <v>44053</v>
      </c>
      <c r="Q5272">
        <v>195.64799999999994</v>
      </c>
      <c r="S5272" s="286">
        <v>44645.083333333336</v>
      </c>
      <c r="T5272" s="461">
        <v>4.8854499999999996</v>
      </c>
      <c r="V5272" s="286">
        <v>45141.333333333336</v>
      </c>
      <c r="W5272" t="s">
        <v>1739</v>
      </c>
    </row>
    <row r="5273" spans="16:23" x14ac:dyDescent="0.2">
      <c r="P5273" s="286">
        <v>44053.041666666664</v>
      </c>
      <c r="Q5273">
        <v>81.019166666666621</v>
      </c>
      <c r="S5273" s="286">
        <v>44645.125</v>
      </c>
      <c r="T5273" s="461">
        <v>4.6484069999999997</v>
      </c>
      <c r="V5273" s="286">
        <v>45141.375</v>
      </c>
      <c r="W5273" t="s">
        <v>1739</v>
      </c>
    </row>
    <row r="5274" spans="16:23" x14ac:dyDescent="0.2">
      <c r="P5274" s="286">
        <v>44053.083333333336</v>
      </c>
      <c r="Q5274">
        <v>112.87733333333335</v>
      </c>
      <c r="S5274" s="286">
        <v>44645.166666666664</v>
      </c>
      <c r="T5274" s="461">
        <v>4.3728049999999996</v>
      </c>
      <c r="V5274" s="286">
        <v>45141.416666666664</v>
      </c>
      <c r="W5274" t="s">
        <v>1739</v>
      </c>
    </row>
    <row r="5275" spans="16:23" x14ac:dyDescent="0.2">
      <c r="P5275" s="286">
        <v>44053.125</v>
      </c>
      <c r="Q5275">
        <v>314.7045</v>
      </c>
      <c r="S5275" s="286">
        <v>44645.208333333336</v>
      </c>
      <c r="T5275" s="461">
        <v>171.74199999999999</v>
      </c>
      <c r="V5275" s="286">
        <v>45141.458333333336</v>
      </c>
      <c r="W5275" t="s">
        <v>1739</v>
      </c>
    </row>
    <row r="5276" spans="16:23" x14ac:dyDescent="0.2">
      <c r="P5276" s="286">
        <v>44053.166666666664</v>
      </c>
      <c r="Q5276">
        <v>91.25916666666663</v>
      </c>
      <c r="S5276" s="286">
        <v>44645.25</v>
      </c>
      <c r="T5276" s="461">
        <v>148.09700000000001</v>
      </c>
      <c r="V5276" s="286">
        <v>45141.5</v>
      </c>
      <c r="W5276" t="s">
        <v>1739</v>
      </c>
    </row>
    <row r="5277" spans="16:23" x14ac:dyDescent="0.2">
      <c r="P5277" s="286">
        <v>44053.208333333336</v>
      </c>
      <c r="Q5277">
        <v>81.589333333333357</v>
      </c>
      <c r="S5277" s="286">
        <v>44645.291666666664</v>
      </c>
      <c r="T5277" s="461">
        <v>119.2715</v>
      </c>
      <c r="V5277" s="286">
        <v>45141.541666666664</v>
      </c>
      <c r="W5277" t="s">
        <v>1739</v>
      </c>
    </row>
    <row r="5278" spans="16:23" x14ac:dyDescent="0.2">
      <c r="P5278" s="286">
        <v>44053.25</v>
      </c>
      <c r="Q5278">
        <v>89.10566666666665</v>
      </c>
      <c r="S5278" s="286">
        <v>44645.333333333336</v>
      </c>
      <c r="T5278" s="461">
        <v>57.173999999999999</v>
      </c>
      <c r="V5278" s="286">
        <v>45141.583333333336</v>
      </c>
      <c r="W5278" t="s">
        <v>1739</v>
      </c>
    </row>
    <row r="5279" spans="16:23" x14ac:dyDescent="0.2">
      <c r="P5279" s="286">
        <v>44053.291666666664</v>
      </c>
      <c r="Q5279">
        <v>98.523499999999999</v>
      </c>
      <c r="S5279" s="286">
        <v>44645.375</v>
      </c>
      <c r="T5279" s="461">
        <v>134.23589999999999</v>
      </c>
      <c r="V5279" s="286">
        <v>45141.625</v>
      </c>
      <c r="W5279" t="s">
        <v>1739</v>
      </c>
    </row>
    <row r="5280" spans="16:23" x14ac:dyDescent="0.2">
      <c r="P5280" s="286">
        <v>44053.333333333336</v>
      </c>
      <c r="Q5280">
        <v>77.878833333333333</v>
      </c>
      <c r="S5280" s="286">
        <v>44645.416666666664</v>
      </c>
      <c r="T5280" s="461">
        <v>61.980080000000001</v>
      </c>
      <c r="V5280" s="286">
        <v>45141.666666666664</v>
      </c>
      <c r="W5280" t="s">
        <v>1739</v>
      </c>
    </row>
    <row r="5281" spans="16:23" x14ac:dyDescent="0.2">
      <c r="P5281" s="286">
        <v>44053.375</v>
      </c>
      <c r="Q5281">
        <v>114.84999999999998</v>
      </c>
      <c r="S5281" s="286">
        <v>44645.458333333336</v>
      </c>
      <c r="T5281" s="461">
        <v>38.643050000000002</v>
      </c>
      <c r="V5281" s="286">
        <v>45141.708333333336</v>
      </c>
      <c r="W5281" t="s">
        <v>1739</v>
      </c>
    </row>
    <row r="5282" spans="16:23" x14ac:dyDescent="0.2">
      <c r="P5282" s="286">
        <v>44053.416666666664</v>
      </c>
      <c r="Q5282">
        <v>152.62799999999996</v>
      </c>
      <c r="S5282" s="286">
        <v>44645.5</v>
      </c>
      <c r="T5282" s="461">
        <v>69.258009999999999</v>
      </c>
      <c r="V5282" s="286">
        <v>45141.75</v>
      </c>
      <c r="W5282" t="s">
        <v>1739</v>
      </c>
    </row>
    <row r="5283" spans="16:23" x14ac:dyDescent="0.2">
      <c r="P5283" s="286">
        <v>44053.458333333336</v>
      </c>
      <c r="Q5283">
        <v>104.16300000000001</v>
      </c>
      <c r="S5283" s="286">
        <v>44645.541666666664</v>
      </c>
      <c r="T5283" s="461">
        <v>12.33806</v>
      </c>
      <c r="V5283" s="286">
        <v>45141.791666666664</v>
      </c>
      <c r="W5283" t="s">
        <v>1739</v>
      </c>
    </row>
    <row r="5284" spans="16:23" x14ac:dyDescent="0.2">
      <c r="P5284" s="286">
        <v>44053.5</v>
      </c>
      <c r="Q5284">
        <v>100.64816666666665</v>
      </c>
      <c r="S5284" s="286">
        <v>44645.583333333336</v>
      </c>
      <c r="T5284" s="461">
        <v>11.585699999999999</v>
      </c>
      <c r="V5284" s="286">
        <v>45141.833333333336</v>
      </c>
      <c r="W5284" t="s">
        <v>1739</v>
      </c>
    </row>
    <row r="5285" spans="16:23" x14ac:dyDescent="0.2">
      <c r="P5285" s="286">
        <v>44053.541666666664</v>
      </c>
      <c r="Q5285">
        <v>129.04766666666666</v>
      </c>
      <c r="S5285" s="286">
        <v>44645.625</v>
      </c>
      <c r="T5285" s="461">
        <v>2.4112819999999999</v>
      </c>
      <c r="V5285" s="286">
        <v>45141.875</v>
      </c>
      <c r="W5285" t="s">
        <v>1739</v>
      </c>
    </row>
    <row r="5286" spans="16:23" x14ac:dyDescent="0.2">
      <c r="P5286" s="286">
        <v>44053.583333333336</v>
      </c>
      <c r="Q5286">
        <v>112.85683333333333</v>
      </c>
      <c r="S5286" s="286">
        <v>44645.666666666664</v>
      </c>
      <c r="T5286" s="461">
        <v>9.0887810000000009</v>
      </c>
      <c r="V5286" s="286">
        <v>45142.291666666664</v>
      </c>
      <c r="W5286" t="s">
        <v>1739</v>
      </c>
    </row>
    <row r="5287" spans="16:23" x14ac:dyDescent="0.2">
      <c r="P5287" s="286">
        <v>44053.625</v>
      </c>
      <c r="Q5287">
        <v>132.77100000000002</v>
      </c>
      <c r="S5287" s="286">
        <v>44645.708333333336</v>
      </c>
      <c r="T5287" s="461">
        <v>9.7011850000000006</v>
      </c>
      <c r="V5287" s="286">
        <v>45142.333333333336</v>
      </c>
      <c r="W5287" t="s">
        <v>1739</v>
      </c>
    </row>
    <row r="5288" spans="16:23" x14ac:dyDescent="0.2">
      <c r="P5288" s="286">
        <v>44053.666666666664</v>
      </c>
      <c r="Q5288">
        <v>105.506</v>
      </c>
      <c r="S5288" s="286">
        <v>44645.75</v>
      </c>
      <c r="T5288" s="461">
        <v>5.7739500000000001</v>
      </c>
      <c r="V5288" s="286">
        <v>45142.375</v>
      </c>
      <c r="W5288" t="s">
        <v>1739</v>
      </c>
    </row>
    <row r="5289" spans="16:23" x14ac:dyDescent="0.2">
      <c r="P5289" s="286">
        <v>44053.708333333336</v>
      </c>
      <c r="Q5289">
        <v>72.008333333333354</v>
      </c>
      <c r="S5289" s="286">
        <v>44645.791666666664</v>
      </c>
      <c r="T5289" s="461">
        <v>5.4018459999999999</v>
      </c>
      <c r="V5289" s="286">
        <v>45142.416666666664</v>
      </c>
      <c r="W5289" t="s">
        <v>1739</v>
      </c>
    </row>
    <row r="5290" spans="16:23" x14ac:dyDescent="0.2">
      <c r="P5290" s="286">
        <v>44053.75</v>
      </c>
      <c r="Q5290">
        <v>86.144000000000005</v>
      </c>
      <c r="S5290" s="286">
        <v>44645.833333333336</v>
      </c>
      <c r="T5290" s="461">
        <v>5.1397979999999999</v>
      </c>
      <c r="V5290" s="286">
        <v>45142.458333333336</v>
      </c>
      <c r="W5290" t="s">
        <v>1739</v>
      </c>
    </row>
    <row r="5291" spans="16:23" x14ac:dyDescent="0.2">
      <c r="P5291" s="286">
        <v>44053.791666666664</v>
      </c>
      <c r="Q5291">
        <v>80.091666666666669</v>
      </c>
      <c r="S5291" s="286">
        <v>44645.875</v>
      </c>
      <c r="T5291" s="461">
        <v>4.8380470000000004</v>
      </c>
      <c r="V5291" s="286">
        <v>45142.5</v>
      </c>
      <c r="W5291" t="s">
        <v>1739</v>
      </c>
    </row>
    <row r="5292" spans="16:23" x14ac:dyDescent="0.2">
      <c r="P5292" s="286">
        <v>44053.833333333336</v>
      </c>
      <c r="Q5292">
        <v>94.369166666666672</v>
      </c>
      <c r="S5292" s="286">
        <v>44645.916666666664</v>
      </c>
      <c r="T5292" s="461">
        <v>4.8681679999999998</v>
      </c>
      <c r="V5292" s="286">
        <v>45142.541666666664</v>
      </c>
      <c r="W5292" t="s">
        <v>1739</v>
      </c>
    </row>
    <row r="5293" spans="16:23" x14ac:dyDescent="0.2">
      <c r="P5293" s="286">
        <v>44053.875</v>
      </c>
      <c r="Q5293">
        <v>87.036999999999978</v>
      </c>
      <c r="S5293" s="286">
        <v>44645.958333333336</v>
      </c>
      <c r="T5293" s="461">
        <v>6.8259220000000003</v>
      </c>
      <c r="V5293" s="286">
        <v>45142.583333333336</v>
      </c>
      <c r="W5293" t="s">
        <v>1739</v>
      </c>
    </row>
    <row r="5294" spans="16:23" x14ac:dyDescent="0.2">
      <c r="P5294" s="286">
        <v>44053.916666666664</v>
      </c>
      <c r="Q5294">
        <v>121.00516666666668</v>
      </c>
      <c r="S5294" s="286">
        <v>44646</v>
      </c>
      <c r="T5294" s="461">
        <v>6.0924990000000001</v>
      </c>
      <c r="V5294" s="286">
        <v>45142.625</v>
      </c>
      <c r="W5294" t="s">
        <v>1739</v>
      </c>
    </row>
    <row r="5295" spans="16:23" x14ac:dyDescent="0.2">
      <c r="P5295" s="286">
        <v>44053.958333333336</v>
      </c>
      <c r="Q5295">
        <v>193.83866666666665</v>
      </c>
      <c r="S5295" s="286">
        <v>44646.041666666664</v>
      </c>
      <c r="T5295" s="461">
        <v>3.2564860000000002</v>
      </c>
      <c r="V5295" s="286">
        <v>45142.666666666664</v>
      </c>
      <c r="W5295" t="s">
        <v>1739</v>
      </c>
    </row>
    <row r="5296" spans="16:23" x14ac:dyDescent="0.2">
      <c r="P5296" s="286">
        <v>44054</v>
      </c>
      <c r="Q5296">
        <v>195.94383333333337</v>
      </c>
      <c r="S5296" s="286">
        <v>44646.083333333336</v>
      </c>
      <c r="T5296" s="461">
        <v>2.3637009999999998</v>
      </c>
      <c r="V5296" s="286">
        <v>45142.708333333336</v>
      </c>
      <c r="W5296" t="s">
        <v>1739</v>
      </c>
    </row>
    <row r="5297" spans="16:23" x14ac:dyDescent="0.2">
      <c r="P5297" s="286">
        <v>44054.041666666664</v>
      </c>
      <c r="Q5297">
        <v>117.1403333333333</v>
      </c>
      <c r="S5297" s="286">
        <v>44646.125</v>
      </c>
      <c r="T5297" s="461">
        <v>2.5516190000000001</v>
      </c>
      <c r="V5297" s="286">
        <v>45142.75</v>
      </c>
      <c r="W5297" t="s">
        <v>1739</v>
      </c>
    </row>
    <row r="5298" spans="16:23" x14ac:dyDescent="0.2">
      <c r="P5298" s="286">
        <v>44054.083333333336</v>
      </c>
      <c r="Q5298">
        <v>71.879666666666679</v>
      </c>
      <c r="S5298" s="286">
        <v>44646.166666666664</v>
      </c>
      <c r="T5298" s="461">
        <v>3.9111120000000001</v>
      </c>
      <c r="V5298" s="286">
        <v>45142.791666666664</v>
      </c>
      <c r="W5298" t="s">
        <v>1739</v>
      </c>
    </row>
    <row r="5299" spans="16:23" x14ac:dyDescent="0.2">
      <c r="P5299" s="286">
        <v>44054.125</v>
      </c>
      <c r="Q5299">
        <v>318.28416666666686</v>
      </c>
      <c r="S5299" s="286">
        <v>44646.208333333336</v>
      </c>
      <c r="T5299" s="461">
        <v>3.5882869999999998</v>
      </c>
      <c r="V5299" s="286">
        <v>45142.833333333336</v>
      </c>
      <c r="W5299" t="s">
        <v>1739</v>
      </c>
    </row>
    <row r="5300" spans="16:23" x14ac:dyDescent="0.2">
      <c r="P5300" s="286">
        <v>44054.166666666664</v>
      </c>
      <c r="Q5300">
        <v>127.43516666666663</v>
      </c>
      <c r="S5300" s="286">
        <v>44646.25</v>
      </c>
      <c r="T5300" s="461">
        <v>3.1011310000000001</v>
      </c>
      <c r="V5300" s="286">
        <v>45142.875</v>
      </c>
      <c r="W5300" t="s">
        <v>1739</v>
      </c>
    </row>
    <row r="5301" spans="16:23" x14ac:dyDescent="0.2">
      <c r="P5301" s="286">
        <v>44054.208333333336</v>
      </c>
      <c r="Q5301">
        <v>137.0155</v>
      </c>
      <c r="S5301" s="286">
        <v>44646.291666666664</v>
      </c>
      <c r="T5301" s="461">
        <v>4.6150130000000003</v>
      </c>
      <c r="V5301" s="286">
        <v>45143.291666666664</v>
      </c>
      <c r="W5301" t="s">
        <v>1739</v>
      </c>
    </row>
    <row r="5302" spans="16:23" x14ac:dyDescent="0.2">
      <c r="P5302" s="286">
        <v>44054.25</v>
      </c>
      <c r="Q5302">
        <v>133.40483333333327</v>
      </c>
      <c r="S5302" s="286">
        <v>44646.333333333336</v>
      </c>
      <c r="T5302" s="461">
        <v>3.9029720000000001</v>
      </c>
      <c r="V5302" s="286">
        <v>45143.333333333336</v>
      </c>
      <c r="W5302" t="s">
        <v>1739</v>
      </c>
    </row>
    <row r="5303" spans="16:23" x14ac:dyDescent="0.2">
      <c r="P5303" s="286">
        <v>44054.291666666664</v>
      </c>
      <c r="Q5303">
        <v>138.8486666666667</v>
      </c>
      <c r="S5303" s="286">
        <v>44646.375</v>
      </c>
      <c r="T5303" s="461">
        <v>4.8895379999999999</v>
      </c>
      <c r="V5303" s="286">
        <v>45143.375</v>
      </c>
      <c r="W5303" t="s">
        <v>1739</v>
      </c>
    </row>
    <row r="5304" spans="16:23" x14ac:dyDescent="0.2">
      <c r="P5304" s="286">
        <v>44054.333333333336</v>
      </c>
      <c r="Q5304">
        <v>134.99550000000002</v>
      </c>
      <c r="S5304" s="286">
        <v>44646.416666666664</v>
      </c>
      <c r="T5304" s="461">
        <v>9.2589249999999996</v>
      </c>
      <c r="V5304" s="286">
        <v>45143.416666666664</v>
      </c>
      <c r="W5304" t="s">
        <v>1739</v>
      </c>
    </row>
    <row r="5305" spans="16:23" x14ac:dyDescent="0.2">
      <c r="P5305" s="286">
        <v>44054.375</v>
      </c>
      <c r="Q5305">
        <v>238.58033333333336</v>
      </c>
      <c r="S5305" s="286">
        <v>44646.458333333336</v>
      </c>
      <c r="T5305" s="461">
        <v>12.399459999999999</v>
      </c>
      <c r="V5305" s="286">
        <v>45143.458333333336</v>
      </c>
      <c r="W5305" t="s">
        <v>1739</v>
      </c>
    </row>
    <row r="5306" spans="16:23" x14ac:dyDescent="0.2">
      <c r="P5306" s="286">
        <v>44054.416666666664</v>
      </c>
      <c r="Q5306">
        <v>231.95316666666668</v>
      </c>
      <c r="S5306" s="286">
        <v>44646.5</v>
      </c>
      <c r="T5306" s="461">
        <v>13.03927</v>
      </c>
      <c r="V5306" s="286">
        <v>45143.5</v>
      </c>
      <c r="W5306" t="s">
        <v>1739</v>
      </c>
    </row>
    <row r="5307" spans="16:23" x14ac:dyDescent="0.2">
      <c r="P5307" s="286">
        <v>44054.458333333336</v>
      </c>
      <c r="Q5307">
        <v>241.4993333333334</v>
      </c>
      <c r="S5307" s="286">
        <v>44646.541666666664</v>
      </c>
      <c r="T5307" s="461">
        <v>14.00407</v>
      </c>
      <c r="V5307" s="286">
        <v>45143.541666666664</v>
      </c>
      <c r="W5307" t="s">
        <v>1739</v>
      </c>
    </row>
    <row r="5308" spans="16:23" x14ac:dyDescent="0.2">
      <c r="P5308" s="286">
        <v>44054.5</v>
      </c>
      <c r="Q5308">
        <v>203.38283333333331</v>
      </c>
      <c r="S5308" s="286">
        <v>44646.583333333336</v>
      </c>
      <c r="T5308" s="461">
        <v>13.050850000000001</v>
      </c>
      <c r="V5308" s="286">
        <v>45143.583333333336</v>
      </c>
      <c r="W5308" t="s">
        <v>1739</v>
      </c>
    </row>
    <row r="5309" spans="16:23" x14ac:dyDescent="0.2">
      <c r="P5309" s="286">
        <v>44054.541666666664</v>
      </c>
      <c r="Q5309">
        <v>179.54983333333337</v>
      </c>
      <c r="S5309" s="286">
        <v>44646.625</v>
      </c>
      <c r="T5309" s="461">
        <v>8.5493240000000004</v>
      </c>
      <c r="V5309" s="286">
        <v>45143.625</v>
      </c>
      <c r="W5309" t="s">
        <v>1739</v>
      </c>
    </row>
    <row r="5310" spans="16:23" x14ac:dyDescent="0.2">
      <c r="P5310" s="286">
        <v>44054.583333333336</v>
      </c>
      <c r="Q5310">
        <v>129.24283333333335</v>
      </c>
      <c r="S5310" s="286">
        <v>44646.666666666664</v>
      </c>
      <c r="T5310" s="461">
        <v>6.5713660000000003</v>
      </c>
      <c r="V5310" s="286">
        <v>45143.666666666664</v>
      </c>
      <c r="W5310" t="s">
        <v>1739</v>
      </c>
    </row>
    <row r="5311" spans="16:23" x14ac:dyDescent="0.2">
      <c r="P5311" s="286">
        <v>44054.625</v>
      </c>
      <c r="Q5311">
        <v>126.47566666666667</v>
      </c>
      <c r="S5311" s="286">
        <v>44646.708333333336</v>
      </c>
      <c r="T5311" s="461">
        <v>5.6463570000000001</v>
      </c>
      <c r="V5311" s="286">
        <v>45143.708333333336</v>
      </c>
      <c r="W5311" t="s">
        <v>1739</v>
      </c>
    </row>
    <row r="5312" spans="16:23" x14ac:dyDescent="0.2">
      <c r="P5312" s="286">
        <v>44054.666666666664</v>
      </c>
      <c r="Q5312">
        <v>195.02483333333333</v>
      </c>
      <c r="S5312" s="286">
        <v>44646.75</v>
      </c>
      <c r="T5312" s="461">
        <v>4.9700319999999998</v>
      </c>
      <c r="V5312" s="286">
        <v>45143.75</v>
      </c>
      <c r="W5312" t="s">
        <v>1739</v>
      </c>
    </row>
    <row r="5313" spans="16:23" x14ac:dyDescent="0.2">
      <c r="P5313" s="286">
        <v>44054.708333333336</v>
      </c>
      <c r="Q5313">
        <v>116.02833333333332</v>
      </c>
      <c r="S5313" s="286">
        <v>44646.791666666664</v>
      </c>
      <c r="T5313" s="461">
        <v>4.2775540000000003</v>
      </c>
      <c r="V5313" s="286">
        <v>45143.791666666664</v>
      </c>
      <c r="W5313" t="s">
        <v>1739</v>
      </c>
    </row>
    <row r="5314" spans="16:23" x14ac:dyDescent="0.2">
      <c r="P5314" s="286">
        <v>44054.75</v>
      </c>
      <c r="Q5314">
        <v>113.7971666666667</v>
      </c>
      <c r="S5314" s="286">
        <v>44646.833333333336</v>
      </c>
      <c r="T5314" s="461">
        <v>4.4137420000000001</v>
      </c>
      <c r="V5314" s="286">
        <v>45143.833333333336</v>
      </c>
      <c r="W5314" t="s">
        <v>1739</v>
      </c>
    </row>
    <row r="5315" spans="16:23" x14ac:dyDescent="0.2">
      <c r="P5315" s="286">
        <v>44054.791666666664</v>
      </c>
      <c r="Q5315">
        <v>83.453166666666704</v>
      </c>
      <c r="S5315" s="286">
        <v>44646.875</v>
      </c>
      <c r="T5315" s="461">
        <v>3.6891310000000002</v>
      </c>
      <c r="V5315" s="286">
        <v>45143.875</v>
      </c>
      <c r="W5315" t="s">
        <v>1739</v>
      </c>
    </row>
    <row r="5316" spans="16:23" x14ac:dyDescent="0.2">
      <c r="P5316" s="286">
        <v>44054.833333333336</v>
      </c>
      <c r="Q5316">
        <v>106.58799999999999</v>
      </c>
      <c r="S5316" s="286">
        <v>44646.916666666664</v>
      </c>
      <c r="T5316" s="461">
        <v>3.4585919999999999</v>
      </c>
      <c r="V5316" s="286">
        <v>45144.291666666664</v>
      </c>
      <c r="W5316" t="s">
        <v>1739</v>
      </c>
    </row>
    <row r="5317" spans="16:23" x14ac:dyDescent="0.2">
      <c r="P5317" s="286">
        <v>44054.875</v>
      </c>
      <c r="Q5317">
        <v>150.88950000000003</v>
      </c>
      <c r="S5317" s="286">
        <v>44646.958333333336</v>
      </c>
      <c r="T5317" s="461">
        <v>4.4926300000000001</v>
      </c>
      <c r="V5317" s="286">
        <v>45144.333333333336</v>
      </c>
      <c r="W5317" t="s">
        <v>1739</v>
      </c>
    </row>
    <row r="5318" spans="16:23" x14ac:dyDescent="0.2">
      <c r="P5318" s="286">
        <v>44054.916666666664</v>
      </c>
      <c r="Q5318">
        <v>106.51316666666665</v>
      </c>
      <c r="S5318" s="286">
        <v>44647</v>
      </c>
      <c r="T5318" s="461">
        <v>5.3225899999999999</v>
      </c>
      <c r="V5318" s="286">
        <v>45144.375</v>
      </c>
      <c r="W5318" t="s">
        <v>1739</v>
      </c>
    </row>
    <row r="5319" spans="16:23" x14ac:dyDescent="0.2">
      <c r="P5319" s="286">
        <v>44054.958333333336</v>
      </c>
      <c r="Q5319">
        <v>59.637166666666673</v>
      </c>
      <c r="S5319" s="286">
        <v>44647.041666666664</v>
      </c>
      <c r="T5319" s="461">
        <v>0.62234330000000004</v>
      </c>
      <c r="V5319" s="286">
        <v>45144.416666666664</v>
      </c>
      <c r="W5319" t="s">
        <v>1739</v>
      </c>
    </row>
    <row r="5320" spans="16:23" x14ac:dyDescent="0.2">
      <c r="P5320" s="286">
        <v>44055</v>
      </c>
      <c r="Q5320">
        <v>193.61766666666671</v>
      </c>
      <c r="S5320" s="286">
        <v>44647.083333333336</v>
      </c>
      <c r="T5320" s="461">
        <v>3.4531520000000002</v>
      </c>
      <c r="V5320" s="286">
        <v>45144.458333333336</v>
      </c>
      <c r="W5320" t="s">
        <v>1739</v>
      </c>
    </row>
    <row r="5321" spans="16:23" x14ac:dyDescent="0.2">
      <c r="P5321" s="286">
        <v>44055.041666666664</v>
      </c>
      <c r="Q5321">
        <v>72.633166666666696</v>
      </c>
      <c r="S5321" s="286">
        <v>44647.125</v>
      </c>
      <c r="T5321" s="461">
        <v>2.8470620000000002</v>
      </c>
      <c r="V5321" s="286">
        <v>45144.5</v>
      </c>
      <c r="W5321" t="s">
        <v>1739</v>
      </c>
    </row>
    <row r="5322" spans="16:23" x14ac:dyDescent="0.2">
      <c r="P5322" s="286">
        <v>44055.083333333336</v>
      </c>
      <c r="Q5322">
        <v>86.328500000000005</v>
      </c>
      <c r="S5322" s="286">
        <v>44647.166666666664</v>
      </c>
      <c r="T5322" s="461">
        <v>3.4719579999999999</v>
      </c>
      <c r="V5322" s="286">
        <v>45144.541666666664</v>
      </c>
      <c r="W5322" t="s">
        <v>1739</v>
      </c>
    </row>
    <row r="5323" spans="16:23" x14ac:dyDescent="0.2">
      <c r="P5323" s="286">
        <v>44055.125</v>
      </c>
      <c r="Q5323">
        <v>341.85783333333342</v>
      </c>
      <c r="S5323" s="286">
        <v>44647.208333333336</v>
      </c>
      <c r="T5323" s="461">
        <v>4.0451329999999999</v>
      </c>
      <c r="V5323" s="286">
        <v>45144.583333333336</v>
      </c>
      <c r="W5323" t="s">
        <v>1739</v>
      </c>
    </row>
    <row r="5324" spans="16:23" x14ac:dyDescent="0.2">
      <c r="P5324" s="286">
        <v>44055.166666666664</v>
      </c>
      <c r="Q5324">
        <v>146.09866666666665</v>
      </c>
      <c r="S5324" s="286">
        <v>44647.25</v>
      </c>
      <c r="T5324" s="461">
        <v>3.5317599999999998</v>
      </c>
      <c r="V5324" s="286">
        <v>45144.625</v>
      </c>
      <c r="W5324" t="s">
        <v>1739</v>
      </c>
    </row>
    <row r="5325" spans="16:23" x14ac:dyDescent="0.2">
      <c r="P5325" s="286">
        <v>44055.208333333336</v>
      </c>
      <c r="Q5325">
        <v>192.20316666666673</v>
      </c>
      <c r="S5325" s="286">
        <v>44647.291666666664</v>
      </c>
      <c r="T5325" s="461">
        <v>2.814632</v>
      </c>
      <c r="V5325" s="286">
        <v>45144.666666666664</v>
      </c>
      <c r="W5325" t="s">
        <v>1739</v>
      </c>
    </row>
    <row r="5326" spans="16:23" x14ac:dyDescent="0.2">
      <c r="P5326" s="286">
        <v>44055.25</v>
      </c>
      <c r="Q5326">
        <v>211.15000000000009</v>
      </c>
      <c r="S5326" s="286">
        <v>44647.333333333336</v>
      </c>
      <c r="T5326" s="461">
        <v>3.6197319999999999</v>
      </c>
      <c r="V5326" s="286">
        <v>45144.708333333336</v>
      </c>
      <c r="W5326" t="s">
        <v>1739</v>
      </c>
    </row>
    <row r="5327" spans="16:23" x14ac:dyDescent="0.2">
      <c r="P5327" s="286">
        <v>44055.291666666664</v>
      </c>
      <c r="Q5327">
        <v>173.10699999999997</v>
      </c>
      <c r="S5327" s="286">
        <v>44647.375</v>
      </c>
      <c r="T5327" s="461">
        <v>3.7423320000000002</v>
      </c>
      <c r="V5327" s="286">
        <v>45144.75</v>
      </c>
      <c r="W5327" t="s">
        <v>1739</v>
      </c>
    </row>
    <row r="5328" spans="16:23" x14ac:dyDescent="0.2">
      <c r="P5328" s="286">
        <v>44055.333333333336</v>
      </c>
      <c r="Q5328">
        <v>213.69083333333336</v>
      </c>
      <c r="S5328" s="286">
        <v>44647.416666666664</v>
      </c>
      <c r="T5328" s="461">
        <v>3.9409749999999999</v>
      </c>
      <c r="V5328" s="286">
        <v>45144.791666666664</v>
      </c>
      <c r="W5328" t="s">
        <v>1739</v>
      </c>
    </row>
    <row r="5329" spans="16:23" x14ac:dyDescent="0.2">
      <c r="P5329" s="286">
        <v>44055.375</v>
      </c>
      <c r="Q5329">
        <v>171.97050000000007</v>
      </c>
      <c r="S5329" s="286">
        <v>44647.458333333336</v>
      </c>
      <c r="T5329" s="461">
        <v>3.9136739999999999</v>
      </c>
      <c r="V5329" s="286">
        <v>45144.833333333336</v>
      </c>
      <c r="W5329" t="s">
        <v>1739</v>
      </c>
    </row>
    <row r="5330" spans="16:23" x14ac:dyDescent="0.2">
      <c r="P5330" s="286">
        <v>44055.416666666664</v>
      </c>
      <c r="Q5330">
        <v>228.33249999999995</v>
      </c>
      <c r="S5330" s="286">
        <v>44647.5</v>
      </c>
      <c r="T5330" s="461">
        <v>3.7588059999999999</v>
      </c>
      <c r="V5330" s="286">
        <v>45144.875</v>
      </c>
      <c r="W5330" t="s">
        <v>1739</v>
      </c>
    </row>
    <row r="5331" spans="16:23" x14ac:dyDescent="0.2">
      <c r="P5331" s="286">
        <v>44055.458333333336</v>
      </c>
      <c r="Q5331">
        <v>190.3391666666667</v>
      </c>
      <c r="S5331" s="286">
        <v>44647.541666666664</v>
      </c>
      <c r="T5331" s="461">
        <v>3.7553570000000001</v>
      </c>
      <c r="V5331" s="286">
        <v>45145.291666666664</v>
      </c>
      <c r="W5331" t="s">
        <v>1739</v>
      </c>
    </row>
    <row r="5332" spans="16:23" x14ac:dyDescent="0.2">
      <c r="P5332" s="286">
        <v>44055.5</v>
      </c>
      <c r="Q5332">
        <v>204.14150000000001</v>
      </c>
      <c r="S5332" s="286">
        <v>44647.583333333336</v>
      </c>
      <c r="T5332" s="461">
        <v>3.727887</v>
      </c>
      <c r="V5332" s="286">
        <v>45145.333333333336</v>
      </c>
      <c r="W5332" t="s">
        <v>1739</v>
      </c>
    </row>
    <row r="5333" spans="16:23" x14ac:dyDescent="0.2">
      <c r="P5333" s="286">
        <v>44055.541666666664</v>
      </c>
      <c r="Q5333">
        <v>217.3536666666667</v>
      </c>
      <c r="S5333" s="286">
        <v>44647.625</v>
      </c>
      <c r="T5333" s="461">
        <v>4.0040370000000003</v>
      </c>
      <c r="V5333" s="286">
        <v>45145.375</v>
      </c>
      <c r="W5333" t="s">
        <v>1739</v>
      </c>
    </row>
    <row r="5334" spans="16:23" x14ac:dyDescent="0.2">
      <c r="P5334" s="286">
        <v>44055.583333333336</v>
      </c>
      <c r="Q5334">
        <v>138.82666666666671</v>
      </c>
      <c r="S5334" s="286">
        <v>44647.666666666664</v>
      </c>
      <c r="T5334" s="461">
        <v>4.0317980000000002</v>
      </c>
      <c r="V5334" s="286">
        <v>45145.416666666664</v>
      </c>
      <c r="W5334" t="s">
        <v>1739</v>
      </c>
    </row>
    <row r="5335" spans="16:23" x14ac:dyDescent="0.2">
      <c r="P5335" s="286">
        <v>44055.625</v>
      </c>
      <c r="Q5335">
        <v>85.239166666666677</v>
      </c>
      <c r="S5335" s="286">
        <v>44647.708333333336</v>
      </c>
      <c r="T5335" s="461">
        <v>5.6482729999999997</v>
      </c>
      <c r="V5335" s="286">
        <v>45145.458333333336</v>
      </c>
      <c r="W5335" t="s">
        <v>1739</v>
      </c>
    </row>
    <row r="5336" spans="16:23" x14ac:dyDescent="0.2">
      <c r="P5336" s="286">
        <v>44055.666666666664</v>
      </c>
      <c r="Q5336">
        <v>90.340499999999977</v>
      </c>
      <c r="S5336" s="286">
        <v>44647.75</v>
      </c>
      <c r="T5336" s="461">
        <v>2.5337040000000002</v>
      </c>
      <c r="V5336" s="286">
        <v>45145.5</v>
      </c>
      <c r="W5336" t="s">
        <v>1739</v>
      </c>
    </row>
    <row r="5337" spans="16:23" x14ac:dyDescent="0.2">
      <c r="P5337" s="286">
        <v>44055.708333333336</v>
      </c>
      <c r="Q5337">
        <v>142.44399999999999</v>
      </c>
      <c r="S5337" s="286">
        <v>44647.791666666664</v>
      </c>
      <c r="T5337" s="461">
        <v>2.8234089999999998</v>
      </c>
      <c r="V5337" s="286">
        <v>45145.541666666664</v>
      </c>
      <c r="W5337" t="s">
        <v>1739</v>
      </c>
    </row>
    <row r="5338" spans="16:23" x14ac:dyDescent="0.2">
      <c r="P5338" s="286">
        <v>44055.75</v>
      </c>
      <c r="Q5338">
        <v>131.33966666666669</v>
      </c>
      <c r="S5338" s="286">
        <v>44647.833333333336</v>
      </c>
      <c r="T5338" s="461">
        <v>3.624155</v>
      </c>
      <c r="V5338" s="286">
        <v>45145.583333333336</v>
      </c>
      <c r="W5338" t="s">
        <v>1739</v>
      </c>
    </row>
    <row r="5339" spans="16:23" x14ac:dyDescent="0.2">
      <c r="P5339" s="286">
        <v>44055.791666666664</v>
      </c>
      <c r="Q5339">
        <v>117.89916666666664</v>
      </c>
      <c r="S5339" s="286">
        <v>44647.875</v>
      </c>
      <c r="T5339" s="461">
        <v>3.6542949999999998</v>
      </c>
      <c r="V5339" s="286">
        <v>45145.625</v>
      </c>
      <c r="W5339" t="s">
        <v>1739</v>
      </c>
    </row>
    <row r="5340" spans="16:23" x14ac:dyDescent="0.2">
      <c r="P5340" s="286">
        <v>44055.833333333336</v>
      </c>
      <c r="Q5340">
        <v>175.72799999999995</v>
      </c>
      <c r="S5340" s="286">
        <v>44647.916666666664</v>
      </c>
      <c r="T5340" s="461">
        <v>2.5809660000000001</v>
      </c>
      <c r="V5340" s="286">
        <v>45145.666666666664</v>
      </c>
      <c r="W5340" t="s">
        <v>1739</v>
      </c>
    </row>
    <row r="5341" spans="16:23" x14ac:dyDescent="0.2">
      <c r="P5341" s="286">
        <v>44055.875</v>
      </c>
      <c r="Q5341">
        <v>226.73249999999999</v>
      </c>
      <c r="S5341" s="286">
        <v>44647.958333333336</v>
      </c>
      <c r="T5341" s="461">
        <v>14.199</v>
      </c>
      <c r="V5341" s="286">
        <v>45145.708333333336</v>
      </c>
      <c r="W5341" t="s">
        <v>1739</v>
      </c>
    </row>
    <row r="5342" spans="16:23" x14ac:dyDescent="0.2">
      <c r="P5342" s="286">
        <v>44055.916666666664</v>
      </c>
      <c r="Q5342">
        <v>67.843166666666676</v>
      </c>
      <c r="S5342" s="286">
        <v>44648</v>
      </c>
      <c r="T5342" s="461">
        <v>4.3876679999999997</v>
      </c>
      <c r="V5342" s="286">
        <v>45145.75</v>
      </c>
      <c r="W5342" t="s">
        <v>1739</v>
      </c>
    </row>
    <row r="5343" spans="16:23" x14ac:dyDescent="0.2">
      <c r="P5343" s="286">
        <v>44055.958333333336</v>
      </c>
      <c r="Q5343">
        <v>54.181666666666658</v>
      </c>
      <c r="S5343" s="286">
        <v>44648.041666666664</v>
      </c>
      <c r="T5343" s="461">
        <v>3.7763330000000002</v>
      </c>
      <c r="V5343" s="286">
        <v>45145.791666666664</v>
      </c>
      <c r="W5343" t="s">
        <v>1739</v>
      </c>
    </row>
    <row r="5344" spans="16:23" x14ac:dyDescent="0.2">
      <c r="P5344" s="286">
        <v>44056</v>
      </c>
      <c r="Q5344">
        <v>241.37633333333329</v>
      </c>
      <c r="S5344" s="286">
        <v>44648.083333333336</v>
      </c>
      <c r="T5344" s="461">
        <v>3.28775</v>
      </c>
      <c r="V5344" s="286">
        <v>45145.833333333336</v>
      </c>
      <c r="W5344" t="s">
        <v>1739</v>
      </c>
    </row>
    <row r="5345" spans="16:23" x14ac:dyDescent="0.2">
      <c r="P5345" s="286">
        <v>44056.041666666664</v>
      </c>
      <c r="Q5345">
        <v>225.70966666666666</v>
      </c>
      <c r="S5345" s="286">
        <v>44648.125</v>
      </c>
      <c r="T5345" s="461">
        <v>3.3289080000000002</v>
      </c>
      <c r="V5345" s="286">
        <v>45145.875</v>
      </c>
      <c r="W5345" t="s">
        <v>1739</v>
      </c>
    </row>
    <row r="5346" spans="16:23" x14ac:dyDescent="0.2">
      <c r="P5346" s="286">
        <v>44056.083333333336</v>
      </c>
      <c r="Q5346">
        <v>275.52616666666671</v>
      </c>
      <c r="S5346" s="286">
        <v>44648.166666666664</v>
      </c>
      <c r="T5346" s="461">
        <v>3.0955119999999998</v>
      </c>
      <c r="V5346" s="286">
        <v>45146.291666666664</v>
      </c>
      <c r="W5346" t="s">
        <v>1739</v>
      </c>
    </row>
    <row r="5347" spans="16:23" x14ac:dyDescent="0.2">
      <c r="P5347" s="286">
        <v>44056.125</v>
      </c>
      <c r="Q5347">
        <v>433.40416666666658</v>
      </c>
      <c r="S5347" s="286">
        <v>44648.208333333336</v>
      </c>
      <c r="T5347" s="461">
        <v>529.51880000000006</v>
      </c>
      <c r="V5347" s="286">
        <v>45146.333333333336</v>
      </c>
      <c r="W5347" t="s">
        <v>1739</v>
      </c>
    </row>
    <row r="5348" spans="16:23" x14ac:dyDescent="0.2">
      <c r="P5348" s="286">
        <v>44056.166666666664</v>
      </c>
      <c r="Q5348">
        <v>301.83266666666674</v>
      </c>
      <c r="S5348" s="286">
        <v>44648.25</v>
      </c>
      <c r="T5348" s="461">
        <v>128.43539999999999</v>
      </c>
      <c r="V5348" s="286">
        <v>45146.375</v>
      </c>
      <c r="W5348" t="s">
        <v>1739</v>
      </c>
    </row>
    <row r="5349" spans="16:23" x14ac:dyDescent="0.2">
      <c r="P5349" s="286">
        <v>44056.208333333336</v>
      </c>
      <c r="Q5349">
        <v>255.04133333333328</v>
      </c>
      <c r="S5349" s="286">
        <v>44648.291666666664</v>
      </c>
      <c r="T5349" s="461">
        <v>116.85639999999999</v>
      </c>
      <c r="V5349" s="286">
        <v>45146.416666666664</v>
      </c>
      <c r="W5349" t="s">
        <v>1739</v>
      </c>
    </row>
    <row r="5350" spans="16:23" x14ac:dyDescent="0.2">
      <c r="P5350" s="286">
        <v>44056.25</v>
      </c>
      <c r="Q5350">
        <v>132.71799999999996</v>
      </c>
      <c r="S5350" s="286">
        <v>44648.333333333336</v>
      </c>
      <c r="T5350" s="461">
        <v>181.2236</v>
      </c>
      <c r="V5350" s="286">
        <v>45146.458333333336</v>
      </c>
      <c r="W5350" t="s">
        <v>1739</v>
      </c>
    </row>
    <row r="5351" spans="16:23" x14ac:dyDescent="0.2">
      <c r="P5351" s="286">
        <v>44056.291666666664</v>
      </c>
      <c r="Q5351">
        <v>71.517666666666656</v>
      </c>
      <c r="S5351" s="286">
        <v>44648.375</v>
      </c>
      <c r="T5351" s="461">
        <v>137.05279999999999</v>
      </c>
      <c r="V5351" s="286">
        <v>45146.5</v>
      </c>
      <c r="W5351" t="s">
        <v>1739</v>
      </c>
    </row>
    <row r="5352" spans="16:23" x14ac:dyDescent="0.2">
      <c r="P5352" s="286">
        <v>44056.333333333336</v>
      </c>
      <c r="Q5352">
        <v>179.83583333333334</v>
      </c>
      <c r="S5352" s="286">
        <v>44648.416666666664</v>
      </c>
      <c r="T5352" s="461">
        <v>131.18010000000001</v>
      </c>
      <c r="V5352" s="286">
        <v>45146.541666666664</v>
      </c>
      <c r="W5352" t="s">
        <v>1739</v>
      </c>
    </row>
    <row r="5353" spans="16:23" x14ac:dyDescent="0.2">
      <c r="P5353" s="286">
        <v>44056.375</v>
      </c>
      <c r="Q5353">
        <v>171.70050000000003</v>
      </c>
      <c r="S5353" s="286">
        <v>44648.458333333336</v>
      </c>
      <c r="T5353" s="461">
        <v>96.178989999999999</v>
      </c>
      <c r="V5353" s="286">
        <v>45146.583333333336</v>
      </c>
      <c r="W5353" t="s">
        <v>1739</v>
      </c>
    </row>
    <row r="5354" spans="16:23" x14ac:dyDescent="0.2">
      <c r="P5354" s="286">
        <v>44056.416666666664</v>
      </c>
      <c r="Q5354">
        <v>204.3545</v>
      </c>
      <c r="S5354" s="286">
        <v>44648.5</v>
      </c>
      <c r="T5354" s="461">
        <v>60.91093</v>
      </c>
      <c r="V5354" s="286">
        <v>45146.625</v>
      </c>
      <c r="W5354" t="s">
        <v>1739</v>
      </c>
    </row>
    <row r="5355" spans="16:23" x14ac:dyDescent="0.2">
      <c r="P5355" s="286">
        <v>44056.458333333336</v>
      </c>
      <c r="Q5355">
        <v>180.60899999999992</v>
      </c>
      <c r="S5355" s="286">
        <v>44648.541666666664</v>
      </c>
      <c r="T5355" s="461">
        <v>8.4788499999999996</v>
      </c>
      <c r="V5355" s="286">
        <v>45146.666666666664</v>
      </c>
      <c r="W5355" t="s">
        <v>1739</v>
      </c>
    </row>
    <row r="5356" spans="16:23" x14ac:dyDescent="0.2">
      <c r="P5356" s="286">
        <v>44056.5</v>
      </c>
      <c r="Q5356">
        <v>204.50350000000006</v>
      </c>
      <c r="S5356" s="286">
        <v>44648.583333333336</v>
      </c>
      <c r="T5356" s="461">
        <v>5.6387910000000003</v>
      </c>
      <c r="V5356" s="286">
        <v>45146.708333333336</v>
      </c>
      <c r="W5356" t="s">
        <v>1739</v>
      </c>
    </row>
    <row r="5357" spans="16:23" x14ac:dyDescent="0.2">
      <c r="P5357" s="286">
        <v>44056.541666666664</v>
      </c>
      <c r="Q5357">
        <v>107.01333333333332</v>
      </c>
      <c r="S5357" s="286">
        <v>44648.625</v>
      </c>
      <c r="T5357" s="461">
        <v>6.5131920000000001</v>
      </c>
      <c r="V5357" s="286">
        <v>45146.75</v>
      </c>
      <c r="W5357" t="s">
        <v>1739</v>
      </c>
    </row>
    <row r="5358" spans="16:23" x14ac:dyDescent="0.2">
      <c r="P5358" s="286">
        <v>44056.583333333336</v>
      </c>
      <c r="Q5358">
        <v>95.625333333333387</v>
      </c>
      <c r="S5358" s="286">
        <v>44648.666666666664</v>
      </c>
      <c r="T5358" s="461">
        <v>3.975352</v>
      </c>
      <c r="V5358" s="286">
        <v>45146.791666666664</v>
      </c>
      <c r="W5358" t="s">
        <v>1739</v>
      </c>
    </row>
    <row r="5359" spans="16:23" x14ac:dyDescent="0.2">
      <c r="P5359" s="286">
        <v>44056.625</v>
      </c>
      <c r="Q5359">
        <v>101.26966666666664</v>
      </c>
      <c r="S5359" s="286">
        <v>44648.708333333336</v>
      </c>
      <c r="T5359" s="461">
        <v>4.6160019999999999</v>
      </c>
      <c r="V5359" s="286">
        <v>45146.833333333336</v>
      </c>
      <c r="W5359" t="s">
        <v>1739</v>
      </c>
    </row>
    <row r="5360" spans="16:23" x14ac:dyDescent="0.2">
      <c r="P5360" s="286">
        <v>44056.666666666664</v>
      </c>
      <c r="Q5360">
        <v>135.18483333333333</v>
      </c>
      <c r="S5360" s="286">
        <v>44648.75</v>
      </c>
      <c r="T5360" s="461">
        <v>3.5191669999999999</v>
      </c>
      <c r="V5360" s="286">
        <v>45146.875</v>
      </c>
      <c r="W5360" t="s">
        <v>1739</v>
      </c>
    </row>
    <row r="5361" spans="16:23" x14ac:dyDescent="0.2">
      <c r="P5361" s="286">
        <v>44056.708333333336</v>
      </c>
      <c r="Q5361">
        <v>164.25216666666665</v>
      </c>
      <c r="S5361" s="286">
        <v>44648.791666666664</v>
      </c>
      <c r="T5361" s="461">
        <v>4.6990109999999996</v>
      </c>
      <c r="V5361" s="286">
        <v>45147.291666666664</v>
      </c>
      <c r="W5361" t="s">
        <v>1739</v>
      </c>
    </row>
    <row r="5362" spans="16:23" x14ac:dyDescent="0.2">
      <c r="P5362" s="286">
        <v>44056.75</v>
      </c>
      <c r="Q5362">
        <v>176.21533333333329</v>
      </c>
      <c r="S5362" s="286">
        <v>44648.833333333336</v>
      </c>
      <c r="T5362" s="461">
        <v>4.2153999999999998</v>
      </c>
      <c r="V5362" s="286">
        <v>45147.333333333336</v>
      </c>
      <c r="W5362" t="s">
        <v>1739</v>
      </c>
    </row>
    <row r="5363" spans="16:23" x14ac:dyDescent="0.2">
      <c r="P5363" s="286">
        <v>44056.791666666664</v>
      </c>
      <c r="Q5363">
        <v>186.37916666666663</v>
      </c>
      <c r="S5363" s="286">
        <v>44648.875</v>
      </c>
      <c r="T5363" s="461">
        <v>5.1603149999999998</v>
      </c>
      <c r="V5363" s="286">
        <v>45147.375</v>
      </c>
      <c r="W5363" t="s">
        <v>1739</v>
      </c>
    </row>
    <row r="5364" spans="16:23" x14ac:dyDescent="0.2">
      <c r="P5364" s="286">
        <v>44056.833333333336</v>
      </c>
      <c r="Q5364">
        <v>33.814166666666665</v>
      </c>
      <c r="S5364" s="286">
        <v>44648.916666666664</v>
      </c>
      <c r="T5364" s="461">
        <v>4.1251160000000002</v>
      </c>
      <c r="V5364" s="286">
        <v>45147.416666666664</v>
      </c>
      <c r="W5364" t="s">
        <v>1739</v>
      </c>
    </row>
    <row r="5365" spans="16:23" x14ac:dyDescent="0.2">
      <c r="P5365" s="286">
        <v>44056.875</v>
      </c>
      <c r="Q5365">
        <v>37.144666666666659</v>
      </c>
      <c r="S5365" s="286">
        <v>44648.958333333336</v>
      </c>
      <c r="T5365" s="461">
        <v>6.6453740000000003</v>
      </c>
      <c r="V5365" s="286">
        <v>45147.458333333336</v>
      </c>
      <c r="W5365" t="s">
        <v>1739</v>
      </c>
    </row>
    <row r="5366" spans="16:23" x14ac:dyDescent="0.2">
      <c r="P5366" s="286">
        <v>44056.916666666664</v>
      </c>
      <c r="Q5366">
        <v>20.29816666666667</v>
      </c>
      <c r="S5366" s="286">
        <v>44649</v>
      </c>
      <c r="T5366" s="461">
        <v>5.4857129999999996</v>
      </c>
      <c r="V5366" s="286">
        <v>45147.5</v>
      </c>
      <c r="W5366" t="s">
        <v>1739</v>
      </c>
    </row>
    <row r="5367" spans="16:23" x14ac:dyDescent="0.2">
      <c r="P5367" s="286">
        <v>44056.958333333336</v>
      </c>
      <c r="Q5367">
        <v>16.641499999999997</v>
      </c>
      <c r="S5367" s="286">
        <v>44649.041666666664</v>
      </c>
      <c r="T5367" s="461">
        <v>4.2834019999999997</v>
      </c>
      <c r="V5367" s="286">
        <v>45147.541666666664</v>
      </c>
      <c r="W5367" t="s">
        <v>1739</v>
      </c>
    </row>
    <row r="5368" spans="16:23" x14ac:dyDescent="0.2">
      <c r="P5368" s="286">
        <v>44057</v>
      </c>
      <c r="Q5368">
        <v>46.727333333333334</v>
      </c>
      <c r="S5368" s="286">
        <v>44649.083333333336</v>
      </c>
      <c r="T5368" s="461">
        <v>3.6787770000000002</v>
      </c>
      <c r="V5368" s="286">
        <v>45147.583333333336</v>
      </c>
      <c r="W5368" t="s">
        <v>1739</v>
      </c>
    </row>
    <row r="5369" spans="16:23" x14ac:dyDescent="0.2">
      <c r="P5369" s="286">
        <v>44057.041666666664</v>
      </c>
      <c r="Q5369">
        <v>21.935166666666678</v>
      </c>
      <c r="S5369" s="286">
        <v>44649.125</v>
      </c>
      <c r="T5369" s="461">
        <v>3.7178689999999999</v>
      </c>
      <c r="V5369" s="286">
        <v>45147.625</v>
      </c>
      <c r="W5369" t="s">
        <v>1739</v>
      </c>
    </row>
    <row r="5370" spans="16:23" x14ac:dyDescent="0.2">
      <c r="P5370" s="286">
        <v>44057.083333333336</v>
      </c>
      <c r="Q5370">
        <v>1.3958333333333335</v>
      </c>
      <c r="S5370" s="286">
        <v>44649.166666666664</v>
      </c>
      <c r="T5370" s="461">
        <v>2.5482070000000001</v>
      </c>
      <c r="V5370" s="286">
        <v>45147.666666666664</v>
      </c>
      <c r="W5370" t="s">
        <v>1739</v>
      </c>
    </row>
    <row r="5371" spans="16:23" x14ac:dyDescent="0.2">
      <c r="P5371" s="286">
        <v>44057.125</v>
      </c>
      <c r="Q5371">
        <v>573.87199999999996</v>
      </c>
      <c r="S5371" s="286">
        <v>44649.208333333336</v>
      </c>
      <c r="T5371" s="461">
        <v>156.24440000000001</v>
      </c>
      <c r="V5371" s="286">
        <v>45147.708333333336</v>
      </c>
      <c r="W5371" t="s">
        <v>1739</v>
      </c>
    </row>
    <row r="5372" spans="16:23" x14ac:dyDescent="0.2">
      <c r="P5372" s="286">
        <v>44057.166666666664</v>
      </c>
      <c r="Q5372">
        <v>29.216666666666672</v>
      </c>
      <c r="S5372" s="286">
        <v>44649.25</v>
      </c>
      <c r="T5372" s="461">
        <v>146.15719999999999</v>
      </c>
      <c r="V5372" s="286">
        <v>45147.75</v>
      </c>
      <c r="W5372" t="s">
        <v>1739</v>
      </c>
    </row>
    <row r="5373" spans="16:23" x14ac:dyDescent="0.2">
      <c r="P5373" s="286">
        <v>44057.208333333336</v>
      </c>
      <c r="Q5373">
        <v>20.531833333333331</v>
      </c>
      <c r="S5373" s="286">
        <v>44649.291666666664</v>
      </c>
      <c r="T5373" s="461">
        <v>86.388660000000002</v>
      </c>
      <c r="V5373" s="286">
        <v>45147.791666666664</v>
      </c>
      <c r="W5373" t="s">
        <v>1739</v>
      </c>
    </row>
    <row r="5374" spans="16:23" x14ac:dyDescent="0.2">
      <c r="P5374" s="286">
        <v>44057.25</v>
      </c>
      <c r="Q5374">
        <v>20.032999999999998</v>
      </c>
      <c r="S5374" s="286">
        <v>44649.333333333336</v>
      </c>
      <c r="T5374" s="461">
        <v>161.41149999999999</v>
      </c>
      <c r="V5374" s="286">
        <v>45147.833333333336</v>
      </c>
      <c r="W5374" t="s">
        <v>1739</v>
      </c>
    </row>
    <row r="5375" spans="16:23" x14ac:dyDescent="0.2">
      <c r="P5375" s="286">
        <v>44057.291666666664</v>
      </c>
      <c r="Q5375">
        <v>16.094833333333334</v>
      </c>
      <c r="S5375" s="286">
        <v>44649.375</v>
      </c>
      <c r="T5375" s="461">
        <v>147.41669999999999</v>
      </c>
      <c r="V5375" s="286">
        <v>45147.875</v>
      </c>
      <c r="W5375" t="s">
        <v>1739</v>
      </c>
    </row>
    <row r="5376" spans="16:23" x14ac:dyDescent="0.2">
      <c r="P5376" s="286">
        <v>44057.333333333336</v>
      </c>
      <c r="Q5376">
        <v>15.795833333333331</v>
      </c>
      <c r="S5376" s="286">
        <v>44649.416666666664</v>
      </c>
      <c r="T5376" s="461">
        <v>105.1932</v>
      </c>
      <c r="V5376" s="286">
        <v>45148.291666666664</v>
      </c>
      <c r="W5376" t="s">
        <v>1739</v>
      </c>
    </row>
    <row r="5377" spans="16:23" x14ac:dyDescent="0.2">
      <c r="P5377" s="286">
        <v>44057.375</v>
      </c>
      <c r="Q5377">
        <v>450.07266666666658</v>
      </c>
      <c r="S5377" s="286">
        <v>44649.458333333336</v>
      </c>
      <c r="T5377" s="461">
        <v>35.356900000000003</v>
      </c>
      <c r="V5377" s="286">
        <v>45148.333333333336</v>
      </c>
      <c r="W5377" t="s">
        <v>1739</v>
      </c>
    </row>
    <row r="5378" spans="16:23" x14ac:dyDescent="0.2">
      <c r="P5378" s="286">
        <v>44057.416666666664</v>
      </c>
      <c r="Q5378">
        <v>279.92666666666668</v>
      </c>
      <c r="S5378" s="286">
        <v>44649.5</v>
      </c>
      <c r="T5378" s="461">
        <v>51.840519999999998</v>
      </c>
      <c r="V5378" s="286">
        <v>45148.375</v>
      </c>
      <c r="W5378" t="s">
        <v>1739</v>
      </c>
    </row>
    <row r="5379" spans="16:23" x14ac:dyDescent="0.2">
      <c r="P5379" s="286">
        <v>44057.458333333336</v>
      </c>
      <c r="Q5379">
        <v>48.832833333333333</v>
      </c>
      <c r="S5379" s="286">
        <v>44649.541666666664</v>
      </c>
      <c r="T5379" s="461">
        <v>19.001760000000001</v>
      </c>
      <c r="V5379" s="286">
        <v>45148.416666666664</v>
      </c>
      <c r="W5379" t="s">
        <v>1739</v>
      </c>
    </row>
    <row r="5380" spans="16:23" x14ac:dyDescent="0.2">
      <c r="P5380" s="286">
        <v>44057.5</v>
      </c>
      <c r="Q5380">
        <v>140.20700000000002</v>
      </c>
      <c r="S5380" s="286">
        <v>44649.583333333336</v>
      </c>
      <c r="T5380" s="461">
        <v>19.901250000000001</v>
      </c>
      <c r="V5380" s="286">
        <v>45148.458333333336</v>
      </c>
      <c r="W5380" t="s">
        <v>1739</v>
      </c>
    </row>
    <row r="5381" spans="16:23" x14ac:dyDescent="0.2">
      <c r="P5381" s="286">
        <v>44057.541666666664</v>
      </c>
      <c r="Q5381">
        <v>108.63899999999998</v>
      </c>
      <c r="S5381" s="286">
        <v>44649.625</v>
      </c>
      <c r="T5381" s="461">
        <v>14.963520000000001</v>
      </c>
      <c r="V5381" s="286">
        <v>45148.5</v>
      </c>
      <c r="W5381" t="s">
        <v>1739</v>
      </c>
    </row>
    <row r="5382" spans="16:23" x14ac:dyDescent="0.2">
      <c r="P5382" s="286">
        <v>44057.583333333336</v>
      </c>
      <c r="Q5382">
        <v>74.638000000000005</v>
      </c>
      <c r="S5382" s="286">
        <v>44649.666666666664</v>
      </c>
      <c r="T5382" s="461">
        <v>13.35458</v>
      </c>
      <c r="V5382" s="286">
        <v>45148.541666666664</v>
      </c>
      <c r="W5382" t="s">
        <v>1739</v>
      </c>
    </row>
    <row r="5383" spans="16:23" x14ac:dyDescent="0.2">
      <c r="P5383" s="286">
        <v>44057.625</v>
      </c>
      <c r="Q5383">
        <v>112.93600000000002</v>
      </c>
      <c r="S5383" s="286">
        <v>44649.708333333336</v>
      </c>
      <c r="T5383" s="461">
        <v>11.241849999999999</v>
      </c>
      <c r="V5383" s="286">
        <v>45148.583333333336</v>
      </c>
      <c r="W5383" t="s">
        <v>1739</v>
      </c>
    </row>
    <row r="5384" spans="16:23" x14ac:dyDescent="0.2">
      <c r="P5384" s="286">
        <v>44057.666666666664</v>
      </c>
      <c r="Q5384">
        <v>117.62700000000002</v>
      </c>
      <c r="S5384" s="286">
        <v>44649.75</v>
      </c>
      <c r="T5384" s="461">
        <v>8.6443429999999992</v>
      </c>
      <c r="V5384" s="286">
        <v>45148.625</v>
      </c>
      <c r="W5384" t="s">
        <v>1739</v>
      </c>
    </row>
    <row r="5385" spans="16:23" x14ac:dyDescent="0.2">
      <c r="P5385" s="286">
        <v>44057.708333333336</v>
      </c>
      <c r="Q5385">
        <v>132.33466666666666</v>
      </c>
      <c r="S5385" s="286">
        <v>44649.791666666664</v>
      </c>
      <c r="T5385" s="461">
        <v>7.4102490000000003</v>
      </c>
      <c r="V5385" s="286">
        <v>45148.666666666664</v>
      </c>
      <c r="W5385" t="s">
        <v>1739</v>
      </c>
    </row>
    <row r="5386" spans="16:23" x14ac:dyDescent="0.2">
      <c r="P5386" s="286">
        <v>44057.75</v>
      </c>
      <c r="Q5386">
        <v>123.37249999999999</v>
      </c>
      <c r="S5386" s="286">
        <v>44649.833333333336</v>
      </c>
      <c r="T5386" s="461">
        <v>19.815349999999999</v>
      </c>
      <c r="V5386" s="286">
        <v>45148.708333333336</v>
      </c>
      <c r="W5386" t="s">
        <v>1739</v>
      </c>
    </row>
    <row r="5387" spans="16:23" x14ac:dyDescent="0.2">
      <c r="P5387" s="286">
        <v>44057.791666666664</v>
      </c>
      <c r="Q5387">
        <v>67.92283333333333</v>
      </c>
      <c r="S5387" s="286">
        <v>44649.875</v>
      </c>
      <c r="T5387" s="461">
        <v>0</v>
      </c>
      <c r="V5387" s="286">
        <v>45148.75</v>
      </c>
      <c r="W5387" t="s">
        <v>1739</v>
      </c>
    </row>
    <row r="5388" spans="16:23" x14ac:dyDescent="0.2">
      <c r="P5388" s="286">
        <v>44057.833333333336</v>
      </c>
      <c r="Q5388">
        <v>34.62266666666666</v>
      </c>
      <c r="S5388" s="286">
        <v>44649.916666666664</v>
      </c>
      <c r="T5388" s="461">
        <v>0.53799850000000005</v>
      </c>
      <c r="V5388" s="286">
        <v>45148.791666666664</v>
      </c>
      <c r="W5388" t="s">
        <v>1739</v>
      </c>
    </row>
    <row r="5389" spans="16:23" x14ac:dyDescent="0.2">
      <c r="P5389" s="286">
        <v>44057.875</v>
      </c>
      <c r="Q5389">
        <v>19.204000000000008</v>
      </c>
      <c r="S5389" s="286">
        <v>44649.958333333336</v>
      </c>
      <c r="T5389" s="461">
        <v>5.2454239999999999</v>
      </c>
      <c r="V5389" s="286">
        <v>45148.833333333336</v>
      </c>
      <c r="W5389" t="s">
        <v>1739</v>
      </c>
    </row>
    <row r="5390" spans="16:23" x14ac:dyDescent="0.2">
      <c r="P5390" s="286">
        <v>44057.916666666664</v>
      </c>
      <c r="Q5390">
        <v>28.677666666666667</v>
      </c>
      <c r="S5390" s="286">
        <v>44650</v>
      </c>
      <c r="T5390" s="461">
        <v>4.6760799999999998</v>
      </c>
      <c r="V5390" s="286">
        <v>45148.875</v>
      </c>
      <c r="W5390" t="s">
        <v>1739</v>
      </c>
    </row>
    <row r="5391" spans="16:23" x14ac:dyDescent="0.2">
      <c r="P5391" s="286">
        <v>44057.958333333336</v>
      </c>
      <c r="Q5391">
        <v>29.734333333333339</v>
      </c>
      <c r="S5391" s="286">
        <v>44650.041666666664</v>
      </c>
      <c r="T5391" s="461">
        <v>3.9418009999999999</v>
      </c>
      <c r="V5391" s="286">
        <v>45149.291666666664</v>
      </c>
      <c r="W5391" t="s">
        <v>1739</v>
      </c>
    </row>
    <row r="5392" spans="16:23" x14ac:dyDescent="0.2">
      <c r="P5392" s="286">
        <v>44058</v>
      </c>
      <c r="Q5392">
        <v>25.284833333333324</v>
      </c>
      <c r="S5392" s="286">
        <v>44650.083333333336</v>
      </c>
      <c r="T5392" s="461">
        <v>6.3290600000000001</v>
      </c>
      <c r="V5392" s="286">
        <v>45149.333333333336</v>
      </c>
      <c r="W5392" t="s">
        <v>1739</v>
      </c>
    </row>
    <row r="5393" spans="16:23" x14ac:dyDescent="0.2">
      <c r="P5393" s="286">
        <v>44058.041666666664</v>
      </c>
      <c r="Q5393">
        <v>23.063166666666667</v>
      </c>
      <c r="S5393" s="286">
        <v>44650.125</v>
      </c>
      <c r="T5393" s="461">
        <v>2.5053350000000001</v>
      </c>
      <c r="V5393" s="286">
        <v>45149.375</v>
      </c>
      <c r="W5393" t="s">
        <v>1739</v>
      </c>
    </row>
    <row r="5394" spans="16:23" x14ac:dyDescent="0.2">
      <c r="P5394" s="286">
        <v>44058.083333333336</v>
      </c>
      <c r="Q5394">
        <v>21.828166666666672</v>
      </c>
      <c r="S5394" s="286">
        <v>44650.166666666664</v>
      </c>
      <c r="T5394" s="461">
        <v>5.0876530000000004</v>
      </c>
      <c r="V5394" s="286">
        <v>45149.416666666664</v>
      </c>
      <c r="W5394" t="s">
        <v>1739</v>
      </c>
    </row>
    <row r="5395" spans="16:23" x14ac:dyDescent="0.2">
      <c r="P5395" s="286">
        <v>44058.125</v>
      </c>
      <c r="Q5395">
        <v>452.71549999999974</v>
      </c>
      <c r="S5395" s="286">
        <v>44650.208333333336</v>
      </c>
      <c r="T5395" s="461" t="s">
        <v>1635</v>
      </c>
      <c r="V5395" s="286">
        <v>45149.458333333336</v>
      </c>
      <c r="W5395" t="s">
        <v>1739</v>
      </c>
    </row>
    <row r="5396" spans="16:23" x14ac:dyDescent="0.2">
      <c r="P5396" s="286">
        <v>44058.166666666664</v>
      </c>
      <c r="Q5396">
        <v>33.454500000000017</v>
      </c>
      <c r="S5396" s="286">
        <v>44650.25</v>
      </c>
      <c r="T5396" s="461">
        <v>178.66120000000001</v>
      </c>
      <c r="V5396" s="286">
        <v>45149.5</v>
      </c>
      <c r="W5396" t="s">
        <v>1739</v>
      </c>
    </row>
    <row r="5397" spans="16:23" x14ac:dyDescent="0.2">
      <c r="P5397" s="286">
        <v>44058.208333333336</v>
      </c>
      <c r="Q5397">
        <v>22.721333333333327</v>
      </c>
      <c r="S5397" s="286">
        <v>44650.291666666664</v>
      </c>
      <c r="T5397" s="461">
        <v>55.304639999999999</v>
      </c>
      <c r="V5397" s="286">
        <v>45149.541666666664</v>
      </c>
      <c r="W5397" t="s">
        <v>1739</v>
      </c>
    </row>
    <row r="5398" spans="16:23" x14ac:dyDescent="0.2">
      <c r="P5398" s="286">
        <v>44058.25</v>
      </c>
      <c r="Q5398">
        <v>19.053333333333335</v>
      </c>
      <c r="S5398" s="286">
        <v>44650.333333333336</v>
      </c>
      <c r="T5398" s="461">
        <v>26.994160000000001</v>
      </c>
      <c r="V5398" s="286">
        <v>45149.583333333336</v>
      </c>
      <c r="W5398" t="s">
        <v>1739</v>
      </c>
    </row>
    <row r="5399" spans="16:23" x14ac:dyDescent="0.2">
      <c r="P5399" s="286">
        <v>44058.291666666664</v>
      </c>
      <c r="Q5399">
        <v>19.238166666666658</v>
      </c>
      <c r="S5399" s="286">
        <v>44650.375</v>
      </c>
      <c r="T5399" s="461">
        <v>45.22983</v>
      </c>
      <c r="V5399" s="286">
        <v>45149.625</v>
      </c>
      <c r="W5399" t="s">
        <v>1739</v>
      </c>
    </row>
    <row r="5400" spans="16:23" x14ac:dyDescent="0.2">
      <c r="P5400" s="286">
        <v>44058.333333333336</v>
      </c>
      <c r="Q5400">
        <v>11.752666666666666</v>
      </c>
      <c r="S5400" s="286">
        <v>44650.416666666664</v>
      </c>
      <c r="T5400" s="461">
        <v>38.219209999999997</v>
      </c>
      <c r="V5400" s="286">
        <v>45149.666666666664</v>
      </c>
      <c r="W5400" t="s">
        <v>1739</v>
      </c>
    </row>
    <row r="5401" spans="16:23" x14ac:dyDescent="0.2">
      <c r="P5401" s="286">
        <v>44058.375</v>
      </c>
      <c r="Q5401">
        <v>17.294000000000004</v>
      </c>
      <c r="S5401" s="286">
        <v>44650.458333333336</v>
      </c>
      <c r="T5401" s="461">
        <v>11.1638</v>
      </c>
      <c r="V5401" s="286">
        <v>45149.708333333336</v>
      </c>
      <c r="W5401" t="s">
        <v>1739</v>
      </c>
    </row>
    <row r="5402" spans="16:23" x14ac:dyDescent="0.2">
      <c r="P5402" s="286">
        <v>44058.416666666664</v>
      </c>
      <c r="Q5402">
        <v>9.1083333333333361</v>
      </c>
      <c r="S5402" s="286">
        <v>44650.5</v>
      </c>
      <c r="T5402" s="461">
        <v>47.370570000000001</v>
      </c>
      <c r="V5402" s="286">
        <v>45149.75</v>
      </c>
      <c r="W5402" t="s">
        <v>1739</v>
      </c>
    </row>
    <row r="5403" spans="16:23" x14ac:dyDescent="0.2">
      <c r="P5403" s="286">
        <v>44058.458333333336</v>
      </c>
      <c r="Q5403">
        <v>17.960333333333335</v>
      </c>
      <c r="S5403" s="286">
        <v>44650.541666666664</v>
      </c>
      <c r="T5403" s="461">
        <v>24.66038</v>
      </c>
      <c r="V5403" s="286">
        <v>45149.791666666664</v>
      </c>
      <c r="W5403" t="s">
        <v>1739</v>
      </c>
    </row>
    <row r="5404" spans="16:23" x14ac:dyDescent="0.2">
      <c r="P5404" s="286">
        <v>44058.5</v>
      </c>
      <c r="Q5404">
        <v>10.411833333333334</v>
      </c>
      <c r="S5404" s="286">
        <v>44650.583333333336</v>
      </c>
      <c r="T5404" s="461">
        <v>23.186620000000001</v>
      </c>
      <c r="V5404" s="286">
        <v>45149.833333333336</v>
      </c>
      <c r="W5404" t="s">
        <v>1739</v>
      </c>
    </row>
    <row r="5405" spans="16:23" x14ac:dyDescent="0.2">
      <c r="P5405" s="286">
        <v>44058.541666666664</v>
      </c>
      <c r="Q5405">
        <v>10.843000000000002</v>
      </c>
      <c r="S5405" s="286">
        <v>44650.625</v>
      </c>
      <c r="T5405" s="461">
        <v>18.243490000000001</v>
      </c>
      <c r="V5405" s="286">
        <v>45149.875</v>
      </c>
      <c r="W5405" t="s">
        <v>1739</v>
      </c>
    </row>
    <row r="5406" spans="16:23" x14ac:dyDescent="0.2">
      <c r="P5406" s="286">
        <v>44058.583333333336</v>
      </c>
      <c r="Q5406">
        <v>12.7225</v>
      </c>
      <c r="S5406" s="286">
        <v>44650.666666666664</v>
      </c>
      <c r="T5406" s="461">
        <v>13.73043</v>
      </c>
      <c r="V5406" s="286">
        <v>45150.291666666664</v>
      </c>
      <c r="W5406" t="s">
        <v>1739</v>
      </c>
    </row>
    <row r="5407" spans="16:23" x14ac:dyDescent="0.2">
      <c r="P5407" s="286">
        <v>44058.625</v>
      </c>
      <c r="Q5407">
        <v>16.396333333333335</v>
      </c>
      <c r="S5407" s="286">
        <v>44650.708333333336</v>
      </c>
      <c r="T5407" s="461">
        <v>45.854419999999998</v>
      </c>
      <c r="V5407" s="286">
        <v>45150.333333333336</v>
      </c>
      <c r="W5407" t="s">
        <v>1739</v>
      </c>
    </row>
    <row r="5408" spans="16:23" x14ac:dyDescent="0.2">
      <c r="P5408" s="286">
        <v>44058.666666666664</v>
      </c>
      <c r="Q5408">
        <v>12.668166666666668</v>
      </c>
      <c r="S5408" s="286">
        <v>44650.75</v>
      </c>
      <c r="T5408" s="461">
        <v>10.798030000000001</v>
      </c>
      <c r="V5408" s="286">
        <v>45150.375</v>
      </c>
      <c r="W5408" t="s">
        <v>1739</v>
      </c>
    </row>
    <row r="5409" spans="16:23" x14ac:dyDescent="0.2">
      <c r="P5409" s="286">
        <v>44058.708333333336</v>
      </c>
      <c r="Q5409">
        <v>11.669333333333331</v>
      </c>
      <c r="S5409" s="286">
        <v>44650.791666666664</v>
      </c>
      <c r="T5409" s="461">
        <v>15.043979999999999</v>
      </c>
      <c r="V5409" s="286">
        <v>45150.416666666664</v>
      </c>
      <c r="W5409" t="s">
        <v>1739</v>
      </c>
    </row>
    <row r="5410" spans="16:23" x14ac:dyDescent="0.2">
      <c r="P5410" s="286">
        <v>44058.75</v>
      </c>
      <c r="Q5410">
        <v>14.629666666666663</v>
      </c>
      <c r="S5410" s="286">
        <v>44650.833333333336</v>
      </c>
      <c r="T5410" s="461">
        <v>15.83423</v>
      </c>
      <c r="V5410" s="286">
        <v>45150.458333333336</v>
      </c>
      <c r="W5410" t="s">
        <v>1739</v>
      </c>
    </row>
    <row r="5411" spans="16:23" x14ac:dyDescent="0.2">
      <c r="P5411" s="286">
        <v>44058.791666666664</v>
      </c>
      <c r="Q5411">
        <v>11.777833333333326</v>
      </c>
      <c r="S5411" s="286">
        <v>44650.875</v>
      </c>
      <c r="T5411" s="461">
        <v>20.32601</v>
      </c>
      <c r="V5411" s="286">
        <v>45150.5</v>
      </c>
      <c r="W5411" t="s">
        <v>1739</v>
      </c>
    </row>
    <row r="5412" spans="16:23" x14ac:dyDescent="0.2">
      <c r="P5412" s="286">
        <v>44058.833333333336</v>
      </c>
      <c r="Q5412">
        <v>10.812500000000002</v>
      </c>
      <c r="S5412" s="286">
        <v>44650.916666666664</v>
      </c>
      <c r="T5412" s="461">
        <v>16.779779999999999</v>
      </c>
      <c r="V5412" s="286">
        <v>45150.541666666664</v>
      </c>
      <c r="W5412" t="s">
        <v>1739</v>
      </c>
    </row>
    <row r="5413" spans="16:23" x14ac:dyDescent="0.2">
      <c r="P5413" s="286">
        <v>44058.875</v>
      </c>
      <c r="Q5413">
        <v>10.875166666666669</v>
      </c>
      <c r="S5413" s="286">
        <v>44650.958333333336</v>
      </c>
      <c r="T5413" s="461">
        <v>22.286729999999999</v>
      </c>
      <c r="V5413" s="286">
        <v>45150.583333333336</v>
      </c>
      <c r="W5413" t="s">
        <v>1739</v>
      </c>
    </row>
    <row r="5414" spans="16:23" x14ac:dyDescent="0.2">
      <c r="P5414" s="286">
        <v>44058.916666666664</v>
      </c>
      <c r="Q5414">
        <v>10.484499999999999</v>
      </c>
      <c r="S5414" s="286">
        <v>44651</v>
      </c>
      <c r="T5414" s="461">
        <v>8.1602180000000004</v>
      </c>
      <c r="V5414" s="286">
        <v>45150.625</v>
      </c>
      <c r="W5414" t="s">
        <v>1739</v>
      </c>
    </row>
    <row r="5415" spans="16:23" x14ac:dyDescent="0.2">
      <c r="P5415" s="286">
        <v>44058.958333333336</v>
      </c>
      <c r="Q5415">
        <v>10.503833333333336</v>
      </c>
      <c r="S5415" s="286">
        <v>44651.041666666664</v>
      </c>
      <c r="T5415" s="461">
        <v>10.87956</v>
      </c>
      <c r="V5415" s="286">
        <v>45150.666666666664</v>
      </c>
      <c r="W5415" t="s">
        <v>1739</v>
      </c>
    </row>
    <row r="5416" spans="16:23" x14ac:dyDescent="0.2">
      <c r="P5416" s="286">
        <v>44059</v>
      </c>
      <c r="Q5416">
        <v>10.005333333333333</v>
      </c>
      <c r="S5416" s="286">
        <v>44651.083333333336</v>
      </c>
      <c r="T5416" s="461">
        <v>15.703099999999999</v>
      </c>
      <c r="V5416" s="286">
        <v>45150.708333333336</v>
      </c>
      <c r="W5416" t="s">
        <v>1739</v>
      </c>
    </row>
    <row r="5417" spans="16:23" x14ac:dyDescent="0.2">
      <c r="P5417" s="286">
        <v>44059.041666666664</v>
      </c>
      <c r="Q5417">
        <v>9.704833333333335</v>
      </c>
      <c r="S5417" s="286">
        <v>44651.125</v>
      </c>
      <c r="T5417" s="461">
        <v>16.031479999999998</v>
      </c>
      <c r="V5417" s="286">
        <v>45150.75</v>
      </c>
      <c r="W5417" t="s">
        <v>1739</v>
      </c>
    </row>
    <row r="5418" spans="16:23" x14ac:dyDescent="0.2">
      <c r="P5418" s="286">
        <v>44059.083333333336</v>
      </c>
      <c r="Q5418">
        <v>9.2631666666666685</v>
      </c>
      <c r="S5418" s="286">
        <v>44651.166666666664</v>
      </c>
      <c r="T5418" s="461">
        <v>16.809979999999999</v>
      </c>
      <c r="V5418" s="286">
        <v>45150.791666666664</v>
      </c>
      <c r="W5418" t="s">
        <v>1739</v>
      </c>
    </row>
    <row r="5419" spans="16:23" x14ac:dyDescent="0.2">
      <c r="P5419" s="286">
        <v>44059.125</v>
      </c>
      <c r="Q5419">
        <v>295.11766666666671</v>
      </c>
      <c r="S5419" s="286">
        <v>44651.208333333336</v>
      </c>
      <c r="T5419" s="461">
        <v>311.94560000000001</v>
      </c>
      <c r="V5419" s="286">
        <v>45150.833333333336</v>
      </c>
      <c r="W5419" t="s">
        <v>1739</v>
      </c>
    </row>
    <row r="5420" spans="16:23" x14ac:dyDescent="0.2">
      <c r="P5420" s="286">
        <v>44059.166666666664</v>
      </c>
      <c r="Q5420">
        <v>20.450833333333335</v>
      </c>
      <c r="S5420" s="286">
        <v>44651.25</v>
      </c>
      <c r="T5420" s="461">
        <v>138.7817</v>
      </c>
      <c r="V5420" s="286">
        <v>45150.875</v>
      </c>
      <c r="W5420" t="s">
        <v>1739</v>
      </c>
    </row>
    <row r="5421" spans="16:23" x14ac:dyDescent="0.2">
      <c r="P5421" s="286">
        <v>44059.208333333336</v>
      </c>
      <c r="Q5421">
        <v>11.687333333333335</v>
      </c>
      <c r="S5421" s="286">
        <v>44651.291666666664</v>
      </c>
      <c r="T5421" s="461">
        <v>188.874</v>
      </c>
      <c r="V5421" s="286">
        <v>45151.291666666664</v>
      </c>
      <c r="W5421" t="s">
        <v>1739</v>
      </c>
    </row>
    <row r="5422" spans="16:23" x14ac:dyDescent="0.2">
      <c r="P5422" s="286">
        <v>44059.25</v>
      </c>
      <c r="Q5422">
        <v>8.4829999999999988</v>
      </c>
      <c r="S5422" s="286">
        <v>44651.333333333336</v>
      </c>
      <c r="T5422" s="461">
        <v>198.43270000000001</v>
      </c>
      <c r="V5422" s="286">
        <v>45151.333333333336</v>
      </c>
      <c r="W5422" t="s">
        <v>1739</v>
      </c>
    </row>
    <row r="5423" spans="16:23" x14ac:dyDescent="0.2">
      <c r="P5423" s="286">
        <v>44059.291666666664</v>
      </c>
      <c r="Q5423">
        <v>9.6003333333333334</v>
      </c>
      <c r="S5423" s="286">
        <v>44651.375</v>
      </c>
      <c r="T5423" s="461">
        <v>191.07400000000001</v>
      </c>
      <c r="V5423" s="286">
        <v>45151.375</v>
      </c>
      <c r="W5423" t="s">
        <v>1739</v>
      </c>
    </row>
    <row r="5424" spans="16:23" x14ac:dyDescent="0.2">
      <c r="P5424" s="286">
        <v>44059.333333333336</v>
      </c>
      <c r="Q5424">
        <v>22.524666666666665</v>
      </c>
      <c r="S5424" s="286">
        <v>44651.416666666664</v>
      </c>
      <c r="T5424" s="461">
        <v>63.729019999999998</v>
      </c>
      <c r="V5424" s="286">
        <v>45151.416666666664</v>
      </c>
      <c r="W5424" t="s">
        <v>1739</v>
      </c>
    </row>
    <row r="5425" spans="16:23" x14ac:dyDescent="0.2">
      <c r="P5425" s="286">
        <v>44059.375</v>
      </c>
      <c r="Q5425">
        <v>10.176166666666671</v>
      </c>
      <c r="S5425" s="286">
        <v>44651.458333333336</v>
      </c>
      <c r="T5425" s="461">
        <v>17.825019999999999</v>
      </c>
      <c r="V5425" s="286">
        <v>45151.458333333336</v>
      </c>
      <c r="W5425" t="s">
        <v>1739</v>
      </c>
    </row>
    <row r="5426" spans="16:23" x14ac:dyDescent="0.2">
      <c r="P5426" s="286">
        <v>44059.416666666664</v>
      </c>
      <c r="Q5426">
        <v>11.30916666666667</v>
      </c>
      <c r="S5426" s="286">
        <v>44651.5</v>
      </c>
      <c r="T5426" s="461">
        <v>44.111789999999999</v>
      </c>
      <c r="V5426" s="286">
        <v>45151.5</v>
      </c>
      <c r="W5426" t="s">
        <v>1739</v>
      </c>
    </row>
    <row r="5427" spans="16:23" x14ac:dyDescent="0.2">
      <c r="P5427" s="286">
        <v>44059.458333333336</v>
      </c>
      <c r="Q5427">
        <v>13.469333333333333</v>
      </c>
      <c r="S5427" s="286">
        <v>44651.541666666664</v>
      </c>
      <c r="T5427" s="461">
        <v>24.586510000000001</v>
      </c>
      <c r="V5427" s="286">
        <v>45151.541666666664</v>
      </c>
      <c r="W5427" t="s">
        <v>1739</v>
      </c>
    </row>
    <row r="5428" spans="16:23" x14ac:dyDescent="0.2">
      <c r="P5428" s="286">
        <v>44059.5</v>
      </c>
      <c r="Q5428">
        <v>11.401333333333337</v>
      </c>
      <c r="S5428" s="286">
        <v>44651.583333333336</v>
      </c>
      <c r="T5428" s="461">
        <v>40.399900000000002</v>
      </c>
      <c r="V5428" s="286">
        <v>45151.583333333336</v>
      </c>
      <c r="W5428" t="s">
        <v>1739</v>
      </c>
    </row>
    <row r="5429" spans="16:23" x14ac:dyDescent="0.2">
      <c r="P5429" s="286">
        <v>44059.541666666664</v>
      </c>
      <c r="Q5429">
        <v>12.070000000000002</v>
      </c>
      <c r="S5429" s="286">
        <v>44651.625</v>
      </c>
      <c r="T5429" s="461">
        <v>8.9475160000000002</v>
      </c>
      <c r="V5429" s="286">
        <v>45151.625</v>
      </c>
      <c r="W5429" t="s">
        <v>1739</v>
      </c>
    </row>
    <row r="5430" spans="16:23" x14ac:dyDescent="0.2">
      <c r="P5430" s="286">
        <v>44059.583333333336</v>
      </c>
      <c r="Q5430">
        <v>11.093166666666667</v>
      </c>
      <c r="S5430" s="286">
        <v>44651.666666666664</v>
      </c>
      <c r="T5430" s="461">
        <v>5.4889109999999999</v>
      </c>
      <c r="V5430" s="286">
        <v>45151.666666666664</v>
      </c>
      <c r="W5430" t="s">
        <v>1739</v>
      </c>
    </row>
    <row r="5431" spans="16:23" x14ac:dyDescent="0.2">
      <c r="P5431" s="286">
        <v>44059.625</v>
      </c>
      <c r="Q5431">
        <v>11.113166666666672</v>
      </c>
      <c r="S5431" s="286">
        <v>44651.708333333336</v>
      </c>
      <c r="T5431" s="461">
        <v>1.34945</v>
      </c>
      <c r="V5431" s="286">
        <v>45151.708333333336</v>
      </c>
      <c r="W5431" t="s">
        <v>1739</v>
      </c>
    </row>
    <row r="5432" spans="16:23" x14ac:dyDescent="0.2">
      <c r="P5432" s="286">
        <v>44059.666666666664</v>
      </c>
      <c r="Q5432">
        <v>11.091333333333337</v>
      </c>
      <c r="S5432" s="286">
        <v>44651.75</v>
      </c>
      <c r="T5432" s="461">
        <v>4.9089770000000001</v>
      </c>
      <c r="V5432" s="286">
        <v>45151.75</v>
      </c>
      <c r="W5432" t="s">
        <v>1739</v>
      </c>
    </row>
    <row r="5433" spans="16:23" x14ac:dyDescent="0.2">
      <c r="P5433" s="286">
        <v>44059.708333333336</v>
      </c>
      <c r="Q5433">
        <v>11.090499999999993</v>
      </c>
      <c r="S5433" s="286">
        <v>44651.791666666664</v>
      </c>
      <c r="T5433" s="461">
        <v>5.9434740000000001</v>
      </c>
      <c r="V5433" s="286">
        <v>45151.791666666664</v>
      </c>
      <c r="W5433" t="s">
        <v>1739</v>
      </c>
    </row>
    <row r="5434" spans="16:23" x14ac:dyDescent="0.2">
      <c r="P5434" s="286">
        <v>44059.75</v>
      </c>
      <c r="Q5434">
        <v>10.762666666666664</v>
      </c>
      <c r="S5434" s="286">
        <v>44651.833333333336</v>
      </c>
      <c r="T5434" s="461">
        <v>6.0288870000000001</v>
      </c>
      <c r="V5434" s="286">
        <v>45151.833333333336</v>
      </c>
      <c r="W5434" t="s">
        <v>1739</v>
      </c>
    </row>
    <row r="5435" spans="16:23" x14ac:dyDescent="0.2">
      <c r="P5435" s="286">
        <v>44059.791666666664</v>
      </c>
      <c r="Q5435">
        <v>12.306833333333335</v>
      </c>
      <c r="S5435" s="286">
        <v>44651.875</v>
      </c>
      <c r="T5435" s="461">
        <v>5.7138650000000002</v>
      </c>
      <c r="V5435" s="286">
        <v>45151.875</v>
      </c>
      <c r="W5435" t="s">
        <v>1739</v>
      </c>
    </row>
    <row r="5436" spans="16:23" x14ac:dyDescent="0.2">
      <c r="P5436" s="286">
        <v>44059.833333333336</v>
      </c>
      <c r="Q5436">
        <v>10.2035</v>
      </c>
      <c r="S5436" s="286">
        <v>44651.916666666664</v>
      </c>
      <c r="T5436" s="461">
        <v>5.786073</v>
      </c>
      <c r="V5436" s="286">
        <v>45152.291666666664</v>
      </c>
      <c r="W5436" t="s">
        <v>1739</v>
      </c>
    </row>
    <row r="5437" spans="16:23" x14ac:dyDescent="0.2">
      <c r="P5437" s="286">
        <v>44059.875</v>
      </c>
      <c r="Q5437">
        <v>9.2575000000000003</v>
      </c>
      <c r="S5437" s="286">
        <v>44651.958333333336</v>
      </c>
      <c r="T5437" s="461">
        <v>7.0784140000000004</v>
      </c>
      <c r="V5437" s="286">
        <v>45152.333333333336</v>
      </c>
      <c r="W5437" t="s">
        <v>1739</v>
      </c>
    </row>
    <row r="5438" spans="16:23" x14ac:dyDescent="0.2">
      <c r="P5438" s="286">
        <v>44059.916666666664</v>
      </c>
      <c r="Q5438">
        <v>8.6726666666666645</v>
      </c>
      <c r="S5438" s="286">
        <v>44652</v>
      </c>
      <c r="T5438" s="461">
        <v>7.9632829999999997</v>
      </c>
      <c r="V5438" s="286">
        <v>45152.375</v>
      </c>
      <c r="W5438" t="s">
        <v>1739</v>
      </c>
    </row>
    <row r="5439" spans="16:23" x14ac:dyDescent="0.2">
      <c r="P5439" s="286">
        <v>44059.958333333336</v>
      </c>
      <c r="Q5439">
        <v>9.0094999999999974</v>
      </c>
      <c r="S5439" s="286">
        <v>44652.041666666664</v>
      </c>
      <c r="T5439" s="461">
        <v>6.3215349999999999</v>
      </c>
      <c r="V5439" s="286">
        <v>45152.416666666664</v>
      </c>
      <c r="W5439" t="s">
        <v>1739</v>
      </c>
    </row>
    <row r="5440" spans="16:23" x14ac:dyDescent="0.2">
      <c r="P5440" s="286">
        <v>44060</v>
      </c>
      <c r="Q5440">
        <v>7.8085000000000013</v>
      </c>
      <c r="S5440" s="286">
        <v>44652.083333333336</v>
      </c>
      <c r="T5440" s="461">
        <v>5.9148899999999998</v>
      </c>
      <c r="V5440" s="286">
        <v>45152.458333333336</v>
      </c>
      <c r="W5440" t="s">
        <v>1739</v>
      </c>
    </row>
    <row r="5441" spans="16:23" x14ac:dyDescent="0.2">
      <c r="P5441" s="286">
        <v>44060.041666666664</v>
      </c>
      <c r="Q5441">
        <v>4.6693333333333324</v>
      </c>
      <c r="S5441" s="286">
        <v>44652.125</v>
      </c>
      <c r="T5441" s="461">
        <v>5.8648480000000003</v>
      </c>
      <c r="V5441" s="286">
        <v>45152.5</v>
      </c>
      <c r="W5441" t="s">
        <v>1739</v>
      </c>
    </row>
    <row r="5442" spans="16:23" x14ac:dyDescent="0.2">
      <c r="P5442" s="286">
        <v>44060.083333333336</v>
      </c>
      <c r="Q5442">
        <v>7.3674999999999988</v>
      </c>
      <c r="S5442" s="286">
        <v>44652.166666666664</v>
      </c>
      <c r="T5442" s="461">
        <v>6.1659940000000004</v>
      </c>
      <c r="V5442" s="286">
        <v>45152.541666666664</v>
      </c>
      <c r="W5442" t="s">
        <v>1739</v>
      </c>
    </row>
    <row r="5443" spans="16:23" x14ac:dyDescent="0.2">
      <c r="P5443" s="286">
        <v>44060.125</v>
      </c>
      <c r="Q5443">
        <v>344.09633333333329</v>
      </c>
      <c r="S5443" s="286">
        <v>44652.208333333336</v>
      </c>
      <c r="T5443" s="461">
        <v>5.6573710000000004</v>
      </c>
      <c r="V5443" s="286">
        <v>45152.583333333336</v>
      </c>
      <c r="W5443" t="s">
        <v>1739</v>
      </c>
    </row>
    <row r="5444" spans="16:23" x14ac:dyDescent="0.2">
      <c r="P5444" s="286">
        <v>44060.166666666664</v>
      </c>
      <c r="Q5444">
        <v>25.371000000000006</v>
      </c>
      <c r="S5444" s="286">
        <v>44652.25</v>
      </c>
      <c r="T5444" s="461">
        <v>7.2528119999999996</v>
      </c>
      <c r="V5444" s="286">
        <v>45152.625</v>
      </c>
      <c r="W5444" t="s">
        <v>1739</v>
      </c>
    </row>
    <row r="5445" spans="16:23" x14ac:dyDescent="0.2">
      <c r="P5445" s="286">
        <v>44060.208333333336</v>
      </c>
      <c r="Q5445">
        <v>14.001166666666665</v>
      </c>
      <c r="S5445" s="286">
        <v>44652.291666666664</v>
      </c>
      <c r="T5445" s="461">
        <v>7.1875489999999997</v>
      </c>
      <c r="V5445" s="286">
        <v>45152.666666666664</v>
      </c>
      <c r="W5445" t="s">
        <v>1739</v>
      </c>
    </row>
    <row r="5446" spans="16:23" x14ac:dyDescent="0.2">
      <c r="P5446" s="286">
        <v>44060.25</v>
      </c>
      <c r="Q5446">
        <v>43.795166666666653</v>
      </c>
      <c r="S5446" s="286">
        <v>44652.333333333336</v>
      </c>
      <c r="T5446" s="461">
        <v>9.3106779999999993</v>
      </c>
      <c r="V5446" s="286">
        <v>45152.708333333336</v>
      </c>
      <c r="W5446" t="s">
        <v>1739</v>
      </c>
    </row>
    <row r="5447" spans="16:23" x14ac:dyDescent="0.2">
      <c r="P5447" s="286">
        <v>44060.291666666664</v>
      </c>
      <c r="Q5447">
        <v>136.6706666666667</v>
      </c>
      <c r="S5447" s="286">
        <v>44652.375</v>
      </c>
      <c r="T5447" s="461">
        <v>3.8008999999999999</v>
      </c>
      <c r="V5447" s="286">
        <v>45152.75</v>
      </c>
      <c r="W5447" t="s">
        <v>1739</v>
      </c>
    </row>
    <row r="5448" spans="16:23" x14ac:dyDescent="0.2">
      <c r="P5448" s="286">
        <v>44060.333333333336</v>
      </c>
      <c r="Q5448">
        <v>287.41166666666669</v>
      </c>
      <c r="S5448" s="286">
        <v>44652.416666666664</v>
      </c>
      <c r="T5448" s="461">
        <v>16.02825</v>
      </c>
      <c r="V5448" s="286">
        <v>45152.791666666664</v>
      </c>
      <c r="W5448" t="s">
        <v>1739</v>
      </c>
    </row>
    <row r="5449" spans="16:23" x14ac:dyDescent="0.2">
      <c r="P5449" s="286">
        <v>44060.375</v>
      </c>
      <c r="Q5449">
        <v>114.2385</v>
      </c>
      <c r="S5449" s="286">
        <v>44652.458333333336</v>
      </c>
      <c r="T5449" s="461">
        <v>40.019280000000002</v>
      </c>
      <c r="V5449" s="286">
        <v>45152.833333333336</v>
      </c>
      <c r="W5449" t="s">
        <v>1739</v>
      </c>
    </row>
    <row r="5450" spans="16:23" x14ac:dyDescent="0.2">
      <c r="P5450" s="286">
        <v>44060.416666666664</v>
      </c>
      <c r="Q5450">
        <v>122.82683333333333</v>
      </c>
      <c r="S5450" s="286">
        <v>44652.5</v>
      </c>
      <c r="T5450" s="461">
        <v>17.441050000000001</v>
      </c>
      <c r="V5450" s="286">
        <v>45152.875</v>
      </c>
      <c r="W5450" t="s">
        <v>1739</v>
      </c>
    </row>
    <row r="5451" spans="16:23" x14ac:dyDescent="0.2">
      <c r="P5451" s="286">
        <v>44060.458333333336</v>
      </c>
      <c r="Q5451">
        <v>186.51116666666672</v>
      </c>
      <c r="S5451" s="286">
        <v>44652.541666666664</v>
      </c>
      <c r="T5451" s="461">
        <v>17.222940000000001</v>
      </c>
      <c r="V5451" s="286">
        <v>45153.291666666664</v>
      </c>
      <c r="W5451" t="s">
        <v>1739</v>
      </c>
    </row>
    <row r="5452" spans="16:23" x14ac:dyDescent="0.2">
      <c r="P5452" s="286">
        <v>44060.5</v>
      </c>
      <c r="Q5452">
        <v>163.91616666666667</v>
      </c>
      <c r="S5452" s="286">
        <v>44652.583333333336</v>
      </c>
      <c r="T5452" s="461">
        <v>11.511749999999999</v>
      </c>
      <c r="V5452" s="286">
        <v>45153.333333333336</v>
      </c>
      <c r="W5452" t="s">
        <v>1739</v>
      </c>
    </row>
    <row r="5453" spans="16:23" x14ac:dyDescent="0.2">
      <c r="P5453" s="286">
        <v>44060.541666666664</v>
      </c>
      <c r="Q5453">
        <v>119.13666666666667</v>
      </c>
      <c r="S5453" s="286">
        <v>44652.625</v>
      </c>
      <c r="T5453" s="461">
        <v>8.351763</v>
      </c>
      <c r="V5453" s="286">
        <v>45153.375</v>
      </c>
      <c r="W5453" t="s">
        <v>1739</v>
      </c>
    </row>
    <row r="5454" spans="16:23" x14ac:dyDescent="0.2">
      <c r="P5454" s="286">
        <v>44060.583333333336</v>
      </c>
      <c r="Q5454">
        <v>118.39500000000001</v>
      </c>
      <c r="S5454" s="286">
        <v>44652.666666666664</v>
      </c>
      <c r="T5454" s="461">
        <v>11.45154</v>
      </c>
      <c r="V5454" s="286">
        <v>45153.416666666664</v>
      </c>
      <c r="W5454" t="s">
        <v>1739</v>
      </c>
    </row>
    <row r="5455" spans="16:23" x14ac:dyDescent="0.2">
      <c r="P5455" s="286">
        <v>44060.625</v>
      </c>
      <c r="Q5455">
        <v>97.727499999999992</v>
      </c>
      <c r="S5455" s="286">
        <v>44652.708333333336</v>
      </c>
      <c r="T5455" s="461">
        <v>12.47002</v>
      </c>
      <c r="V5455" s="286">
        <v>45153.458333333336</v>
      </c>
      <c r="W5455" t="s">
        <v>1739</v>
      </c>
    </row>
    <row r="5456" spans="16:23" x14ac:dyDescent="0.2">
      <c r="P5456" s="286">
        <v>44060.666666666664</v>
      </c>
      <c r="Q5456">
        <v>41.241</v>
      </c>
      <c r="S5456" s="286">
        <v>44652.75</v>
      </c>
      <c r="T5456" s="461">
        <v>9.3726610000000008</v>
      </c>
      <c r="V5456" s="286">
        <v>45153.5</v>
      </c>
      <c r="W5456" t="s">
        <v>1739</v>
      </c>
    </row>
    <row r="5457" spans="16:23" x14ac:dyDescent="0.2">
      <c r="P5457" s="286">
        <v>44060.708333333336</v>
      </c>
      <c r="Q5457">
        <v>55.918333333333329</v>
      </c>
      <c r="S5457" s="286">
        <v>44652.791666666664</v>
      </c>
      <c r="T5457" s="461">
        <v>7.8072910000000002</v>
      </c>
      <c r="V5457" s="286">
        <v>45153.541666666664</v>
      </c>
      <c r="W5457" t="s">
        <v>1739</v>
      </c>
    </row>
    <row r="5458" spans="16:23" x14ac:dyDescent="0.2">
      <c r="P5458" s="286">
        <v>44060.75</v>
      </c>
      <c r="Q5458">
        <v>109.33550000000004</v>
      </c>
      <c r="S5458" s="286">
        <v>44652.833333333336</v>
      </c>
      <c r="T5458" s="461">
        <v>8.4205509999999997</v>
      </c>
      <c r="V5458" s="286">
        <v>45153.583333333336</v>
      </c>
      <c r="W5458" t="s">
        <v>1739</v>
      </c>
    </row>
    <row r="5459" spans="16:23" x14ac:dyDescent="0.2">
      <c r="P5459" s="286">
        <v>44060.791666666664</v>
      </c>
      <c r="Q5459">
        <v>48.385999999999996</v>
      </c>
      <c r="S5459" s="286">
        <v>44652.875</v>
      </c>
      <c r="T5459" s="461">
        <v>7.6917920000000004</v>
      </c>
      <c r="V5459" s="286">
        <v>45153.625</v>
      </c>
      <c r="W5459" t="s">
        <v>1739</v>
      </c>
    </row>
    <row r="5460" spans="16:23" x14ac:dyDescent="0.2">
      <c r="P5460" s="286">
        <v>44060.833333333336</v>
      </c>
      <c r="Q5460">
        <v>81.516333333333321</v>
      </c>
      <c r="S5460" s="286">
        <v>44652.916666666664</v>
      </c>
      <c r="T5460" s="461">
        <v>6.8942379999999996</v>
      </c>
      <c r="V5460" s="286">
        <v>45153.666666666664</v>
      </c>
      <c r="W5460" t="s">
        <v>1739</v>
      </c>
    </row>
    <row r="5461" spans="16:23" x14ac:dyDescent="0.2">
      <c r="P5461" s="286">
        <v>44060.875</v>
      </c>
      <c r="Q5461">
        <v>68.420500000000004</v>
      </c>
      <c r="S5461" s="286">
        <v>44652.958333333336</v>
      </c>
      <c r="T5461" s="461">
        <v>7.4529870000000003</v>
      </c>
      <c r="V5461" s="286">
        <v>45153.708333333336</v>
      </c>
      <c r="W5461" t="s">
        <v>1739</v>
      </c>
    </row>
    <row r="5462" spans="16:23" x14ac:dyDescent="0.2">
      <c r="P5462" s="286">
        <v>44060.916666666664</v>
      </c>
      <c r="Q5462">
        <v>49.046500000000016</v>
      </c>
      <c r="S5462" s="286">
        <v>44653</v>
      </c>
      <c r="T5462" s="461">
        <v>8.2116600000000002</v>
      </c>
      <c r="V5462" s="286">
        <v>45153.75</v>
      </c>
      <c r="W5462" t="s">
        <v>1739</v>
      </c>
    </row>
    <row r="5463" spans="16:23" x14ac:dyDescent="0.2">
      <c r="P5463" s="286">
        <v>44060.958333333336</v>
      </c>
      <c r="Q5463">
        <v>54.555333333333351</v>
      </c>
      <c r="S5463" s="286">
        <v>44653.041666666664</v>
      </c>
      <c r="T5463" s="461">
        <v>5.9690399999999997</v>
      </c>
      <c r="V5463" s="286">
        <v>45153.791666666664</v>
      </c>
      <c r="W5463" t="s">
        <v>1739</v>
      </c>
    </row>
    <row r="5464" spans="16:23" x14ac:dyDescent="0.2">
      <c r="P5464" s="286">
        <v>44061</v>
      </c>
      <c r="Q5464">
        <v>51.754499999999993</v>
      </c>
      <c r="S5464" s="286">
        <v>44653.083333333336</v>
      </c>
      <c r="T5464" s="461">
        <v>5.3587369999999996</v>
      </c>
      <c r="V5464" s="286">
        <v>45153.833333333336</v>
      </c>
      <c r="W5464" t="s">
        <v>1739</v>
      </c>
    </row>
    <row r="5465" spans="16:23" x14ac:dyDescent="0.2">
      <c r="P5465" s="286">
        <v>44061.041666666664</v>
      </c>
      <c r="Q5465">
        <v>51.142166666666654</v>
      </c>
      <c r="S5465" s="286">
        <v>44653.125</v>
      </c>
      <c r="T5465" s="461">
        <v>18.12219</v>
      </c>
      <c r="V5465" s="286">
        <v>45153.875</v>
      </c>
      <c r="W5465" t="s">
        <v>1739</v>
      </c>
    </row>
    <row r="5466" spans="16:23" x14ac:dyDescent="0.2">
      <c r="P5466" s="286">
        <v>44061.083333333336</v>
      </c>
      <c r="Q5466">
        <v>52.897166666666664</v>
      </c>
      <c r="S5466" s="286">
        <v>44653.166666666664</v>
      </c>
      <c r="T5466" s="461">
        <v>4.5977870000000003</v>
      </c>
      <c r="V5466" s="286">
        <v>45154.291666666664</v>
      </c>
      <c r="W5466">
        <v>207.6499</v>
      </c>
    </row>
    <row r="5467" spans="16:23" x14ac:dyDescent="0.2">
      <c r="P5467" s="286">
        <v>44061.125</v>
      </c>
      <c r="Q5467">
        <v>506.46633333333335</v>
      </c>
      <c r="S5467" s="286">
        <v>44653.208333333336</v>
      </c>
      <c r="T5467" s="461">
        <v>13.625909999999999</v>
      </c>
      <c r="V5467" s="286">
        <v>45154.333333333336</v>
      </c>
      <c r="W5467">
        <v>200.11369999999999</v>
      </c>
    </row>
    <row r="5468" spans="16:23" x14ac:dyDescent="0.2">
      <c r="P5468" s="286">
        <v>44061.166666666664</v>
      </c>
      <c r="Q5468">
        <v>60.673666666666698</v>
      </c>
      <c r="S5468" s="286">
        <v>44653.25</v>
      </c>
      <c r="T5468" s="461">
        <v>3.827852</v>
      </c>
      <c r="V5468" s="286">
        <v>45154.375</v>
      </c>
      <c r="W5468">
        <v>85.01088</v>
      </c>
    </row>
    <row r="5469" spans="16:23" x14ac:dyDescent="0.2">
      <c r="P5469" s="286">
        <v>44061.208333333336</v>
      </c>
      <c r="Q5469">
        <v>45.174666666666667</v>
      </c>
      <c r="S5469" s="286">
        <v>44653.291666666664</v>
      </c>
      <c r="T5469" s="461">
        <v>5.2350560000000002</v>
      </c>
      <c r="V5469" s="286">
        <v>45154.416666666664</v>
      </c>
      <c r="W5469">
        <v>62.878880000000002</v>
      </c>
    </row>
    <row r="5470" spans="16:23" x14ac:dyDescent="0.2">
      <c r="P5470" s="286">
        <v>44061.25</v>
      </c>
      <c r="Q5470">
        <v>55.60866666666665</v>
      </c>
      <c r="S5470" s="286">
        <v>44653.333333333336</v>
      </c>
      <c r="T5470" s="461">
        <v>5.6371460000000004</v>
      </c>
      <c r="V5470" s="286">
        <v>45154.458333333336</v>
      </c>
      <c r="W5470">
        <v>94.520210000000006</v>
      </c>
    </row>
    <row r="5471" spans="16:23" x14ac:dyDescent="0.2">
      <c r="P5471" s="286">
        <v>44061.291666666664</v>
      </c>
      <c r="Q5471">
        <v>97.516166666666635</v>
      </c>
      <c r="S5471" s="286">
        <v>44653.375</v>
      </c>
      <c r="T5471" s="461">
        <v>5.8900290000000002</v>
      </c>
      <c r="V5471" s="286">
        <v>45154.5</v>
      </c>
      <c r="W5471">
        <v>146.79650000000001</v>
      </c>
    </row>
    <row r="5472" spans="16:23" x14ac:dyDescent="0.2">
      <c r="P5472" s="286">
        <v>44061.333333333336</v>
      </c>
      <c r="Q5472">
        <v>145.82233333333335</v>
      </c>
      <c r="S5472" s="286">
        <v>44653.416666666664</v>
      </c>
      <c r="T5472" s="461">
        <v>3.6818270000000002</v>
      </c>
      <c r="V5472" s="286">
        <v>45154.541666666664</v>
      </c>
      <c r="W5472">
        <v>77.16225</v>
      </c>
    </row>
    <row r="5473" spans="16:23" x14ac:dyDescent="0.2">
      <c r="P5473" s="286">
        <v>44061.375</v>
      </c>
      <c r="Q5473">
        <v>52.654333333333327</v>
      </c>
      <c r="S5473" s="286">
        <v>44653.458333333336</v>
      </c>
      <c r="T5473" s="461">
        <v>7.7185300000000003</v>
      </c>
      <c r="V5473" s="286">
        <v>45154.583333333336</v>
      </c>
      <c r="W5473">
        <v>6.2630949999999999</v>
      </c>
    </row>
    <row r="5474" spans="16:23" x14ac:dyDescent="0.2">
      <c r="P5474" s="286">
        <v>44061.416666666664</v>
      </c>
      <c r="Q5474">
        <v>33.895666666666678</v>
      </c>
      <c r="S5474" s="286">
        <v>44653.5</v>
      </c>
      <c r="T5474" s="461">
        <v>10.35023</v>
      </c>
      <c r="V5474" s="286">
        <v>45154.625</v>
      </c>
      <c r="W5474">
        <v>6.0292029999999999</v>
      </c>
    </row>
    <row r="5475" spans="16:23" x14ac:dyDescent="0.2">
      <c r="P5475" s="286">
        <v>44061.458333333336</v>
      </c>
      <c r="Q5475">
        <v>106.16699999999999</v>
      </c>
      <c r="S5475" s="286">
        <v>44653.541666666664</v>
      </c>
      <c r="T5475" s="461">
        <v>9.4596060000000008</v>
      </c>
      <c r="V5475" s="286">
        <v>45154.666666666664</v>
      </c>
      <c r="W5475">
        <v>2.8970340000000001</v>
      </c>
    </row>
    <row r="5476" spans="16:23" x14ac:dyDescent="0.2">
      <c r="P5476" s="286">
        <v>44061.5</v>
      </c>
      <c r="Q5476">
        <v>57.367666666666658</v>
      </c>
      <c r="S5476" s="286">
        <v>44653.583333333336</v>
      </c>
      <c r="T5476" s="461">
        <v>9.1532990000000005</v>
      </c>
      <c r="V5476" s="286">
        <v>45154.708333333336</v>
      </c>
      <c r="W5476">
        <v>1.8275539999999999</v>
      </c>
    </row>
    <row r="5477" spans="16:23" x14ac:dyDescent="0.2">
      <c r="P5477" s="286">
        <v>44061.541666666664</v>
      </c>
      <c r="Q5477">
        <v>100.03633333333333</v>
      </c>
      <c r="S5477" s="286">
        <v>44653.625</v>
      </c>
      <c r="T5477" s="461">
        <v>9.8375079999999997</v>
      </c>
      <c r="V5477" s="286">
        <v>45154.75</v>
      </c>
      <c r="W5477">
        <v>1.4003099999999999</v>
      </c>
    </row>
    <row r="5478" spans="16:23" x14ac:dyDescent="0.2">
      <c r="P5478" s="286">
        <v>44061.583333333336</v>
      </c>
      <c r="Q5478">
        <v>62.329333333333338</v>
      </c>
      <c r="S5478" s="286">
        <v>44653.666666666664</v>
      </c>
      <c r="T5478" s="461">
        <v>8.483663</v>
      </c>
      <c r="V5478" s="286">
        <v>45154.791666666664</v>
      </c>
      <c r="W5478">
        <v>1.1821010000000001</v>
      </c>
    </row>
    <row r="5479" spans="16:23" x14ac:dyDescent="0.2">
      <c r="P5479" s="286">
        <v>44061.625</v>
      </c>
      <c r="Q5479">
        <v>101.50933333333333</v>
      </c>
      <c r="S5479" s="286">
        <v>44653.708333333336</v>
      </c>
      <c r="T5479" s="461">
        <v>4.2736010000000002</v>
      </c>
      <c r="V5479" s="286">
        <v>45154.833333333336</v>
      </c>
      <c r="W5479">
        <v>1.003949</v>
      </c>
    </row>
    <row r="5480" spans="16:23" x14ac:dyDescent="0.2">
      <c r="P5480" s="286">
        <v>44061.666666666664</v>
      </c>
      <c r="Q5480">
        <v>161.83266666666668</v>
      </c>
      <c r="S5480" s="286">
        <v>44653.75</v>
      </c>
      <c r="T5480" s="461">
        <v>6.0775379999999997</v>
      </c>
      <c r="V5480" s="286">
        <v>45154.875</v>
      </c>
      <c r="W5480">
        <v>0.85774309999999998</v>
      </c>
    </row>
    <row r="5481" spans="16:23" x14ac:dyDescent="0.2">
      <c r="P5481" s="286">
        <v>44061.708333333336</v>
      </c>
      <c r="Q5481">
        <v>64.482833333333318</v>
      </c>
      <c r="S5481" s="286">
        <v>44653.791666666664</v>
      </c>
      <c r="T5481" s="461">
        <v>4.3470209999999998</v>
      </c>
      <c r="V5481" s="286"/>
    </row>
    <row r="5482" spans="16:23" x14ac:dyDescent="0.2">
      <c r="P5482" s="286">
        <v>44061.75</v>
      </c>
      <c r="Q5482">
        <v>88.107166666666672</v>
      </c>
      <c r="S5482" s="286">
        <v>44653.833333333336</v>
      </c>
      <c r="T5482" s="461">
        <v>6.5743460000000002</v>
      </c>
      <c r="V5482" s="286"/>
    </row>
    <row r="5483" spans="16:23" x14ac:dyDescent="0.2">
      <c r="P5483" s="286">
        <v>44061.791666666664</v>
      </c>
      <c r="Q5483">
        <v>139.62666666666667</v>
      </c>
      <c r="S5483" s="286">
        <v>44653.875</v>
      </c>
      <c r="T5483" s="461">
        <v>4.3125030000000004</v>
      </c>
      <c r="V5483" s="286"/>
    </row>
    <row r="5484" spans="16:23" x14ac:dyDescent="0.2">
      <c r="P5484" s="286">
        <v>44061.833333333336</v>
      </c>
      <c r="Q5484">
        <v>95.146166666666701</v>
      </c>
      <c r="S5484" s="286">
        <v>44653.916666666664</v>
      </c>
      <c r="T5484" s="461">
        <v>4.5225470000000003</v>
      </c>
      <c r="V5484" s="286"/>
    </row>
    <row r="5485" spans="16:23" x14ac:dyDescent="0.2">
      <c r="P5485" s="286">
        <v>44061.875</v>
      </c>
      <c r="Q5485">
        <v>57.722166666666695</v>
      </c>
      <c r="S5485" s="286">
        <v>44653.958333333336</v>
      </c>
      <c r="T5485" s="461">
        <v>7.7378080000000002</v>
      </c>
      <c r="V5485" s="286"/>
    </row>
    <row r="5486" spans="16:23" x14ac:dyDescent="0.2">
      <c r="P5486" s="286">
        <v>44061.916666666664</v>
      </c>
      <c r="Q5486">
        <v>23.172166666666659</v>
      </c>
      <c r="S5486" s="286">
        <v>44654</v>
      </c>
      <c r="T5486" s="461">
        <v>3.5500039999999999</v>
      </c>
      <c r="V5486" s="286"/>
    </row>
    <row r="5487" spans="16:23" x14ac:dyDescent="0.2">
      <c r="P5487" s="286">
        <v>44061.958333333336</v>
      </c>
      <c r="Q5487">
        <v>17.935999999999996</v>
      </c>
      <c r="S5487" s="286">
        <v>44654.041666666664</v>
      </c>
      <c r="T5487" s="461">
        <v>5.48733</v>
      </c>
      <c r="V5487" s="286"/>
    </row>
    <row r="5488" spans="16:23" x14ac:dyDescent="0.2">
      <c r="P5488" s="286">
        <v>44062</v>
      </c>
      <c r="Q5488">
        <v>14.691166666666668</v>
      </c>
      <c r="S5488" s="286">
        <v>44654.083333333336</v>
      </c>
      <c r="T5488" s="461">
        <v>4.1424269999999996</v>
      </c>
      <c r="V5488" s="286"/>
    </row>
    <row r="5489" spans="16:22" x14ac:dyDescent="0.2">
      <c r="P5489" s="286">
        <v>44062.041666666664</v>
      </c>
      <c r="Q5489">
        <v>13.599499999999997</v>
      </c>
      <c r="S5489" s="286">
        <v>44654.125</v>
      </c>
      <c r="T5489" s="461">
        <v>2.8076120000000002</v>
      </c>
      <c r="V5489" s="286"/>
    </row>
    <row r="5490" spans="16:22" x14ac:dyDescent="0.2">
      <c r="P5490" s="286">
        <v>44062.083333333336</v>
      </c>
      <c r="Q5490">
        <v>13.923666666666669</v>
      </c>
      <c r="S5490" s="286">
        <v>44654.166666666664</v>
      </c>
      <c r="T5490" s="461">
        <v>3.7218969999999998</v>
      </c>
      <c r="V5490" s="286"/>
    </row>
    <row r="5491" spans="16:22" x14ac:dyDescent="0.2">
      <c r="P5491" s="286">
        <v>44062.125</v>
      </c>
      <c r="Q5491">
        <v>289.56933333333325</v>
      </c>
      <c r="S5491" s="286">
        <v>44654.208333333336</v>
      </c>
      <c r="T5491" s="461">
        <v>4.5214740000000004</v>
      </c>
      <c r="V5491" s="286"/>
    </row>
    <row r="5492" spans="16:22" x14ac:dyDescent="0.2">
      <c r="P5492" s="286">
        <v>44062.166666666664</v>
      </c>
      <c r="Q5492">
        <v>21.66983333333333</v>
      </c>
      <c r="S5492" s="286">
        <v>44654.25</v>
      </c>
      <c r="T5492" s="461">
        <v>4.3782350000000001</v>
      </c>
      <c r="V5492" s="286"/>
    </row>
    <row r="5493" spans="16:22" x14ac:dyDescent="0.2">
      <c r="P5493" s="286">
        <v>44062.208333333336</v>
      </c>
      <c r="Q5493">
        <v>14.562833333333332</v>
      </c>
      <c r="S5493" s="286">
        <v>44654.291666666664</v>
      </c>
      <c r="T5493" s="461">
        <v>4.4174980000000001</v>
      </c>
      <c r="V5493" s="286"/>
    </row>
    <row r="5494" spans="16:22" x14ac:dyDescent="0.2">
      <c r="P5494" s="286">
        <v>44062.25</v>
      </c>
      <c r="Q5494">
        <v>36.597666666666669</v>
      </c>
      <c r="S5494" s="286">
        <v>44654.333333333336</v>
      </c>
      <c r="T5494" s="461">
        <v>4.6059679999999998</v>
      </c>
      <c r="V5494" s="286"/>
    </row>
    <row r="5495" spans="16:22" x14ac:dyDescent="0.2">
      <c r="P5495" s="286">
        <v>44062.291666666664</v>
      </c>
      <c r="Q5495">
        <v>208.12450000000007</v>
      </c>
      <c r="S5495" s="286">
        <v>44654.375</v>
      </c>
      <c r="T5495" s="461">
        <v>5.3616799999999998</v>
      </c>
      <c r="V5495" s="286"/>
    </row>
    <row r="5496" spans="16:22" x14ac:dyDescent="0.2">
      <c r="P5496" s="286">
        <v>44062.333333333336</v>
      </c>
      <c r="Q5496">
        <v>85.53000000000003</v>
      </c>
      <c r="S5496" s="286">
        <v>44654.416666666664</v>
      </c>
      <c r="T5496" s="461">
        <v>6.5173259999999997</v>
      </c>
      <c r="V5496" s="286"/>
    </row>
    <row r="5497" spans="16:22" x14ac:dyDescent="0.2">
      <c r="P5497" s="286">
        <v>44062.375</v>
      </c>
      <c r="Q5497">
        <v>37.829833333333312</v>
      </c>
      <c r="S5497" s="286">
        <v>44654.458333333336</v>
      </c>
      <c r="T5497" s="461">
        <v>7.4706650000000003</v>
      </c>
      <c r="V5497" s="286"/>
    </row>
    <row r="5498" spans="16:22" x14ac:dyDescent="0.2">
      <c r="P5498" s="286">
        <v>44062.416666666664</v>
      </c>
      <c r="Q5498">
        <v>43.0595</v>
      </c>
      <c r="S5498" s="286">
        <v>44654.5</v>
      </c>
      <c r="T5498" s="461">
        <v>7.5863680000000002</v>
      </c>
      <c r="V5498" s="286"/>
    </row>
    <row r="5499" spans="16:22" x14ac:dyDescent="0.2">
      <c r="P5499" s="286">
        <v>44062.458333333336</v>
      </c>
      <c r="Q5499">
        <v>89.814666666666668</v>
      </c>
      <c r="S5499" s="286">
        <v>44654.541666666664</v>
      </c>
      <c r="T5499" s="461">
        <v>5.1639520000000001</v>
      </c>
      <c r="V5499" s="286"/>
    </row>
    <row r="5500" spans="16:22" x14ac:dyDescent="0.2">
      <c r="P5500" s="286">
        <v>44062.5</v>
      </c>
      <c r="Q5500">
        <v>81.118166666666653</v>
      </c>
      <c r="S5500" s="286">
        <v>44654.583333333336</v>
      </c>
      <c r="T5500" s="461">
        <v>9.7373910000000006</v>
      </c>
      <c r="V5500" s="286"/>
    </row>
    <row r="5501" spans="16:22" x14ac:dyDescent="0.2">
      <c r="P5501" s="286">
        <v>44062.541666666664</v>
      </c>
      <c r="Q5501">
        <v>76.004333333333335</v>
      </c>
      <c r="S5501" s="286">
        <v>44654.625</v>
      </c>
      <c r="T5501" s="461">
        <v>7.0002810000000002</v>
      </c>
      <c r="V5501" s="286"/>
    </row>
    <row r="5502" spans="16:22" x14ac:dyDescent="0.2">
      <c r="P5502" s="286">
        <v>44062.583333333336</v>
      </c>
      <c r="Q5502">
        <v>106.9226666666667</v>
      </c>
      <c r="S5502" s="286">
        <v>44654.666666666664</v>
      </c>
      <c r="T5502" s="461">
        <v>5.809742</v>
      </c>
      <c r="V5502" s="286"/>
    </row>
    <row r="5503" spans="16:22" x14ac:dyDescent="0.2">
      <c r="P5503" s="286">
        <v>44062.625</v>
      </c>
      <c r="Q5503">
        <v>58.802999999999976</v>
      </c>
      <c r="S5503" s="286">
        <v>44654.708333333336</v>
      </c>
      <c r="T5503" s="461">
        <v>7.2673129999999997</v>
      </c>
      <c r="V5503" s="286"/>
    </row>
    <row r="5504" spans="16:22" x14ac:dyDescent="0.2">
      <c r="P5504" s="286">
        <v>44062.666666666664</v>
      </c>
      <c r="Q5504">
        <v>160.15799999999999</v>
      </c>
      <c r="S5504" s="286">
        <v>44654.75</v>
      </c>
      <c r="T5504" s="461">
        <v>5.0846119999999999</v>
      </c>
      <c r="V5504" s="286"/>
    </row>
    <row r="5505" spans="16:22" x14ac:dyDescent="0.2">
      <c r="P5505" s="286">
        <v>44062.708333333336</v>
      </c>
      <c r="Q5505">
        <v>94.109666666666669</v>
      </c>
      <c r="S5505" s="286">
        <v>44654.791666666664</v>
      </c>
      <c r="T5505" s="461">
        <v>4.7107279999999996</v>
      </c>
      <c r="V5505" s="286"/>
    </row>
    <row r="5506" spans="16:22" x14ac:dyDescent="0.2">
      <c r="P5506" s="286">
        <v>44062.75</v>
      </c>
      <c r="Q5506">
        <v>139.03149999999999</v>
      </c>
      <c r="S5506" s="286">
        <v>44654.833333333336</v>
      </c>
      <c r="T5506" s="461">
        <v>3.985395</v>
      </c>
      <c r="V5506" s="286"/>
    </row>
    <row r="5507" spans="16:22" x14ac:dyDescent="0.2">
      <c r="P5507" s="286">
        <v>44062.791666666664</v>
      </c>
      <c r="Q5507">
        <v>113.61633333333332</v>
      </c>
      <c r="S5507" s="286">
        <v>44654.875</v>
      </c>
      <c r="T5507" s="461">
        <v>4.7467350000000001</v>
      </c>
      <c r="V5507" s="286"/>
    </row>
    <row r="5508" spans="16:22" x14ac:dyDescent="0.2">
      <c r="P5508" s="286">
        <v>44062.833333333336</v>
      </c>
      <c r="Q5508">
        <v>202.4401666666667</v>
      </c>
      <c r="S5508" s="286">
        <v>44654.916666666664</v>
      </c>
      <c r="T5508" s="461">
        <v>4.7302619999999997</v>
      </c>
      <c r="V5508" s="286"/>
    </row>
    <row r="5509" spans="16:22" x14ac:dyDescent="0.2">
      <c r="P5509" s="286">
        <v>44062.875</v>
      </c>
      <c r="Q5509">
        <v>44.083666666666673</v>
      </c>
      <c r="S5509" s="286">
        <v>44654.958333333336</v>
      </c>
      <c r="T5509" s="461">
        <v>4.0734269999999997</v>
      </c>
      <c r="V5509" s="286"/>
    </row>
    <row r="5510" spans="16:22" x14ac:dyDescent="0.2">
      <c r="P5510" s="286">
        <v>44062.916666666664</v>
      </c>
      <c r="Q5510">
        <v>45.404166666666676</v>
      </c>
      <c r="S5510" s="286">
        <v>44655</v>
      </c>
      <c r="T5510" s="461">
        <v>7.0252590000000001</v>
      </c>
      <c r="V5510" s="286"/>
    </row>
    <row r="5511" spans="16:22" x14ac:dyDescent="0.2">
      <c r="P5511" s="286">
        <v>44062.958333333336</v>
      </c>
      <c r="Q5511">
        <v>3.1930000000000018</v>
      </c>
      <c r="S5511" s="286">
        <v>44655.041666666664</v>
      </c>
      <c r="T5511" s="461">
        <v>7.1616869999999997</v>
      </c>
      <c r="V5511" s="286"/>
    </row>
    <row r="5512" spans="16:22" x14ac:dyDescent="0.2">
      <c r="P5512" s="286">
        <v>44063</v>
      </c>
      <c r="Q5512">
        <v>12.571999999999999</v>
      </c>
      <c r="S5512" s="286">
        <v>44655.083333333336</v>
      </c>
      <c r="T5512" s="461">
        <v>5.1400509999999997</v>
      </c>
      <c r="V5512" s="286"/>
    </row>
    <row r="5513" spans="16:22" x14ac:dyDescent="0.2">
      <c r="P5513" s="286">
        <v>44063.041666666664</v>
      </c>
      <c r="Q5513">
        <v>12.734499999999999</v>
      </c>
      <c r="S5513" s="286">
        <v>44655.125</v>
      </c>
      <c r="T5513" s="461">
        <v>4.5514939999999999</v>
      </c>
      <c r="V5513" s="286"/>
    </row>
    <row r="5514" spans="16:22" x14ac:dyDescent="0.2">
      <c r="P5514" s="286">
        <v>44063.083333333336</v>
      </c>
      <c r="Q5514">
        <v>13.881166666666667</v>
      </c>
      <c r="S5514" s="286">
        <v>44655.166666666664</v>
      </c>
      <c r="T5514" s="461">
        <v>4.2456170000000002</v>
      </c>
      <c r="V5514" s="286"/>
    </row>
    <row r="5515" spans="16:22" x14ac:dyDescent="0.2">
      <c r="P5515" s="286">
        <v>44063.125</v>
      </c>
      <c r="Q5515">
        <v>487.87083333333328</v>
      </c>
      <c r="S5515" s="286">
        <v>44655.208333333336</v>
      </c>
      <c r="T5515" s="461">
        <v>3.934212</v>
      </c>
      <c r="V5515" s="286"/>
    </row>
    <row r="5516" spans="16:22" x14ac:dyDescent="0.2">
      <c r="P5516" s="286">
        <v>44063.166666666664</v>
      </c>
      <c r="Q5516">
        <v>21.725333333333335</v>
      </c>
      <c r="S5516" s="286">
        <v>44655.25</v>
      </c>
      <c r="T5516" s="461">
        <v>364.6318</v>
      </c>
      <c r="V5516" s="286"/>
    </row>
    <row r="5517" spans="16:22" x14ac:dyDescent="0.2">
      <c r="P5517" s="286">
        <v>44063.208333333336</v>
      </c>
      <c r="Q5517">
        <v>13.724333333333334</v>
      </c>
      <c r="S5517" s="286">
        <v>44655.291666666664</v>
      </c>
      <c r="T5517" s="461">
        <v>111.53919999999999</v>
      </c>
      <c r="V5517" s="286"/>
    </row>
    <row r="5518" spans="16:22" x14ac:dyDescent="0.2">
      <c r="P5518" s="286">
        <v>44063.25</v>
      </c>
      <c r="Q5518">
        <v>39.333833333333331</v>
      </c>
      <c r="S5518" s="286">
        <v>44655.333333333336</v>
      </c>
      <c r="T5518" s="461">
        <v>119.3279</v>
      </c>
      <c r="V5518" s="286"/>
    </row>
    <row r="5519" spans="16:22" x14ac:dyDescent="0.2">
      <c r="P5519" s="286">
        <v>44063.291666666664</v>
      </c>
      <c r="Q5519">
        <v>88.025166666666649</v>
      </c>
      <c r="S5519" s="286">
        <v>44655.375</v>
      </c>
      <c r="T5519" s="461">
        <v>137.17660000000001</v>
      </c>
      <c r="V5519" s="286"/>
    </row>
    <row r="5520" spans="16:22" x14ac:dyDescent="0.2">
      <c r="P5520" s="286">
        <v>44063.333333333336</v>
      </c>
      <c r="Q5520">
        <v>154.99833333333333</v>
      </c>
      <c r="S5520" s="286">
        <v>44655.416666666664</v>
      </c>
      <c r="T5520" s="461">
        <v>132.7552</v>
      </c>
      <c r="V5520" s="286"/>
    </row>
    <row r="5521" spans="16:22" x14ac:dyDescent="0.2">
      <c r="P5521" s="286">
        <v>44063.375</v>
      </c>
      <c r="Q5521">
        <v>62.294166666666669</v>
      </c>
      <c r="S5521" s="286">
        <v>44655.458333333336</v>
      </c>
      <c r="T5521" s="461">
        <v>120.9417</v>
      </c>
      <c r="V5521" s="286"/>
    </row>
    <row r="5522" spans="16:22" x14ac:dyDescent="0.2">
      <c r="P5522" s="286">
        <v>44063.416666666664</v>
      </c>
      <c r="Q5522">
        <v>67.886499999999998</v>
      </c>
      <c r="S5522" s="286">
        <v>44655.5</v>
      </c>
      <c r="T5522" s="461">
        <v>190.21780000000001</v>
      </c>
      <c r="V5522" s="286"/>
    </row>
    <row r="5523" spans="16:22" x14ac:dyDescent="0.2">
      <c r="P5523" s="286">
        <v>44063.458333333336</v>
      </c>
      <c r="Q5523">
        <v>122.57883333333332</v>
      </c>
      <c r="S5523" s="286">
        <v>44655.541666666664</v>
      </c>
      <c r="T5523" s="461">
        <v>159.95599999999999</v>
      </c>
      <c r="V5523" s="286"/>
    </row>
    <row r="5524" spans="16:22" x14ac:dyDescent="0.2">
      <c r="P5524" s="286">
        <v>44063.5</v>
      </c>
      <c r="Q5524">
        <v>96.285666666666685</v>
      </c>
      <c r="S5524" s="286">
        <v>44655.583333333336</v>
      </c>
      <c r="T5524" s="461">
        <v>38.719209999999997</v>
      </c>
      <c r="V5524" s="286"/>
    </row>
    <row r="5525" spans="16:22" x14ac:dyDescent="0.2">
      <c r="P5525" s="286">
        <v>44063.541666666664</v>
      </c>
      <c r="Q5525">
        <v>108.53000000000003</v>
      </c>
      <c r="S5525" s="286">
        <v>44655.625</v>
      </c>
      <c r="T5525" s="461">
        <v>26.25413</v>
      </c>
      <c r="V5525" s="286"/>
    </row>
    <row r="5526" spans="16:22" x14ac:dyDescent="0.2">
      <c r="P5526" s="286">
        <v>44063.583333333336</v>
      </c>
      <c r="Q5526">
        <v>98.75533333333334</v>
      </c>
      <c r="S5526" s="286">
        <v>44655.666666666664</v>
      </c>
      <c r="T5526" s="461">
        <v>24.476179999999999</v>
      </c>
      <c r="V5526" s="286"/>
    </row>
    <row r="5527" spans="16:22" x14ac:dyDescent="0.2">
      <c r="P5527" s="286">
        <v>44063.625</v>
      </c>
      <c r="Q5527">
        <v>50.789833333333348</v>
      </c>
      <c r="S5527" s="286">
        <v>44655.708333333336</v>
      </c>
      <c r="T5527" s="461">
        <v>10.58</v>
      </c>
      <c r="V5527" s="286"/>
    </row>
    <row r="5528" spans="16:22" x14ac:dyDescent="0.2">
      <c r="P5528" s="286">
        <v>44063.666666666664</v>
      </c>
      <c r="Q5528">
        <v>33.137333333333331</v>
      </c>
      <c r="S5528" s="286">
        <v>44655.75</v>
      </c>
      <c r="T5528" s="461">
        <v>5.8743910000000001</v>
      </c>
      <c r="V5528" s="286"/>
    </row>
    <row r="5529" spans="16:22" x14ac:dyDescent="0.2">
      <c r="P5529" s="286">
        <v>44063.708333333336</v>
      </c>
      <c r="Q5529">
        <v>58.461166666666678</v>
      </c>
      <c r="S5529" s="286">
        <v>44655.791666666664</v>
      </c>
      <c r="T5529" s="461">
        <v>4.5445710000000004</v>
      </c>
      <c r="V5529" s="286"/>
    </row>
    <row r="5530" spans="16:22" x14ac:dyDescent="0.2">
      <c r="P5530" s="286">
        <v>44063.75</v>
      </c>
      <c r="Q5530">
        <v>91.417500000000061</v>
      </c>
      <c r="S5530" s="286">
        <v>44655.833333333336</v>
      </c>
      <c r="T5530" s="461">
        <v>4.0806649999999998</v>
      </c>
      <c r="V5530" s="286"/>
    </row>
    <row r="5531" spans="16:22" x14ac:dyDescent="0.2">
      <c r="P5531" s="286">
        <v>44063.791666666664</v>
      </c>
      <c r="Q5531">
        <v>82.061999999999998</v>
      </c>
      <c r="S5531" s="286">
        <v>44655.875</v>
      </c>
      <c r="T5531" s="461">
        <v>4.2153299999999998</v>
      </c>
      <c r="V5531" s="286"/>
    </row>
    <row r="5532" spans="16:22" x14ac:dyDescent="0.2">
      <c r="P5532" s="286">
        <v>44063.833333333336</v>
      </c>
      <c r="Q5532">
        <v>81.194500000000019</v>
      </c>
      <c r="S5532" s="286">
        <v>44655.916666666664</v>
      </c>
      <c r="T5532" s="461">
        <v>3.992988</v>
      </c>
      <c r="V5532" s="286"/>
    </row>
    <row r="5533" spans="16:22" x14ac:dyDescent="0.2">
      <c r="P5533" s="286">
        <v>44063.875</v>
      </c>
      <c r="Q5533">
        <v>48.372833333333332</v>
      </c>
      <c r="S5533" s="286">
        <v>44655.958333333336</v>
      </c>
      <c r="T5533" s="461">
        <v>3.9552040000000002</v>
      </c>
      <c r="V5533" s="286"/>
    </row>
    <row r="5534" spans="16:22" x14ac:dyDescent="0.2">
      <c r="P5534" s="286">
        <v>44063.916666666664</v>
      </c>
      <c r="Q5534">
        <v>22.925499999999992</v>
      </c>
      <c r="S5534" s="286">
        <v>44656</v>
      </c>
      <c r="T5534" s="461">
        <v>4.5750760000000001</v>
      </c>
      <c r="V5534" s="286"/>
    </row>
    <row r="5535" spans="16:22" x14ac:dyDescent="0.2">
      <c r="P5535" s="286">
        <v>44063.958333333336</v>
      </c>
      <c r="Q5535">
        <v>15.980166666666667</v>
      </c>
      <c r="S5535" s="286">
        <v>44656.041666666664</v>
      </c>
      <c r="T5535" s="461">
        <v>5.1861230000000003</v>
      </c>
      <c r="V5535" s="286"/>
    </row>
    <row r="5536" spans="16:22" x14ac:dyDescent="0.2">
      <c r="P5536" s="286">
        <v>44064</v>
      </c>
      <c r="Q5536">
        <v>18.870000000000005</v>
      </c>
      <c r="S5536" s="286">
        <v>44656.083333333336</v>
      </c>
      <c r="T5536" s="461">
        <v>4.3079270000000003</v>
      </c>
      <c r="V5536" s="286"/>
    </row>
    <row r="5537" spans="16:22" x14ac:dyDescent="0.2">
      <c r="P5537" s="286">
        <v>44064.041666666664</v>
      </c>
      <c r="Q5537">
        <v>17.60316666666667</v>
      </c>
      <c r="S5537" s="286">
        <v>44656.125</v>
      </c>
      <c r="T5537" s="461">
        <v>3.0994069999999998</v>
      </c>
      <c r="V5537" s="286"/>
    </row>
    <row r="5538" spans="16:22" x14ac:dyDescent="0.2">
      <c r="P5538" s="286">
        <v>44064.083333333336</v>
      </c>
      <c r="Q5538">
        <v>14.187000000000003</v>
      </c>
      <c r="S5538" s="286">
        <v>44656.166666666664</v>
      </c>
      <c r="T5538" s="461">
        <v>3.5562640000000001</v>
      </c>
      <c r="V5538" s="286"/>
    </row>
    <row r="5539" spans="16:22" x14ac:dyDescent="0.2">
      <c r="P5539" s="286">
        <v>44064.125</v>
      </c>
      <c r="Q5539">
        <v>566.14566666666678</v>
      </c>
      <c r="S5539" s="286">
        <v>44656.208333333336</v>
      </c>
      <c r="T5539" s="461">
        <v>2.885945</v>
      </c>
      <c r="V5539" s="286"/>
    </row>
    <row r="5540" spans="16:22" x14ac:dyDescent="0.2">
      <c r="P5540" s="286">
        <v>44064.166666666664</v>
      </c>
      <c r="Q5540">
        <v>22.812833333333334</v>
      </c>
      <c r="S5540" s="286">
        <v>44656.25</v>
      </c>
      <c r="T5540" s="461">
        <v>41.74803</v>
      </c>
      <c r="V5540" s="286"/>
    </row>
    <row r="5541" spans="16:22" x14ac:dyDescent="0.2">
      <c r="P5541" s="286">
        <v>44064.208333333336</v>
      </c>
      <c r="Q5541">
        <v>15.467500000000001</v>
      </c>
      <c r="S5541" s="286">
        <v>44656.291666666664</v>
      </c>
      <c r="T5541" s="461">
        <v>136.63159999999999</v>
      </c>
      <c r="V5541" s="286"/>
    </row>
    <row r="5542" spans="16:22" x14ac:dyDescent="0.2">
      <c r="P5542" s="286">
        <v>44064.25</v>
      </c>
      <c r="Q5542">
        <v>36.407333333333334</v>
      </c>
      <c r="S5542" s="286">
        <v>44656.333333333336</v>
      </c>
      <c r="T5542" s="461">
        <v>210.9768</v>
      </c>
      <c r="V5542" s="286"/>
    </row>
    <row r="5543" spans="16:22" x14ac:dyDescent="0.2">
      <c r="P5543" s="286">
        <v>44064.291666666664</v>
      </c>
      <c r="Q5543">
        <v>83.154999999999973</v>
      </c>
      <c r="S5543" s="286">
        <v>44656.375</v>
      </c>
      <c r="T5543" s="461">
        <v>130.48230000000001</v>
      </c>
      <c r="V5543" s="286"/>
    </row>
    <row r="5544" spans="16:22" x14ac:dyDescent="0.2">
      <c r="P5544" s="286">
        <v>44064.333333333336</v>
      </c>
      <c r="Q5544">
        <v>142.36233333333328</v>
      </c>
      <c r="S5544" s="286">
        <v>44656.416666666664</v>
      </c>
      <c r="T5544" s="461">
        <v>160.6636</v>
      </c>
      <c r="V5544" s="286"/>
    </row>
    <row r="5545" spans="16:22" x14ac:dyDescent="0.2">
      <c r="P5545" s="286">
        <v>44064.375</v>
      </c>
      <c r="Q5545">
        <v>70.347833333333327</v>
      </c>
      <c r="S5545" s="286">
        <v>44656.458333333336</v>
      </c>
      <c r="T5545" s="461">
        <v>125.5797</v>
      </c>
      <c r="V5545" s="286"/>
    </row>
    <row r="5546" spans="16:22" x14ac:dyDescent="0.2">
      <c r="P5546" s="286">
        <v>44064.416666666664</v>
      </c>
      <c r="Q5546">
        <v>76.878166666666658</v>
      </c>
      <c r="S5546" s="286">
        <v>44656.5</v>
      </c>
      <c r="T5546" s="461">
        <v>21.198090000000001</v>
      </c>
      <c r="V5546" s="286"/>
    </row>
    <row r="5547" spans="16:22" x14ac:dyDescent="0.2">
      <c r="P5547" s="286">
        <v>44064.458333333336</v>
      </c>
      <c r="Q5547">
        <v>84.588833333333312</v>
      </c>
      <c r="S5547" s="286">
        <v>44656.541666666664</v>
      </c>
      <c r="T5547" s="461">
        <v>49.879390000000001</v>
      </c>
      <c r="V5547" s="286"/>
    </row>
    <row r="5548" spans="16:22" x14ac:dyDescent="0.2">
      <c r="P5548" s="286">
        <v>44064.5</v>
      </c>
      <c r="Q5548">
        <v>74.885999999999981</v>
      </c>
      <c r="S5548" s="286">
        <v>44656.583333333336</v>
      </c>
      <c r="T5548" s="461">
        <v>21.47878</v>
      </c>
      <c r="V5548" s="286"/>
    </row>
    <row r="5549" spans="16:22" x14ac:dyDescent="0.2">
      <c r="P5549" s="286">
        <v>44064.541666666664</v>
      </c>
      <c r="Q5549">
        <v>103.20383333333329</v>
      </c>
      <c r="S5549" s="286">
        <v>44656.625</v>
      </c>
      <c r="T5549" s="461">
        <v>18.665009999999999</v>
      </c>
      <c r="V5549" s="286"/>
    </row>
    <row r="5550" spans="16:22" x14ac:dyDescent="0.2">
      <c r="P5550" s="286">
        <v>44064.583333333336</v>
      </c>
      <c r="Q5550">
        <v>73.204833333333355</v>
      </c>
      <c r="S5550" s="286">
        <v>44656.666666666664</v>
      </c>
      <c r="T5550" s="461">
        <v>14.150309999999999</v>
      </c>
      <c r="V5550" s="286"/>
    </row>
    <row r="5551" spans="16:22" x14ac:dyDescent="0.2">
      <c r="P5551" s="286">
        <v>44064.625</v>
      </c>
      <c r="Q5551">
        <v>70.227499999999978</v>
      </c>
      <c r="S5551" s="286">
        <v>44656.708333333336</v>
      </c>
      <c r="T5551" s="461">
        <v>13.00916</v>
      </c>
      <c r="V5551" s="286"/>
    </row>
    <row r="5552" spans="16:22" x14ac:dyDescent="0.2">
      <c r="P5552" s="286">
        <v>44064.666666666664</v>
      </c>
      <c r="Q5552">
        <v>75.079666666666668</v>
      </c>
      <c r="S5552" s="286">
        <v>44656.75</v>
      </c>
      <c r="T5552" s="461">
        <v>13.355919999999999</v>
      </c>
      <c r="V5552" s="286"/>
    </row>
    <row r="5553" spans="16:22" x14ac:dyDescent="0.2">
      <c r="P5553" s="286">
        <v>44064.708333333336</v>
      </c>
      <c r="Q5553">
        <v>49.128833333333318</v>
      </c>
      <c r="S5553" s="286">
        <v>44656.791666666664</v>
      </c>
      <c r="T5553" s="461">
        <v>13.173080000000001</v>
      </c>
      <c r="V5553" s="286"/>
    </row>
    <row r="5554" spans="16:22" x14ac:dyDescent="0.2">
      <c r="P5554" s="286">
        <v>44064.75</v>
      </c>
      <c r="Q5554">
        <v>90.971833333333322</v>
      </c>
      <c r="S5554" s="286">
        <v>44656.833333333336</v>
      </c>
      <c r="T5554" s="461">
        <v>10.75836</v>
      </c>
      <c r="V5554" s="286"/>
    </row>
    <row r="5555" spans="16:22" x14ac:dyDescent="0.2">
      <c r="P5555" s="286">
        <v>44064.791666666664</v>
      </c>
      <c r="Q5555">
        <v>163.27866666666668</v>
      </c>
      <c r="S5555" s="286">
        <v>44656.875</v>
      </c>
      <c r="T5555" s="461">
        <v>7.5997579999999996</v>
      </c>
      <c r="V5555" s="286"/>
    </row>
    <row r="5556" spans="16:22" x14ac:dyDescent="0.2">
      <c r="P5556" s="286">
        <v>44064.833333333336</v>
      </c>
      <c r="Q5556">
        <v>95.208666666666673</v>
      </c>
      <c r="S5556" s="286">
        <v>44656.916666666664</v>
      </c>
      <c r="T5556" s="461">
        <v>8.5607220000000002</v>
      </c>
      <c r="V5556" s="286"/>
    </row>
    <row r="5557" spans="16:22" x14ac:dyDescent="0.2">
      <c r="P5557" s="286">
        <v>44064.875</v>
      </c>
      <c r="Q5557">
        <v>42.038166666666669</v>
      </c>
      <c r="S5557" s="286">
        <v>44656.958333333336</v>
      </c>
      <c r="T5557" s="461">
        <v>4.9227379999999998</v>
      </c>
      <c r="V5557" s="286"/>
    </row>
    <row r="5558" spans="16:22" x14ac:dyDescent="0.2">
      <c r="P5558" s="286">
        <v>44064.916666666664</v>
      </c>
      <c r="Q5558">
        <v>17.112666666666662</v>
      </c>
      <c r="S5558" s="286">
        <v>44657</v>
      </c>
      <c r="T5558" s="461">
        <v>7.2976039999999998</v>
      </c>
      <c r="V5558" s="286"/>
    </row>
    <row r="5559" spans="16:22" x14ac:dyDescent="0.2">
      <c r="P5559" s="286">
        <v>44064.958333333336</v>
      </c>
      <c r="Q5559">
        <v>14.143666666666668</v>
      </c>
      <c r="S5559" s="286">
        <v>44657.041666666664</v>
      </c>
      <c r="T5559" s="461">
        <v>14.363860000000001</v>
      </c>
      <c r="V5559" s="286"/>
    </row>
    <row r="5560" spans="16:22" x14ac:dyDescent="0.2">
      <c r="P5560" s="286">
        <v>44065</v>
      </c>
      <c r="Q5560">
        <v>11.479833333333337</v>
      </c>
      <c r="S5560" s="286">
        <v>44657.083333333336</v>
      </c>
      <c r="T5560" s="461">
        <v>0</v>
      </c>
      <c r="V5560" s="286"/>
    </row>
    <row r="5561" spans="16:22" x14ac:dyDescent="0.2">
      <c r="P5561" s="286">
        <v>44065.041666666664</v>
      </c>
      <c r="Q5561">
        <v>10.5975</v>
      </c>
      <c r="S5561" s="286">
        <v>44657.125</v>
      </c>
      <c r="T5561" s="461">
        <v>4.7779160000000003</v>
      </c>
      <c r="V5561" s="286"/>
    </row>
    <row r="5562" spans="16:22" x14ac:dyDescent="0.2">
      <c r="P5562" s="286">
        <v>44065.083333333336</v>
      </c>
      <c r="Q5562">
        <v>9.7988333333333344</v>
      </c>
      <c r="S5562" s="286">
        <v>44657.166666666664</v>
      </c>
      <c r="T5562" s="461">
        <v>2.9609070000000002</v>
      </c>
      <c r="V5562" s="286"/>
    </row>
    <row r="5563" spans="16:22" x14ac:dyDescent="0.2">
      <c r="P5563" s="286">
        <v>44065.125</v>
      </c>
      <c r="Q5563">
        <v>346.40766666666656</v>
      </c>
      <c r="S5563" s="286">
        <v>44657.208333333336</v>
      </c>
      <c r="T5563" s="461">
        <v>3.7869790000000001</v>
      </c>
      <c r="V5563" s="286"/>
    </row>
    <row r="5564" spans="16:22" x14ac:dyDescent="0.2">
      <c r="P5564" s="286">
        <v>44065.166666666664</v>
      </c>
      <c r="Q5564">
        <v>19.332833333333333</v>
      </c>
      <c r="S5564" s="286">
        <v>44657.25</v>
      </c>
      <c r="T5564" s="461">
        <v>152.35650000000001</v>
      </c>
      <c r="V5564" s="286"/>
    </row>
    <row r="5565" spans="16:22" x14ac:dyDescent="0.2">
      <c r="P5565" s="286">
        <v>44065.208333333336</v>
      </c>
      <c r="Q5565">
        <v>33.382999999999996</v>
      </c>
      <c r="S5565" s="286">
        <v>44657.291666666664</v>
      </c>
      <c r="T5565" s="461">
        <v>156.8321</v>
      </c>
      <c r="V5565" s="286"/>
    </row>
    <row r="5566" spans="16:22" x14ac:dyDescent="0.2">
      <c r="P5566" s="286">
        <v>44065.25</v>
      </c>
      <c r="Q5566">
        <v>10.406666666666668</v>
      </c>
      <c r="S5566" s="286">
        <v>44657.333333333336</v>
      </c>
      <c r="T5566" s="461">
        <v>257.57740000000001</v>
      </c>
      <c r="V5566" s="286"/>
    </row>
    <row r="5567" spans="16:22" x14ac:dyDescent="0.2">
      <c r="P5567" s="286">
        <v>44065.291666666664</v>
      </c>
      <c r="Q5567">
        <v>25.147333333333332</v>
      </c>
      <c r="S5567" s="286">
        <v>44657.375</v>
      </c>
      <c r="T5567" s="461">
        <v>108.0861</v>
      </c>
      <c r="V5567" s="286"/>
    </row>
    <row r="5568" spans="16:22" x14ac:dyDescent="0.2">
      <c r="P5568" s="286">
        <v>44065.333333333336</v>
      </c>
      <c r="Q5568">
        <v>11.11683333333333</v>
      </c>
      <c r="S5568" s="286">
        <v>44657.416666666664</v>
      </c>
      <c r="T5568" s="461">
        <v>49.470649999999999</v>
      </c>
      <c r="V5568" s="286"/>
    </row>
    <row r="5569" spans="16:22" x14ac:dyDescent="0.2">
      <c r="P5569" s="286">
        <v>44065.375</v>
      </c>
      <c r="Q5569">
        <v>8.2934999999999981</v>
      </c>
      <c r="S5569" s="286">
        <v>44657.458333333336</v>
      </c>
      <c r="T5569" s="461">
        <v>31.797840000000001</v>
      </c>
      <c r="V5569" s="286"/>
    </row>
    <row r="5570" spans="16:22" x14ac:dyDescent="0.2">
      <c r="P5570" s="286">
        <v>44065.416666666664</v>
      </c>
      <c r="Q5570">
        <v>12.984500000000001</v>
      </c>
      <c r="S5570" s="286">
        <v>44657.5</v>
      </c>
      <c r="T5570" s="461">
        <v>25.160019999999999</v>
      </c>
      <c r="V5570" s="286"/>
    </row>
    <row r="5571" spans="16:22" x14ac:dyDescent="0.2">
      <c r="P5571" s="286">
        <v>44065.458333333336</v>
      </c>
      <c r="Q5571">
        <v>14.701166666666669</v>
      </c>
      <c r="S5571" s="286">
        <v>44657.541666666664</v>
      </c>
      <c r="T5571" s="461">
        <v>57.662210000000002</v>
      </c>
      <c r="V5571" s="286"/>
    </row>
    <row r="5572" spans="16:22" x14ac:dyDescent="0.2">
      <c r="P5572" s="286">
        <v>44065.5</v>
      </c>
      <c r="Q5572">
        <v>14.099333333333334</v>
      </c>
      <c r="S5572" s="286">
        <v>44657.583333333336</v>
      </c>
      <c r="T5572" s="461">
        <v>15.63949</v>
      </c>
      <c r="V5572" s="286"/>
    </row>
    <row r="5573" spans="16:22" x14ac:dyDescent="0.2">
      <c r="P5573" s="286">
        <v>44065.541666666664</v>
      </c>
      <c r="Q5573">
        <v>14.146833333333335</v>
      </c>
      <c r="S5573" s="286">
        <v>44657.625</v>
      </c>
      <c r="T5573" s="461">
        <v>8.0751489999999997</v>
      </c>
      <c r="V5573" s="286"/>
    </row>
    <row r="5574" spans="16:22" x14ac:dyDescent="0.2">
      <c r="P5574" s="286">
        <v>44065.583333333336</v>
      </c>
      <c r="Q5574">
        <v>11.568499999999998</v>
      </c>
      <c r="S5574" s="286">
        <v>44657.666666666664</v>
      </c>
      <c r="T5574" s="461">
        <v>10.912610000000001</v>
      </c>
      <c r="V5574" s="286"/>
    </row>
    <row r="5575" spans="16:22" x14ac:dyDescent="0.2">
      <c r="P5575" s="286">
        <v>44065.625</v>
      </c>
      <c r="Q5575">
        <v>11.06</v>
      </c>
      <c r="S5575" s="286">
        <v>44657.708333333336</v>
      </c>
      <c r="T5575" s="461">
        <v>7.7258420000000001</v>
      </c>
      <c r="V5575" s="286"/>
    </row>
    <row r="5576" spans="16:22" x14ac:dyDescent="0.2">
      <c r="P5576" s="286">
        <v>44065.666666666664</v>
      </c>
      <c r="Q5576">
        <v>12.513</v>
      </c>
      <c r="S5576" s="286">
        <v>44657.75</v>
      </c>
      <c r="T5576" s="461">
        <v>9.0293119999999991</v>
      </c>
      <c r="V5576" s="286"/>
    </row>
    <row r="5577" spans="16:22" x14ac:dyDescent="0.2">
      <c r="P5577" s="286">
        <v>44065.708333333336</v>
      </c>
      <c r="Q5577">
        <v>9.221333333333332</v>
      </c>
      <c r="S5577" s="286">
        <v>44657.791666666664</v>
      </c>
      <c r="T5577" s="461">
        <v>8.623132</v>
      </c>
      <c r="V5577" s="286"/>
    </row>
    <row r="5578" spans="16:22" x14ac:dyDescent="0.2">
      <c r="P5578" s="286">
        <v>44065.75</v>
      </c>
      <c r="Q5578">
        <v>6.4406666666666661</v>
      </c>
      <c r="S5578" s="286">
        <v>44657.833333333336</v>
      </c>
      <c r="T5578" s="461">
        <v>10.05524</v>
      </c>
      <c r="V5578" s="286"/>
    </row>
    <row r="5579" spans="16:22" x14ac:dyDescent="0.2">
      <c r="P5579" s="286">
        <v>44065.791666666664</v>
      </c>
      <c r="Q5579">
        <v>9.2745000000000015</v>
      </c>
      <c r="S5579" s="286">
        <v>44657.875</v>
      </c>
      <c r="T5579" s="461">
        <v>9.6563870000000005</v>
      </c>
      <c r="V5579" s="286"/>
    </row>
    <row r="5580" spans="16:22" x14ac:dyDescent="0.2">
      <c r="P5580" s="286">
        <v>44065.833333333336</v>
      </c>
      <c r="Q5580">
        <v>7.1606666666666658</v>
      </c>
      <c r="S5580" s="286">
        <v>44657.916666666664</v>
      </c>
      <c r="T5580" s="461">
        <v>10.512180000000001</v>
      </c>
      <c r="V5580" s="286"/>
    </row>
    <row r="5581" spans="16:22" x14ac:dyDescent="0.2">
      <c r="P5581" s="286">
        <v>44065.875</v>
      </c>
      <c r="Q5581">
        <v>8.4850000000000012</v>
      </c>
      <c r="S5581" s="286">
        <v>44657.958333333336</v>
      </c>
      <c r="T5581" s="461">
        <v>9.2915240000000008</v>
      </c>
      <c r="V5581" s="286"/>
    </row>
    <row r="5582" spans="16:22" x14ac:dyDescent="0.2">
      <c r="P5582" s="286">
        <v>44065.916666666664</v>
      </c>
      <c r="Q5582">
        <v>8.9285000000000014</v>
      </c>
      <c r="S5582" s="286">
        <v>44658</v>
      </c>
      <c r="T5582" s="461">
        <v>7.4915320000000003</v>
      </c>
      <c r="V5582" s="286"/>
    </row>
    <row r="5583" spans="16:22" x14ac:dyDescent="0.2">
      <c r="P5583" s="286">
        <v>44065.958333333336</v>
      </c>
      <c r="Q5583">
        <v>10.130166666666664</v>
      </c>
      <c r="S5583" s="286">
        <v>44658.041666666664</v>
      </c>
      <c r="T5583" s="461">
        <v>6.1891389999999999</v>
      </c>
      <c r="V5583" s="286"/>
    </row>
    <row r="5584" spans="16:22" x14ac:dyDescent="0.2">
      <c r="P5584" s="286">
        <v>44066</v>
      </c>
      <c r="Q5584">
        <v>7.1379999999999999</v>
      </c>
      <c r="S5584" s="286">
        <v>44658.083333333336</v>
      </c>
      <c r="T5584" s="461">
        <v>5.2439049999999998</v>
      </c>
      <c r="V5584" s="286"/>
    </row>
    <row r="5585" spans="16:22" x14ac:dyDescent="0.2">
      <c r="P5585" s="286">
        <v>44066.041666666664</v>
      </c>
      <c r="Q5585">
        <v>6.6239999999999997</v>
      </c>
      <c r="S5585" s="286">
        <v>44658.125</v>
      </c>
      <c r="T5585" s="461">
        <v>4.7395100000000001</v>
      </c>
      <c r="V5585" s="286"/>
    </row>
    <row r="5586" spans="16:22" x14ac:dyDescent="0.2">
      <c r="P5586" s="286">
        <v>44066.083333333336</v>
      </c>
      <c r="Q5586">
        <v>9.2678333333333338</v>
      </c>
      <c r="S5586" s="286">
        <v>44658.166666666664</v>
      </c>
      <c r="T5586" s="461">
        <v>4.5836360000000003</v>
      </c>
      <c r="V5586" s="286"/>
    </row>
    <row r="5587" spans="16:22" x14ac:dyDescent="0.2">
      <c r="P5587" s="286">
        <v>44066.125</v>
      </c>
      <c r="Q5587">
        <v>440.87866666666667</v>
      </c>
      <c r="S5587" s="286">
        <v>44658.208333333336</v>
      </c>
      <c r="T5587" s="461">
        <v>4.7365839999999997</v>
      </c>
      <c r="V5587" s="286"/>
    </row>
    <row r="5588" spans="16:22" x14ac:dyDescent="0.2">
      <c r="P5588" s="286">
        <v>44066.166666666664</v>
      </c>
      <c r="Q5588">
        <v>31.577666666666676</v>
      </c>
      <c r="S5588" s="286">
        <v>44658.25</v>
      </c>
      <c r="T5588" s="461">
        <v>220.96979999999999</v>
      </c>
      <c r="V5588" s="286"/>
    </row>
    <row r="5589" spans="16:22" x14ac:dyDescent="0.2">
      <c r="P5589" s="286">
        <v>44066.208333333336</v>
      </c>
      <c r="Q5589">
        <v>14.669000000000002</v>
      </c>
      <c r="S5589" s="286">
        <v>44658.291666666664</v>
      </c>
      <c r="T5589" s="461">
        <v>179.7131</v>
      </c>
      <c r="V5589" s="286"/>
    </row>
    <row r="5590" spans="16:22" x14ac:dyDescent="0.2">
      <c r="P5590" s="286">
        <v>44066.25</v>
      </c>
      <c r="Q5590">
        <v>14.699499999999995</v>
      </c>
      <c r="S5590" s="286">
        <v>44658.333333333336</v>
      </c>
      <c r="T5590" s="461">
        <v>77.03134</v>
      </c>
      <c r="V5590" s="286"/>
    </row>
    <row r="5591" spans="16:22" x14ac:dyDescent="0.2">
      <c r="P5591" s="286">
        <v>44066.291666666664</v>
      </c>
      <c r="Q5591">
        <v>11.838500000000002</v>
      </c>
      <c r="S5591" s="286">
        <v>44658.375</v>
      </c>
      <c r="T5591" s="461">
        <v>98.866810000000001</v>
      </c>
      <c r="V5591" s="286"/>
    </row>
    <row r="5592" spans="16:22" x14ac:dyDescent="0.2">
      <c r="P5592" s="286">
        <v>44066.333333333336</v>
      </c>
      <c r="Q5592">
        <v>11.777666666666669</v>
      </c>
      <c r="S5592" s="286">
        <v>44658.416666666664</v>
      </c>
      <c r="T5592" s="461">
        <v>90.84581</v>
      </c>
      <c r="V5592" s="286"/>
    </row>
    <row r="5593" spans="16:22" x14ac:dyDescent="0.2">
      <c r="P5593" s="286">
        <v>44066.375</v>
      </c>
      <c r="Q5593">
        <v>12.916666666666666</v>
      </c>
      <c r="S5593" s="286">
        <v>44658.458333333336</v>
      </c>
      <c r="T5593" s="461">
        <v>117.14870000000001</v>
      </c>
      <c r="V5593" s="286"/>
    </row>
    <row r="5594" spans="16:22" x14ac:dyDescent="0.2">
      <c r="P5594" s="286">
        <v>44066.416666666664</v>
      </c>
      <c r="Q5594">
        <v>13.903833333333333</v>
      </c>
      <c r="S5594" s="286">
        <v>44658.5</v>
      </c>
      <c r="T5594" s="461">
        <v>134.47450000000001</v>
      </c>
      <c r="V5594" s="286"/>
    </row>
    <row r="5595" spans="16:22" x14ac:dyDescent="0.2">
      <c r="P5595" s="286">
        <v>44066.458333333336</v>
      </c>
      <c r="Q5595">
        <v>13.364833333333339</v>
      </c>
      <c r="S5595" s="286">
        <v>44658.541666666664</v>
      </c>
      <c r="T5595" s="461">
        <v>51.135109999999997</v>
      </c>
      <c r="V5595" s="286"/>
    </row>
    <row r="5596" spans="16:22" x14ac:dyDescent="0.2">
      <c r="P5596" s="286">
        <v>44066.5</v>
      </c>
      <c r="Q5596">
        <v>12.591833333333339</v>
      </c>
      <c r="S5596" s="286">
        <v>44658.583333333336</v>
      </c>
      <c r="T5596" s="461">
        <v>8.5865650000000002</v>
      </c>
      <c r="V5596" s="286"/>
    </row>
    <row r="5597" spans="16:22" x14ac:dyDescent="0.2">
      <c r="P5597" s="286">
        <v>44066.541666666664</v>
      </c>
      <c r="Q5597">
        <v>11.727666666666666</v>
      </c>
      <c r="S5597" s="286">
        <v>44658.625</v>
      </c>
      <c r="T5597" s="461">
        <v>24.343779999999999</v>
      </c>
      <c r="V5597" s="286"/>
    </row>
    <row r="5598" spans="16:22" x14ac:dyDescent="0.2">
      <c r="P5598" s="286">
        <v>44066.583333333336</v>
      </c>
      <c r="Q5598">
        <v>10.836000000000002</v>
      </c>
      <c r="S5598" s="286">
        <v>44658.666666666664</v>
      </c>
      <c r="T5598" s="461">
        <v>5.3784559999999999</v>
      </c>
      <c r="V5598" s="286"/>
    </row>
    <row r="5599" spans="16:22" x14ac:dyDescent="0.2">
      <c r="P5599" s="286">
        <v>44066.625</v>
      </c>
      <c r="Q5599">
        <v>10.679000000000002</v>
      </c>
      <c r="S5599" s="286">
        <v>44658.708333333336</v>
      </c>
      <c r="T5599" s="461">
        <v>4.5893839999999999</v>
      </c>
      <c r="V5599" s="286"/>
    </row>
    <row r="5600" spans="16:22" x14ac:dyDescent="0.2">
      <c r="P5600" s="286">
        <v>44066.666666666664</v>
      </c>
      <c r="Q5600">
        <v>11.155166666666668</v>
      </c>
      <c r="S5600" s="286">
        <v>44658.75</v>
      </c>
      <c r="T5600" s="461">
        <v>4.9658170000000004</v>
      </c>
      <c r="V5600" s="286"/>
    </row>
    <row r="5601" spans="16:22" x14ac:dyDescent="0.2">
      <c r="P5601" s="286">
        <v>44066.708333333336</v>
      </c>
      <c r="Q5601">
        <v>9.9623333333333317</v>
      </c>
      <c r="S5601" s="286">
        <v>44658.791666666664</v>
      </c>
      <c r="T5601" s="461">
        <v>3.4609230000000002</v>
      </c>
      <c r="V5601" s="286"/>
    </row>
    <row r="5602" spans="16:22" x14ac:dyDescent="0.2">
      <c r="P5602" s="286">
        <v>44066.75</v>
      </c>
      <c r="Q5602">
        <v>8.3030000000000008</v>
      </c>
      <c r="S5602" s="286">
        <v>44658.833333333336</v>
      </c>
      <c r="T5602" s="461">
        <v>4.4310369999999999</v>
      </c>
      <c r="V5602" s="286"/>
    </row>
    <row r="5603" spans="16:22" x14ac:dyDescent="0.2">
      <c r="P5603" s="286">
        <v>44066.791666666664</v>
      </c>
      <c r="Q5603">
        <v>7.0593333333333339</v>
      </c>
      <c r="S5603" s="286">
        <v>44658.875</v>
      </c>
      <c r="T5603" s="461">
        <v>4.3461569999999998</v>
      </c>
      <c r="V5603" s="286"/>
    </row>
    <row r="5604" spans="16:22" x14ac:dyDescent="0.2">
      <c r="P5604" s="286">
        <v>44066.833333333336</v>
      </c>
      <c r="Q5604">
        <v>8.2693333333333303</v>
      </c>
      <c r="S5604" s="286">
        <v>44658.916666666664</v>
      </c>
      <c r="T5604" s="461">
        <v>4.1659319999999997</v>
      </c>
      <c r="V5604" s="286"/>
    </row>
    <row r="5605" spans="16:22" x14ac:dyDescent="0.2">
      <c r="P5605" s="286">
        <v>44066.875</v>
      </c>
      <c r="Q5605">
        <v>5.8703333333333347</v>
      </c>
      <c r="S5605" s="286">
        <v>44658.958333333336</v>
      </c>
      <c r="T5605" s="461">
        <v>4.0499809999999998</v>
      </c>
      <c r="V5605" s="286"/>
    </row>
    <row r="5606" spans="16:22" x14ac:dyDescent="0.2">
      <c r="P5606" s="286">
        <v>44066.916666666664</v>
      </c>
      <c r="Q5606">
        <v>7.4169999999999989</v>
      </c>
      <c r="S5606" s="286">
        <v>44659</v>
      </c>
      <c r="T5606" s="461">
        <v>6.7698179999999999</v>
      </c>
      <c r="V5606" s="286"/>
    </row>
    <row r="5607" spans="16:22" x14ac:dyDescent="0.2">
      <c r="P5607" s="286">
        <v>44066.958333333336</v>
      </c>
      <c r="Q5607">
        <v>6.0568333333333326</v>
      </c>
      <c r="S5607" s="286">
        <v>44659.041666666664</v>
      </c>
      <c r="T5607" s="461">
        <v>5.9965409999999997</v>
      </c>
      <c r="V5607" s="286"/>
    </row>
    <row r="5608" spans="16:22" x14ac:dyDescent="0.2">
      <c r="P5608" s="286">
        <v>44067</v>
      </c>
      <c r="Q5608">
        <v>7.6403333333333334</v>
      </c>
      <c r="S5608" s="286">
        <v>44659.083333333336</v>
      </c>
      <c r="T5608" s="461">
        <v>4.4177479999999996</v>
      </c>
      <c r="V5608" s="286"/>
    </row>
    <row r="5609" spans="16:22" x14ac:dyDescent="0.2">
      <c r="P5609" s="286">
        <v>44067.041666666664</v>
      </c>
      <c r="Q5609">
        <v>7.7346666666666684</v>
      </c>
      <c r="S5609" s="286">
        <v>44659.125</v>
      </c>
      <c r="T5609" s="461">
        <v>3.548206</v>
      </c>
      <c r="V5609" s="286"/>
    </row>
    <row r="5610" spans="16:22" x14ac:dyDescent="0.2">
      <c r="P5610" s="286">
        <v>44067.083333333336</v>
      </c>
      <c r="Q5610">
        <v>7.0295000000000014</v>
      </c>
      <c r="S5610" s="286">
        <v>44659.166666666664</v>
      </c>
      <c r="T5610" s="461">
        <v>4.8331020000000002</v>
      </c>
      <c r="V5610" s="286"/>
    </row>
    <row r="5611" spans="16:22" x14ac:dyDescent="0.2">
      <c r="P5611" s="286">
        <v>44067.125</v>
      </c>
      <c r="Q5611">
        <v>436.59416666666664</v>
      </c>
      <c r="S5611" s="286">
        <v>44659.208333333336</v>
      </c>
      <c r="T5611" s="461">
        <v>3.1946850000000002</v>
      </c>
      <c r="V5611" s="286"/>
    </row>
    <row r="5612" spans="16:22" x14ac:dyDescent="0.2">
      <c r="P5612" s="286">
        <v>44067.166666666664</v>
      </c>
      <c r="Q5612">
        <v>19.534333333333343</v>
      </c>
      <c r="S5612" s="286">
        <v>44659.25</v>
      </c>
      <c r="T5612" s="461">
        <v>193.09119999999999</v>
      </c>
      <c r="V5612" s="286"/>
    </row>
    <row r="5613" spans="16:22" x14ac:dyDescent="0.2">
      <c r="P5613" s="286">
        <v>44067.208333333336</v>
      </c>
      <c r="Q5613">
        <v>13.407500000000002</v>
      </c>
      <c r="S5613" s="286">
        <v>44659.291666666664</v>
      </c>
      <c r="T5613" s="461">
        <v>159.21520000000001</v>
      </c>
      <c r="V5613" s="286"/>
    </row>
    <row r="5614" spans="16:22" x14ac:dyDescent="0.2">
      <c r="P5614" s="286">
        <v>44067.25</v>
      </c>
      <c r="Q5614">
        <v>40.845000000000006</v>
      </c>
      <c r="S5614" s="286">
        <v>44659.333333333336</v>
      </c>
      <c r="T5614" s="461">
        <v>61.839970000000001</v>
      </c>
      <c r="V5614" s="286"/>
    </row>
    <row r="5615" spans="16:22" x14ac:dyDescent="0.2">
      <c r="P5615" s="286">
        <v>44067.291666666664</v>
      </c>
      <c r="Q5615">
        <v>216.22550000000001</v>
      </c>
      <c r="S5615" s="286">
        <v>44659.375</v>
      </c>
      <c r="T5615" s="461">
        <v>39.51041</v>
      </c>
      <c r="V5615" s="286"/>
    </row>
    <row r="5616" spans="16:22" x14ac:dyDescent="0.2">
      <c r="P5616" s="286">
        <v>44067.333333333336</v>
      </c>
      <c r="Q5616">
        <v>58.827000000000012</v>
      </c>
      <c r="S5616" s="286">
        <v>44659.416666666664</v>
      </c>
      <c r="T5616" s="461">
        <v>127.0057</v>
      </c>
      <c r="V5616" s="286"/>
    </row>
    <row r="5617" spans="16:22" x14ac:dyDescent="0.2">
      <c r="P5617" s="286">
        <v>44067.375</v>
      </c>
      <c r="Q5617">
        <v>62.657166666666654</v>
      </c>
      <c r="S5617" s="286">
        <v>44659.458333333336</v>
      </c>
      <c r="T5617" s="461">
        <v>107.70869999999999</v>
      </c>
      <c r="V5617" s="286"/>
    </row>
    <row r="5618" spans="16:22" x14ac:dyDescent="0.2">
      <c r="P5618" s="286">
        <v>44067.416666666664</v>
      </c>
      <c r="Q5618">
        <v>71.674833333333339</v>
      </c>
      <c r="S5618" s="286">
        <v>44659.5</v>
      </c>
      <c r="T5618" s="461">
        <v>126.2371</v>
      </c>
      <c r="V5618" s="286"/>
    </row>
    <row r="5619" spans="16:22" x14ac:dyDescent="0.2">
      <c r="P5619" s="286">
        <v>44067.458333333336</v>
      </c>
      <c r="Q5619">
        <v>171.37116666666668</v>
      </c>
      <c r="S5619" s="286">
        <v>44659.541666666664</v>
      </c>
      <c r="T5619" s="461">
        <v>90.11636</v>
      </c>
      <c r="V5619" s="286"/>
    </row>
    <row r="5620" spans="16:22" x14ac:dyDescent="0.2">
      <c r="P5620" s="286">
        <v>44067.5</v>
      </c>
      <c r="Q5620">
        <v>134.8546666666667</v>
      </c>
      <c r="S5620" s="286">
        <v>44659.583333333336</v>
      </c>
      <c r="T5620" s="461">
        <v>21.682210000000001</v>
      </c>
      <c r="V5620" s="286"/>
    </row>
    <row r="5621" spans="16:22" x14ac:dyDescent="0.2">
      <c r="P5621" s="286">
        <v>44067.541666666664</v>
      </c>
      <c r="Q5621">
        <v>200.09466666666671</v>
      </c>
      <c r="S5621" s="286">
        <v>44659.625</v>
      </c>
      <c r="T5621" s="461">
        <v>16.369420000000002</v>
      </c>
      <c r="V5621" s="286"/>
    </row>
    <row r="5622" spans="16:22" x14ac:dyDescent="0.2">
      <c r="P5622" s="286">
        <v>44067.583333333336</v>
      </c>
      <c r="Q5622">
        <v>110.1331666666667</v>
      </c>
      <c r="S5622" s="286">
        <v>44659.666666666664</v>
      </c>
      <c r="T5622" s="461">
        <v>13.59515</v>
      </c>
      <c r="V5622" s="286"/>
    </row>
    <row r="5623" spans="16:22" x14ac:dyDescent="0.2">
      <c r="P5623" s="286">
        <v>44067.625</v>
      </c>
      <c r="Q5623">
        <v>66.136166666666639</v>
      </c>
      <c r="S5623" s="286">
        <v>44659.708333333336</v>
      </c>
      <c r="T5623" s="461">
        <v>12.32647</v>
      </c>
      <c r="V5623" s="286"/>
    </row>
    <row r="5624" spans="16:22" x14ac:dyDescent="0.2">
      <c r="P5624" s="286">
        <v>44067.666666666664</v>
      </c>
      <c r="Q5624">
        <v>71.45783333333334</v>
      </c>
      <c r="S5624" s="286">
        <v>44659.75</v>
      </c>
      <c r="T5624" s="461">
        <v>10.218030000000001</v>
      </c>
      <c r="V5624" s="286"/>
    </row>
    <row r="5625" spans="16:22" x14ac:dyDescent="0.2">
      <c r="P5625" s="286">
        <v>44067.708333333336</v>
      </c>
      <c r="Q5625">
        <v>123.08733333333333</v>
      </c>
      <c r="S5625" s="286">
        <v>44659.791666666664</v>
      </c>
      <c r="T5625" s="461">
        <v>8.3415619999999997</v>
      </c>
      <c r="V5625" s="286"/>
    </row>
    <row r="5626" spans="16:22" x14ac:dyDescent="0.2">
      <c r="P5626" s="286">
        <v>44067.75</v>
      </c>
      <c r="Q5626">
        <v>118.08816666666665</v>
      </c>
      <c r="S5626" s="286">
        <v>44659.833333333336</v>
      </c>
      <c r="T5626" s="461">
        <v>7.7389830000000002</v>
      </c>
      <c r="V5626" s="286"/>
    </row>
    <row r="5627" spans="16:22" x14ac:dyDescent="0.2">
      <c r="P5627" s="286">
        <v>44067.791666666664</v>
      </c>
      <c r="Q5627">
        <v>148.03399999999999</v>
      </c>
      <c r="S5627" s="286">
        <v>44659.875</v>
      </c>
      <c r="T5627" s="461">
        <v>6.9232560000000003</v>
      </c>
      <c r="V5627" s="286"/>
    </row>
    <row r="5628" spans="16:22" x14ac:dyDescent="0.2">
      <c r="P5628" s="286">
        <v>44067.833333333336</v>
      </c>
      <c r="Q5628">
        <v>138.17616666666669</v>
      </c>
      <c r="S5628" s="286">
        <v>44659.916666666664</v>
      </c>
      <c r="T5628" s="461">
        <v>19.959350000000001</v>
      </c>
      <c r="V5628" s="286"/>
    </row>
    <row r="5629" spans="16:22" x14ac:dyDescent="0.2">
      <c r="P5629" s="286">
        <v>44067.875</v>
      </c>
      <c r="Q5629">
        <v>76.692166666666651</v>
      </c>
      <c r="S5629" s="286">
        <v>44659.958333333336</v>
      </c>
      <c r="T5629" s="461">
        <v>4.4579870000000001</v>
      </c>
      <c r="V5629" s="286"/>
    </row>
    <row r="5630" spans="16:22" x14ac:dyDescent="0.2">
      <c r="P5630" s="286">
        <v>44067.916666666664</v>
      </c>
      <c r="Q5630">
        <v>18.297499999999999</v>
      </c>
      <c r="S5630" s="286">
        <v>44660</v>
      </c>
      <c r="T5630" s="461">
        <v>8.5220380000000002</v>
      </c>
      <c r="V5630" s="286"/>
    </row>
    <row r="5631" spans="16:22" x14ac:dyDescent="0.2">
      <c r="P5631" s="286">
        <v>44067.958333333336</v>
      </c>
      <c r="Q5631">
        <v>15.089833333333329</v>
      </c>
      <c r="S5631" s="286">
        <v>44660.041666666664</v>
      </c>
      <c r="T5631" s="461">
        <v>1.085439</v>
      </c>
      <c r="V5631" s="286"/>
    </row>
    <row r="5632" spans="16:22" x14ac:dyDescent="0.2">
      <c r="P5632" s="286">
        <v>44068</v>
      </c>
      <c r="Q5632">
        <v>12.457666666666666</v>
      </c>
      <c r="S5632" s="286">
        <v>44660.083333333336</v>
      </c>
      <c r="T5632" s="461">
        <v>2.544489</v>
      </c>
      <c r="V5632" s="286"/>
    </row>
    <row r="5633" spans="16:22" x14ac:dyDescent="0.2">
      <c r="P5633" s="286">
        <v>44068.041666666664</v>
      </c>
      <c r="Q5633">
        <v>11.016666666666667</v>
      </c>
      <c r="S5633" s="286">
        <v>44660.125</v>
      </c>
      <c r="T5633" s="461">
        <v>3.8943289999999999</v>
      </c>
      <c r="V5633" s="286"/>
    </row>
    <row r="5634" spans="16:22" x14ac:dyDescent="0.2">
      <c r="P5634" s="286">
        <v>44068.083333333336</v>
      </c>
      <c r="Q5634">
        <v>10.223333333333336</v>
      </c>
      <c r="S5634" s="286">
        <v>44660.166666666664</v>
      </c>
      <c r="T5634" s="461">
        <v>2.636863</v>
      </c>
      <c r="V5634" s="286"/>
    </row>
    <row r="5635" spans="16:22" x14ac:dyDescent="0.2">
      <c r="P5635" s="286">
        <v>44068.125</v>
      </c>
      <c r="Q5635">
        <v>636.68266666666671</v>
      </c>
      <c r="S5635" s="286">
        <v>44660.208333333336</v>
      </c>
      <c r="T5635" s="461">
        <v>13.478479999999999</v>
      </c>
      <c r="V5635" s="286"/>
    </row>
    <row r="5636" spans="16:22" x14ac:dyDescent="0.2">
      <c r="P5636" s="286">
        <v>44068.166666666664</v>
      </c>
      <c r="Q5636">
        <v>20.383500000000005</v>
      </c>
      <c r="S5636" s="286">
        <v>44660.25</v>
      </c>
      <c r="T5636" s="461">
        <v>4.3253560000000002</v>
      </c>
      <c r="V5636" s="286"/>
    </row>
    <row r="5637" spans="16:22" x14ac:dyDescent="0.2">
      <c r="P5637" s="286">
        <v>44068.208333333336</v>
      </c>
      <c r="Q5637">
        <v>16.931166666666662</v>
      </c>
      <c r="S5637" s="286">
        <v>44660.291666666664</v>
      </c>
      <c r="T5637" s="461">
        <v>4.9504929999999998</v>
      </c>
      <c r="V5637" s="286"/>
    </row>
    <row r="5638" spans="16:22" x14ac:dyDescent="0.2">
      <c r="P5638" s="286">
        <v>44068.25</v>
      </c>
      <c r="Q5638">
        <v>43.654833333333343</v>
      </c>
      <c r="S5638" s="286">
        <v>44660.333333333336</v>
      </c>
      <c r="T5638" s="461">
        <v>4.649438</v>
      </c>
      <c r="V5638" s="286"/>
    </row>
    <row r="5639" spans="16:22" x14ac:dyDescent="0.2">
      <c r="P5639" s="286">
        <v>44068.291666666664</v>
      </c>
      <c r="Q5639">
        <v>170.0925</v>
      </c>
      <c r="S5639" s="286">
        <v>44660.375</v>
      </c>
      <c r="T5639" s="461">
        <v>4.5066300000000004</v>
      </c>
      <c r="V5639" s="286"/>
    </row>
    <row r="5640" spans="16:22" x14ac:dyDescent="0.2">
      <c r="P5640" s="286">
        <v>44068.333333333336</v>
      </c>
      <c r="Q5640">
        <v>54.742999999999988</v>
      </c>
      <c r="S5640" s="286">
        <v>44660.416666666664</v>
      </c>
      <c r="T5640" s="461">
        <v>4.5550030000000001</v>
      </c>
      <c r="V5640" s="286"/>
    </row>
    <row r="5641" spans="16:22" x14ac:dyDescent="0.2">
      <c r="P5641" s="286">
        <v>44068.375</v>
      </c>
      <c r="Q5641">
        <v>48.182666666666677</v>
      </c>
      <c r="S5641" s="286">
        <v>44660.458333333336</v>
      </c>
      <c r="T5641" s="461">
        <v>4.5770730000000004</v>
      </c>
      <c r="V5641" s="286"/>
    </row>
    <row r="5642" spans="16:22" x14ac:dyDescent="0.2">
      <c r="P5642" s="286">
        <v>44068.416666666664</v>
      </c>
      <c r="Q5642">
        <v>101.77866666666665</v>
      </c>
      <c r="S5642" s="286">
        <v>44660.5</v>
      </c>
      <c r="T5642" s="461">
        <v>4.2042679999999999</v>
      </c>
      <c r="V5642" s="286"/>
    </row>
    <row r="5643" spans="16:22" x14ac:dyDescent="0.2">
      <c r="P5643" s="286">
        <v>44068.458333333336</v>
      </c>
      <c r="Q5643">
        <v>120.13699999999999</v>
      </c>
      <c r="S5643" s="286">
        <v>44660.541666666664</v>
      </c>
      <c r="T5643" s="461">
        <v>4.5327080000000004</v>
      </c>
      <c r="V5643" s="286"/>
    </row>
    <row r="5644" spans="16:22" x14ac:dyDescent="0.2">
      <c r="P5644" s="286">
        <v>44068.5</v>
      </c>
      <c r="Q5644">
        <v>116.39450000000001</v>
      </c>
      <c r="S5644" s="286">
        <v>44660.583333333336</v>
      </c>
      <c r="T5644" s="461">
        <v>4.4212670000000003</v>
      </c>
      <c r="V5644" s="286"/>
    </row>
    <row r="5645" spans="16:22" x14ac:dyDescent="0.2">
      <c r="P5645" s="286">
        <v>44068.541666666664</v>
      </c>
      <c r="Q5645">
        <v>74.747166666666644</v>
      </c>
      <c r="S5645" s="286">
        <v>44660.625</v>
      </c>
      <c r="T5645" s="461">
        <v>0.91022460000000005</v>
      </c>
      <c r="V5645" s="286"/>
    </row>
    <row r="5646" spans="16:22" x14ac:dyDescent="0.2">
      <c r="P5646" s="286">
        <v>44068.583333333336</v>
      </c>
      <c r="Q5646">
        <v>180.55633333333333</v>
      </c>
      <c r="S5646" s="286">
        <v>44660.666666666664</v>
      </c>
      <c r="T5646" s="461">
        <v>5.28674</v>
      </c>
      <c r="V5646" s="286"/>
    </row>
    <row r="5647" spans="16:22" x14ac:dyDescent="0.2">
      <c r="P5647" s="286">
        <v>44068.625</v>
      </c>
      <c r="Q5647">
        <v>60.486000000000018</v>
      </c>
      <c r="S5647" s="286">
        <v>44660.708333333336</v>
      </c>
      <c r="T5647" s="461">
        <v>3.6371250000000002</v>
      </c>
      <c r="V5647" s="286"/>
    </row>
    <row r="5648" spans="16:22" x14ac:dyDescent="0.2">
      <c r="P5648" s="286">
        <v>44068.666666666664</v>
      </c>
      <c r="Q5648">
        <v>161.97283333333337</v>
      </c>
      <c r="S5648" s="286">
        <v>44660.75</v>
      </c>
      <c r="T5648" s="461">
        <v>2.5697540000000001</v>
      </c>
      <c r="V5648" s="286"/>
    </row>
    <row r="5649" spans="16:22" x14ac:dyDescent="0.2">
      <c r="P5649" s="286">
        <v>44068.708333333336</v>
      </c>
      <c r="Q5649">
        <v>237.95766666666665</v>
      </c>
      <c r="S5649" s="286">
        <v>44660.791666666664</v>
      </c>
      <c r="T5649" s="461">
        <v>3.2921559999999999</v>
      </c>
      <c r="V5649" s="286"/>
    </row>
    <row r="5650" spans="16:22" x14ac:dyDescent="0.2">
      <c r="P5650" s="286">
        <v>44068.75</v>
      </c>
      <c r="Q5650">
        <v>217.19416666666666</v>
      </c>
      <c r="S5650" s="286">
        <v>44660.833333333336</v>
      </c>
      <c r="T5650" s="461">
        <v>4.0717540000000003</v>
      </c>
      <c r="V5650" s="286"/>
    </row>
    <row r="5651" spans="16:22" x14ac:dyDescent="0.2">
      <c r="P5651" s="286">
        <v>44068.791666666664</v>
      </c>
      <c r="Q5651">
        <v>278.0408333333333</v>
      </c>
      <c r="S5651" s="286">
        <v>44660.875</v>
      </c>
      <c r="T5651" s="461">
        <v>3.5010599999999998</v>
      </c>
      <c r="V5651" s="286"/>
    </row>
    <row r="5652" spans="16:22" x14ac:dyDescent="0.2">
      <c r="P5652" s="286">
        <v>44068.833333333336</v>
      </c>
      <c r="Q5652">
        <v>148.89766666666668</v>
      </c>
      <c r="S5652" s="286">
        <v>44660.916666666664</v>
      </c>
      <c r="T5652" s="461">
        <v>4.8414549999999998</v>
      </c>
      <c r="V5652" s="286"/>
    </row>
    <row r="5653" spans="16:22" x14ac:dyDescent="0.2">
      <c r="P5653" s="286">
        <v>44068.875</v>
      </c>
      <c r="Q5653">
        <v>117.61466666666675</v>
      </c>
      <c r="S5653" s="286">
        <v>44660.958333333336</v>
      </c>
      <c r="T5653" s="461">
        <v>2.8244590000000001</v>
      </c>
      <c r="V5653" s="286"/>
    </row>
    <row r="5654" spans="16:22" x14ac:dyDescent="0.2">
      <c r="P5654" s="286">
        <v>44068.916666666664</v>
      </c>
      <c r="Q5654">
        <v>55.12433333333334</v>
      </c>
      <c r="S5654" s="286">
        <v>44661</v>
      </c>
      <c r="T5654" s="461">
        <v>5.6177979999999996</v>
      </c>
      <c r="V5654" s="286"/>
    </row>
    <row r="5655" spans="16:22" x14ac:dyDescent="0.2">
      <c r="P5655" s="286">
        <v>44068.958333333336</v>
      </c>
      <c r="Q5655">
        <v>16.803999999999998</v>
      </c>
      <c r="S5655" s="286">
        <v>44661.041666666664</v>
      </c>
      <c r="T5655" s="461">
        <v>7.3442270000000001</v>
      </c>
      <c r="V5655" s="286"/>
    </row>
    <row r="5656" spans="16:22" x14ac:dyDescent="0.2">
      <c r="P5656" s="286">
        <v>44069</v>
      </c>
      <c r="Q5656">
        <v>37.055</v>
      </c>
      <c r="S5656" s="286">
        <v>44661.083333333336</v>
      </c>
      <c r="T5656" s="461">
        <v>4.5290619999999997</v>
      </c>
      <c r="V5656" s="286"/>
    </row>
    <row r="5657" spans="16:22" x14ac:dyDescent="0.2">
      <c r="P5657" s="286">
        <v>44069.041666666664</v>
      </c>
      <c r="Q5657">
        <v>10.009499999999997</v>
      </c>
      <c r="S5657" s="286">
        <v>44661.125</v>
      </c>
      <c r="T5657" s="461">
        <v>12.45284</v>
      </c>
      <c r="V5657" s="286"/>
    </row>
    <row r="5658" spans="16:22" x14ac:dyDescent="0.2">
      <c r="P5658" s="286">
        <v>44069.083333333336</v>
      </c>
      <c r="Q5658">
        <v>10.4535</v>
      </c>
      <c r="S5658" s="286">
        <v>44661.166666666664</v>
      </c>
      <c r="T5658" s="461">
        <v>4.0520050000000003</v>
      </c>
      <c r="V5658" s="286"/>
    </row>
    <row r="5659" spans="16:22" x14ac:dyDescent="0.2">
      <c r="P5659" s="286">
        <v>44069.125</v>
      </c>
      <c r="Q5659">
        <v>410.09899999999999</v>
      </c>
      <c r="S5659" s="286">
        <v>44661.208333333336</v>
      </c>
      <c r="T5659" s="461">
        <v>3.8981590000000002</v>
      </c>
      <c r="V5659" s="286"/>
    </row>
    <row r="5660" spans="16:22" x14ac:dyDescent="0.2">
      <c r="P5660" s="286">
        <v>44069.166666666664</v>
      </c>
      <c r="Q5660">
        <v>17.022666666666666</v>
      </c>
      <c r="S5660" s="286">
        <v>44661.25</v>
      </c>
      <c r="T5660" s="461">
        <v>3.822892</v>
      </c>
      <c r="V5660" s="286"/>
    </row>
    <row r="5661" spans="16:22" x14ac:dyDescent="0.2">
      <c r="P5661" s="286">
        <v>44069.208333333336</v>
      </c>
      <c r="Q5661">
        <v>11.921166666666672</v>
      </c>
      <c r="S5661" s="286">
        <v>44661.291666666664</v>
      </c>
      <c r="T5661" s="461">
        <v>4.107348</v>
      </c>
      <c r="V5661" s="286"/>
    </row>
    <row r="5662" spans="16:22" x14ac:dyDescent="0.2">
      <c r="P5662" s="286">
        <v>44069.25</v>
      </c>
      <c r="Q5662">
        <v>40.058166666666665</v>
      </c>
      <c r="S5662" s="286">
        <v>44661.333333333336</v>
      </c>
      <c r="T5662" s="461">
        <v>4.3079619999999998</v>
      </c>
      <c r="V5662" s="286"/>
    </row>
    <row r="5663" spans="16:22" x14ac:dyDescent="0.2">
      <c r="P5663" s="286">
        <v>44069.291666666664</v>
      </c>
      <c r="Q5663">
        <v>92.211499999999987</v>
      </c>
      <c r="S5663" s="286">
        <v>44661.375</v>
      </c>
      <c r="T5663" s="461">
        <v>4.2692540000000001</v>
      </c>
      <c r="V5663" s="286"/>
    </row>
    <row r="5664" spans="16:22" x14ac:dyDescent="0.2">
      <c r="P5664" s="286">
        <v>44069.333333333336</v>
      </c>
      <c r="Q5664">
        <v>85.124166666666682</v>
      </c>
      <c r="S5664" s="286">
        <v>44661.416666666664</v>
      </c>
      <c r="T5664" s="461">
        <v>3.522262</v>
      </c>
      <c r="V5664" s="286"/>
    </row>
    <row r="5665" spans="16:22" x14ac:dyDescent="0.2">
      <c r="P5665" s="286">
        <v>44069.375</v>
      </c>
      <c r="Q5665">
        <v>21.974666666666671</v>
      </c>
      <c r="S5665" s="286">
        <v>44661.458333333336</v>
      </c>
      <c r="T5665" s="461">
        <v>0</v>
      </c>
      <c r="V5665" s="286"/>
    </row>
    <row r="5666" spans="16:22" x14ac:dyDescent="0.2">
      <c r="P5666" s="286">
        <v>44069.416666666664</v>
      </c>
      <c r="Q5666">
        <v>163.89666666666665</v>
      </c>
      <c r="S5666" s="286">
        <v>44661.5</v>
      </c>
      <c r="T5666" s="461">
        <v>4.1391869999999997</v>
      </c>
      <c r="V5666" s="286"/>
    </row>
    <row r="5667" spans="16:22" x14ac:dyDescent="0.2">
      <c r="P5667" s="286">
        <v>44069.458333333336</v>
      </c>
      <c r="Q5667">
        <v>97.226500000000016</v>
      </c>
      <c r="S5667" s="286">
        <v>44661.541666666664</v>
      </c>
      <c r="T5667" s="461">
        <v>0</v>
      </c>
      <c r="V5667" s="286"/>
    </row>
    <row r="5668" spans="16:22" x14ac:dyDescent="0.2">
      <c r="P5668" s="286">
        <v>44069.5</v>
      </c>
      <c r="Q5668">
        <v>95.114666666666636</v>
      </c>
      <c r="S5668" s="286">
        <v>44661.583333333336</v>
      </c>
      <c r="T5668" s="461">
        <v>0.59477970000000002</v>
      </c>
      <c r="V5668" s="286"/>
    </row>
    <row r="5669" spans="16:22" x14ac:dyDescent="0.2">
      <c r="P5669" s="286">
        <v>44069.541666666664</v>
      </c>
      <c r="Q5669">
        <v>70.458500000000001</v>
      </c>
      <c r="S5669" s="286">
        <v>44661.625</v>
      </c>
      <c r="T5669" s="461">
        <v>15.667450000000001</v>
      </c>
      <c r="V5669" s="286"/>
    </row>
    <row r="5670" spans="16:22" x14ac:dyDescent="0.2">
      <c r="P5670" s="286">
        <v>44069.583333333336</v>
      </c>
      <c r="Q5670">
        <v>123.17949999999998</v>
      </c>
      <c r="S5670" s="286">
        <v>44661.666666666664</v>
      </c>
      <c r="T5670" s="461">
        <v>4.9224139999999998</v>
      </c>
      <c r="V5670" s="286"/>
    </row>
    <row r="5671" spans="16:22" x14ac:dyDescent="0.2">
      <c r="P5671" s="286">
        <v>44069.625</v>
      </c>
      <c r="Q5671">
        <v>93.468166666666647</v>
      </c>
      <c r="S5671" s="286">
        <v>44661.708333333336</v>
      </c>
      <c r="T5671" s="461">
        <v>0.81033140000000003</v>
      </c>
      <c r="V5671" s="286"/>
    </row>
    <row r="5672" spans="16:22" x14ac:dyDescent="0.2">
      <c r="P5672" s="286">
        <v>44069.666666666664</v>
      </c>
      <c r="Q5672">
        <v>116.92666666666661</v>
      </c>
      <c r="S5672" s="286">
        <v>44661.75</v>
      </c>
      <c r="T5672" s="461">
        <v>4.6293179999999996</v>
      </c>
      <c r="V5672" s="286"/>
    </row>
    <row r="5673" spans="16:22" x14ac:dyDescent="0.2">
      <c r="P5673" s="286">
        <v>44069.708333333336</v>
      </c>
      <c r="Q5673">
        <v>175.49850000000001</v>
      </c>
      <c r="S5673" s="286">
        <v>44661.791666666664</v>
      </c>
      <c r="T5673" s="461">
        <v>7.0791769999999996</v>
      </c>
      <c r="V5673" s="286"/>
    </row>
    <row r="5674" spans="16:22" x14ac:dyDescent="0.2">
      <c r="P5674" s="286">
        <v>44069.75</v>
      </c>
      <c r="Q5674">
        <v>182.6755</v>
      </c>
      <c r="S5674" s="286">
        <v>44661.833333333336</v>
      </c>
      <c r="T5674" s="461">
        <v>4.5589380000000004</v>
      </c>
      <c r="V5674" s="286"/>
    </row>
    <row r="5675" spans="16:22" x14ac:dyDescent="0.2">
      <c r="P5675" s="286">
        <v>44069.791666666664</v>
      </c>
      <c r="Q5675">
        <v>174.06133333333341</v>
      </c>
      <c r="S5675" s="286">
        <v>44661.875</v>
      </c>
      <c r="T5675" s="461">
        <v>4.6936980000000004</v>
      </c>
      <c r="V5675" s="286"/>
    </row>
    <row r="5676" spans="16:22" x14ac:dyDescent="0.2">
      <c r="P5676" s="286">
        <v>44069.833333333336</v>
      </c>
      <c r="Q5676">
        <v>226.85449999999997</v>
      </c>
      <c r="S5676" s="286">
        <v>44661.916666666664</v>
      </c>
      <c r="T5676" s="461">
        <v>14.21374</v>
      </c>
      <c r="V5676" s="286"/>
    </row>
    <row r="5677" spans="16:22" x14ac:dyDescent="0.2">
      <c r="P5677" s="286">
        <v>44069.875</v>
      </c>
      <c r="Q5677">
        <v>123.1525</v>
      </c>
      <c r="S5677" s="286">
        <v>44661.958333333336</v>
      </c>
      <c r="T5677" s="461">
        <v>4.2390619999999997</v>
      </c>
      <c r="V5677" s="286"/>
    </row>
    <row r="5678" spans="16:22" x14ac:dyDescent="0.2">
      <c r="P5678" s="286">
        <v>44069.916666666664</v>
      </c>
      <c r="Q5678">
        <v>42.834833333333336</v>
      </c>
      <c r="S5678" s="286">
        <v>44662</v>
      </c>
      <c r="T5678" s="461">
        <v>8.9309480000000008</v>
      </c>
      <c r="V5678" s="286"/>
    </row>
    <row r="5679" spans="16:22" x14ac:dyDescent="0.2">
      <c r="P5679" s="286">
        <v>44069.958333333336</v>
      </c>
      <c r="Q5679">
        <v>43.286666666666662</v>
      </c>
      <c r="S5679" s="286">
        <v>44662.041666666664</v>
      </c>
      <c r="T5679" s="461">
        <v>7.6024079999999996</v>
      </c>
      <c r="V5679" s="286"/>
    </row>
    <row r="5680" spans="16:22" x14ac:dyDescent="0.2">
      <c r="P5680" s="286">
        <v>44070</v>
      </c>
      <c r="Q5680">
        <v>33.669166666666669</v>
      </c>
      <c r="S5680" s="286">
        <v>44662.083333333336</v>
      </c>
      <c r="T5680" s="461">
        <v>5.0577290000000001</v>
      </c>
      <c r="V5680" s="286"/>
    </row>
    <row r="5681" spans="16:22" x14ac:dyDescent="0.2">
      <c r="P5681" s="286">
        <v>44070.041666666664</v>
      </c>
      <c r="Q5681">
        <v>25.912833333333332</v>
      </c>
      <c r="S5681" s="286">
        <v>44662.125</v>
      </c>
      <c r="T5681" s="461">
        <v>4.4683809999999999</v>
      </c>
      <c r="V5681" s="286"/>
    </row>
    <row r="5682" spans="16:22" x14ac:dyDescent="0.2">
      <c r="P5682" s="286">
        <v>44070.083333333336</v>
      </c>
      <c r="Q5682">
        <v>26.763333333333343</v>
      </c>
      <c r="S5682" s="286">
        <v>44662.166666666664</v>
      </c>
      <c r="T5682" s="461">
        <v>4.5105029999999999</v>
      </c>
      <c r="V5682" s="286"/>
    </row>
    <row r="5683" spans="16:22" x14ac:dyDescent="0.2">
      <c r="P5683" s="286">
        <v>44070.125</v>
      </c>
      <c r="Q5683">
        <v>458.05849999999998</v>
      </c>
      <c r="S5683" s="286">
        <v>44662.208333333336</v>
      </c>
      <c r="T5683" s="461">
        <v>5.3009370000000002</v>
      </c>
      <c r="V5683" s="286"/>
    </row>
    <row r="5684" spans="16:22" x14ac:dyDescent="0.2">
      <c r="P5684" s="286">
        <v>44070.166666666664</v>
      </c>
      <c r="Q5684">
        <v>25.506500000000006</v>
      </c>
      <c r="S5684" s="286">
        <v>44662.25</v>
      </c>
      <c r="T5684" s="461">
        <v>163.53540000000001</v>
      </c>
      <c r="V5684" s="286"/>
    </row>
    <row r="5685" spans="16:22" x14ac:dyDescent="0.2">
      <c r="P5685" s="286">
        <v>44070.208333333336</v>
      </c>
      <c r="Q5685">
        <v>27.186333333333327</v>
      </c>
      <c r="S5685" s="286">
        <v>44662.291666666664</v>
      </c>
      <c r="T5685" s="461">
        <v>122.98</v>
      </c>
      <c r="V5685" s="286"/>
    </row>
    <row r="5686" spans="16:22" x14ac:dyDescent="0.2">
      <c r="P5686" s="286">
        <v>44070.25</v>
      </c>
      <c r="Q5686">
        <v>532.38733333333357</v>
      </c>
      <c r="S5686" s="286">
        <v>44662.333333333336</v>
      </c>
      <c r="T5686" s="461">
        <v>143.56280000000001</v>
      </c>
      <c r="V5686" s="286"/>
    </row>
    <row r="5687" spans="16:22" x14ac:dyDescent="0.2">
      <c r="P5687" s="286">
        <v>44070.291666666664</v>
      </c>
      <c r="Q5687">
        <v>112.83749999999999</v>
      </c>
      <c r="S5687" s="286">
        <v>44662.375</v>
      </c>
      <c r="T5687" s="461">
        <v>135.75640000000001</v>
      </c>
      <c r="V5687" s="286"/>
    </row>
    <row r="5688" spans="16:22" x14ac:dyDescent="0.2">
      <c r="P5688" s="286">
        <v>44070.333333333336</v>
      </c>
      <c r="Q5688">
        <v>35.552666666666667</v>
      </c>
      <c r="S5688" s="286">
        <v>44662.416666666664</v>
      </c>
      <c r="T5688" s="461">
        <v>132.4033</v>
      </c>
      <c r="V5688" s="286"/>
    </row>
    <row r="5689" spans="16:22" x14ac:dyDescent="0.2">
      <c r="P5689" s="286">
        <v>44070.375</v>
      </c>
      <c r="Q5689">
        <v>46.769333333333336</v>
      </c>
      <c r="S5689" s="286">
        <v>44662.458333333336</v>
      </c>
      <c r="T5689" s="461">
        <v>131.3897</v>
      </c>
      <c r="V5689" s="286"/>
    </row>
    <row r="5690" spans="16:22" x14ac:dyDescent="0.2">
      <c r="P5690" s="286">
        <v>44070.416666666664</v>
      </c>
      <c r="Q5690">
        <v>68.3125</v>
      </c>
      <c r="S5690" s="286">
        <v>44662.5</v>
      </c>
      <c r="T5690" s="461">
        <v>67.513630000000006</v>
      </c>
      <c r="V5690" s="286"/>
    </row>
    <row r="5691" spans="16:22" x14ac:dyDescent="0.2">
      <c r="P5691" s="286">
        <v>44070.458333333336</v>
      </c>
      <c r="Q5691">
        <v>103.31216666666661</v>
      </c>
      <c r="S5691" s="286">
        <v>44662.541666666664</v>
      </c>
      <c r="T5691" s="461">
        <v>106.5915</v>
      </c>
      <c r="V5691" s="286"/>
    </row>
    <row r="5692" spans="16:22" x14ac:dyDescent="0.2">
      <c r="P5692" s="286">
        <v>44070.5</v>
      </c>
      <c r="Q5692">
        <v>53.945166666666658</v>
      </c>
      <c r="S5692" s="286">
        <v>44662.583333333336</v>
      </c>
      <c r="T5692" s="461">
        <v>62.074539999999999</v>
      </c>
      <c r="V5692" s="286"/>
    </row>
    <row r="5693" spans="16:22" x14ac:dyDescent="0.2">
      <c r="P5693" s="286">
        <v>44070.541666666664</v>
      </c>
      <c r="Q5693">
        <v>78.873333333333321</v>
      </c>
      <c r="S5693" s="286">
        <v>44662.625</v>
      </c>
      <c r="T5693" s="461">
        <v>47.875480000000003</v>
      </c>
      <c r="V5693" s="286"/>
    </row>
    <row r="5694" spans="16:22" x14ac:dyDescent="0.2">
      <c r="P5694" s="286">
        <v>44070.583333333336</v>
      </c>
      <c r="Q5694">
        <v>103.1731666666667</v>
      </c>
      <c r="S5694" s="286">
        <v>44662.666666666664</v>
      </c>
      <c r="T5694" s="461">
        <v>17.689859999999999</v>
      </c>
      <c r="V5694" s="286"/>
    </row>
    <row r="5695" spans="16:22" x14ac:dyDescent="0.2">
      <c r="P5695" s="286">
        <v>44070.625</v>
      </c>
      <c r="Q5695">
        <v>153.60150000000002</v>
      </c>
      <c r="S5695" s="286">
        <v>44662.708333333336</v>
      </c>
      <c r="T5695" s="461">
        <v>6.8874829999999996</v>
      </c>
      <c r="V5695" s="286"/>
    </row>
    <row r="5696" spans="16:22" x14ac:dyDescent="0.2">
      <c r="P5696" s="286">
        <v>44070.666666666664</v>
      </c>
      <c r="Q5696">
        <v>209.90616666666662</v>
      </c>
      <c r="S5696" s="286">
        <v>44662.75</v>
      </c>
      <c r="T5696" s="461">
        <v>4.416461</v>
      </c>
      <c r="V5696" s="286"/>
    </row>
    <row r="5697" spans="16:22" x14ac:dyDescent="0.2">
      <c r="P5697" s="286">
        <v>44070.708333333336</v>
      </c>
      <c r="Q5697">
        <v>199.23249999999999</v>
      </c>
      <c r="S5697" s="286">
        <v>44662.791666666664</v>
      </c>
      <c r="T5697" s="461">
        <v>3.4487510000000001</v>
      </c>
      <c r="V5697" s="286"/>
    </row>
    <row r="5698" spans="16:22" x14ac:dyDescent="0.2">
      <c r="P5698" s="286">
        <v>44070.75</v>
      </c>
      <c r="Q5698">
        <v>203.58500000000001</v>
      </c>
      <c r="S5698" s="286">
        <v>44662.833333333336</v>
      </c>
      <c r="T5698" s="461">
        <v>3.1881699999999999</v>
      </c>
      <c r="V5698" s="286"/>
    </row>
    <row r="5699" spans="16:22" x14ac:dyDescent="0.2">
      <c r="P5699" s="286">
        <v>44070.791666666664</v>
      </c>
      <c r="Q5699">
        <v>287.02883333333324</v>
      </c>
      <c r="S5699" s="286">
        <v>44662.875</v>
      </c>
      <c r="T5699" s="461">
        <v>3.0624009999999999</v>
      </c>
      <c r="V5699" s="286"/>
    </row>
    <row r="5700" spans="16:22" x14ac:dyDescent="0.2">
      <c r="P5700" s="286">
        <v>44070.833333333336</v>
      </c>
      <c r="Q5700">
        <v>85.16100000000003</v>
      </c>
      <c r="S5700" s="286">
        <v>44662.916666666664</v>
      </c>
      <c r="T5700" s="461">
        <v>3.1937099999999998</v>
      </c>
      <c r="V5700" s="286"/>
    </row>
    <row r="5701" spans="16:22" x14ac:dyDescent="0.2">
      <c r="P5701" s="286">
        <v>44070.875</v>
      </c>
      <c r="Q5701">
        <v>18.575666666666663</v>
      </c>
      <c r="S5701" s="286">
        <v>44662.958333333336</v>
      </c>
      <c r="T5701" s="461">
        <v>2.4250050000000001</v>
      </c>
      <c r="V5701" s="286"/>
    </row>
    <row r="5702" spans="16:22" x14ac:dyDescent="0.2">
      <c r="P5702" s="286">
        <v>44070.916666666664</v>
      </c>
      <c r="Q5702">
        <v>16.740166666666667</v>
      </c>
      <c r="S5702" s="286">
        <v>44663</v>
      </c>
      <c r="T5702" s="461">
        <v>6.0564830000000001</v>
      </c>
      <c r="V5702" s="286"/>
    </row>
    <row r="5703" spans="16:22" x14ac:dyDescent="0.2">
      <c r="P5703" s="286">
        <v>44070.958333333336</v>
      </c>
      <c r="Q5703">
        <v>13.683666666666671</v>
      </c>
      <c r="S5703" s="286">
        <v>44663.041666666664</v>
      </c>
      <c r="T5703" s="461">
        <v>21.419360000000001</v>
      </c>
      <c r="V5703" s="286"/>
    </row>
    <row r="5704" spans="16:22" x14ac:dyDescent="0.2">
      <c r="P5704" s="286">
        <v>44071</v>
      </c>
      <c r="Q5704">
        <v>12.040999999999997</v>
      </c>
      <c r="S5704" s="286">
        <v>44663.083333333336</v>
      </c>
      <c r="T5704" s="461">
        <v>0</v>
      </c>
      <c r="V5704" s="286"/>
    </row>
    <row r="5705" spans="16:22" x14ac:dyDescent="0.2">
      <c r="P5705" s="286">
        <v>44071.041666666664</v>
      </c>
      <c r="Q5705">
        <v>10.723666666666668</v>
      </c>
      <c r="S5705" s="286">
        <v>44663.125</v>
      </c>
      <c r="T5705" s="461">
        <v>2.1943739999999998</v>
      </c>
      <c r="V5705" s="286"/>
    </row>
    <row r="5706" spans="16:22" x14ac:dyDescent="0.2">
      <c r="P5706" s="286">
        <v>44071.083333333336</v>
      </c>
      <c r="Q5706">
        <v>9.7561666666666671</v>
      </c>
      <c r="S5706" s="286">
        <v>44663.166666666664</v>
      </c>
      <c r="T5706" s="461">
        <v>2.9059659999999998</v>
      </c>
      <c r="V5706" s="286"/>
    </row>
    <row r="5707" spans="16:22" x14ac:dyDescent="0.2">
      <c r="P5707" s="286">
        <v>44071.125</v>
      </c>
      <c r="Q5707">
        <v>578.33049999999992</v>
      </c>
      <c r="S5707" s="286">
        <v>44663.208333333336</v>
      </c>
      <c r="T5707" s="461">
        <v>2.612225</v>
      </c>
      <c r="V5707" s="286"/>
    </row>
    <row r="5708" spans="16:22" x14ac:dyDescent="0.2">
      <c r="P5708" s="286">
        <v>44071.166666666664</v>
      </c>
      <c r="Q5708">
        <v>20.286666666666672</v>
      </c>
      <c r="S5708" s="286">
        <v>44663.25</v>
      </c>
      <c r="T5708" s="461">
        <v>220.6361</v>
      </c>
      <c r="V5708" s="286"/>
    </row>
    <row r="5709" spans="16:22" x14ac:dyDescent="0.2">
      <c r="P5709" s="286">
        <v>44071.208333333336</v>
      </c>
      <c r="Q5709">
        <v>14.611333333333336</v>
      </c>
      <c r="S5709" s="286">
        <v>44663.291666666664</v>
      </c>
      <c r="T5709" s="461">
        <v>123.69280000000001</v>
      </c>
      <c r="V5709" s="286"/>
    </row>
    <row r="5710" spans="16:22" x14ac:dyDescent="0.2">
      <c r="P5710" s="286">
        <v>44071.25</v>
      </c>
      <c r="Q5710">
        <v>15.21966666666667</v>
      </c>
      <c r="S5710" s="286">
        <v>44663.333333333336</v>
      </c>
      <c r="T5710" s="461">
        <v>233.09829999999999</v>
      </c>
      <c r="V5710" s="286"/>
    </row>
    <row r="5711" spans="16:22" x14ac:dyDescent="0.2">
      <c r="P5711" s="286">
        <v>44071.291666666664</v>
      </c>
      <c r="Q5711">
        <v>10.384999999999996</v>
      </c>
      <c r="S5711" s="286">
        <v>44663.375</v>
      </c>
      <c r="T5711" s="461">
        <v>186.8681</v>
      </c>
      <c r="V5711" s="286"/>
    </row>
    <row r="5712" spans="16:22" x14ac:dyDescent="0.2">
      <c r="P5712" s="286">
        <v>44071.333333333336</v>
      </c>
      <c r="Q5712">
        <v>16.985499999999998</v>
      </c>
      <c r="S5712" s="286">
        <v>44663.416666666664</v>
      </c>
      <c r="T5712" s="461">
        <v>160.25810000000001</v>
      </c>
      <c r="V5712" s="286"/>
    </row>
    <row r="5713" spans="16:22" x14ac:dyDescent="0.2">
      <c r="P5713" s="286">
        <v>44071.375</v>
      </c>
      <c r="Q5713">
        <v>12.502500000000003</v>
      </c>
      <c r="S5713" s="286">
        <v>44663.458333333336</v>
      </c>
      <c r="T5713" s="461">
        <v>95.921710000000004</v>
      </c>
      <c r="V5713" s="286"/>
    </row>
    <row r="5714" spans="16:22" x14ac:dyDescent="0.2">
      <c r="P5714" s="286">
        <v>44071.416666666664</v>
      </c>
      <c r="Q5714">
        <v>15.228333333333333</v>
      </c>
      <c r="S5714" s="286">
        <v>44663.5</v>
      </c>
      <c r="T5714" s="461">
        <v>61.542990000000003</v>
      </c>
      <c r="V5714" s="286"/>
    </row>
    <row r="5715" spans="16:22" x14ac:dyDescent="0.2">
      <c r="P5715" s="286">
        <v>44071.458333333336</v>
      </c>
      <c r="Q5715">
        <v>14.503666666666662</v>
      </c>
      <c r="S5715" s="286">
        <v>44663.541666666664</v>
      </c>
      <c r="T5715" s="461">
        <v>75.546059999999997</v>
      </c>
      <c r="V5715" s="286"/>
    </row>
    <row r="5716" spans="16:22" x14ac:dyDescent="0.2">
      <c r="P5716" s="286">
        <v>44071.5</v>
      </c>
      <c r="Q5716">
        <v>20.01433333333333</v>
      </c>
      <c r="S5716" s="286">
        <v>44663.583333333336</v>
      </c>
      <c r="T5716" s="461">
        <v>17.907119999999999</v>
      </c>
      <c r="V5716" s="286"/>
    </row>
    <row r="5717" spans="16:22" x14ac:dyDescent="0.2">
      <c r="P5717" s="286">
        <v>44071.541666666664</v>
      </c>
      <c r="Q5717">
        <v>15.962333333333339</v>
      </c>
      <c r="S5717" s="286">
        <v>44663.625</v>
      </c>
      <c r="T5717" s="461">
        <v>12.415559999999999</v>
      </c>
      <c r="V5717" s="286"/>
    </row>
    <row r="5718" spans="16:22" x14ac:dyDescent="0.2">
      <c r="P5718" s="286">
        <v>44071.583333333336</v>
      </c>
      <c r="Q5718">
        <v>14.848666666666663</v>
      </c>
      <c r="S5718" s="286">
        <v>44663.666666666664</v>
      </c>
      <c r="T5718" s="461">
        <v>6.9771299999999998</v>
      </c>
      <c r="V5718" s="286"/>
    </row>
    <row r="5719" spans="16:22" x14ac:dyDescent="0.2">
      <c r="P5719" s="286">
        <v>44071.625</v>
      </c>
      <c r="Q5719">
        <v>16.855333333333334</v>
      </c>
      <c r="S5719" s="286">
        <v>44663.708333333336</v>
      </c>
      <c r="T5719" s="461">
        <v>4.5518109999999998</v>
      </c>
      <c r="V5719" s="286"/>
    </row>
    <row r="5720" spans="16:22" x14ac:dyDescent="0.2">
      <c r="P5720" s="286">
        <v>44071.666666666664</v>
      </c>
      <c r="Q5720">
        <v>15.699999999999998</v>
      </c>
      <c r="S5720" s="286">
        <v>44663.75</v>
      </c>
      <c r="T5720" s="461">
        <v>0.1374465</v>
      </c>
      <c r="V5720" s="286"/>
    </row>
    <row r="5721" spans="16:22" x14ac:dyDescent="0.2">
      <c r="P5721" s="286">
        <v>44071.708333333336</v>
      </c>
      <c r="Q5721">
        <v>15.629666666666669</v>
      </c>
      <c r="S5721" s="286">
        <v>44663.791666666664</v>
      </c>
      <c r="T5721" s="461">
        <v>0</v>
      </c>
      <c r="V5721" s="286"/>
    </row>
    <row r="5722" spans="16:22" x14ac:dyDescent="0.2">
      <c r="P5722" s="286">
        <v>44071.75</v>
      </c>
      <c r="Q5722">
        <v>14.423666666666669</v>
      </c>
      <c r="S5722" s="286">
        <v>44663.833333333336</v>
      </c>
      <c r="T5722" s="461">
        <v>1.8393679999999999</v>
      </c>
      <c r="V5722" s="286"/>
    </row>
    <row r="5723" spans="16:22" x14ac:dyDescent="0.2">
      <c r="P5723" s="286">
        <v>44071.791666666664</v>
      </c>
      <c r="Q5723">
        <v>13.579000000000001</v>
      </c>
      <c r="S5723" s="286">
        <v>44663.875</v>
      </c>
      <c r="T5723" s="461">
        <v>4.250553</v>
      </c>
      <c r="V5723" s="286"/>
    </row>
    <row r="5724" spans="16:22" x14ac:dyDescent="0.2">
      <c r="P5724" s="286">
        <v>44071.833333333336</v>
      </c>
      <c r="Q5724">
        <v>12.457333333333333</v>
      </c>
      <c r="S5724" s="286">
        <v>44663.916666666664</v>
      </c>
      <c r="T5724" s="461">
        <v>4.3024750000000003</v>
      </c>
      <c r="V5724" s="286"/>
    </row>
    <row r="5725" spans="16:22" x14ac:dyDescent="0.2">
      <c r="P5725" s="286">
        <v>44071.875</v>
      </c>
      <c r="Q5725">
        <v>12.357666666666669</v>
      </c>
      <c r="S5725" s="286">
        <v>44663.958333333336</v>
      </c>
      <c r="T5725" s="461">
        <v>5.3620390000000002</v>
      </c>
      <c r="V5725" s="286"/>
    </row>
    <row r="5726" spans="16:22" x14ac:dyDescent="0.2">
      <c r="P5726" s="286">
        <v>44071.916666666664</v>
      </c>
      <c r="Q5726">
        <v>12.044333333333334</v>
      </c>
      <c r="S5726" s="286">
        <v>44664</v>
      </c>
      <c r="T5726" s="461">
        <v>7.4250249999999998</v>
      </c>
      <c r="V5726" s="286"/>
    </row>
    <row r="5727" spans="16:22" x14ac:dyDescent="0.2">
      <c r="P5727" s="286">
        <v>44071.958333333336</v>
      </c>
      <c r="Q5727">
        <v>12.483333333333336</v>
      </c>
      <c r="S5727" s="286">
        <v>44664.041666666664</v>
      </c>
      <c r="T5727" s="461">
        <v>8.6082640000000001</v>
      </c>
      <c r="V5727" s="286"/>
    </row>
    <row r="5728" spans="16:22" x14ac:dyDescent="0.2">
      <c r="P5728" s="286">
        <v>44072</v>
      </c>
      <c r="Q5728">
        <v>13.205999999999996</v>
      </c>
      <c r="S5728" s="286">
        <v>44664.083333333336</v>
      </c>
      <c r="T5728" s="461">
        <v>3.6332960000000001</v>
      </c>
      <c r="V5728" s="286"/>
    </row>
    <row r="5729" spans="16:22" x14ac:dyDescent="0.2">
      <c r="P5729" s="286">
        <v>44072.041666666664</v>
      </c>
      <c r="Q5729">
        <v>16.665833333333328</v>
      </c>
      <c r="S5729" s="286">
        <v>44664.125</v>
      </c>
      <c r="T5729" s="461">
        <v>2.590554</v>
      </c>
      <c r="V5729" s="286"/>
    </row>
    <row r="5730" spans="16:22" x14ac:dyDescent="0.2">
      <c r="P5730" s="286">
        <v>44072.083333333336</v>
      </c>
      <c r="Q5730">
        <v>15.182500000000003</v>
      </c>
      <c r="S5730" s="286">
        <v>44664.166666666664</v>
      </c>
      <c r="T5730" s="461">
        <v>3.8321179999999999</v>
      </c>
      <c r="V5730" s="286"/>
    </row>
    <row r="5731" spans="16:22" x14ac:dyDescent="0.2">
      <c r="P5731" s="286">
        <v>44072.125</v>
      </c>
      <c r="Q5731">
        <v>615.54583333333323</v>
      </c>
      <c r="S5731" s="286">
        <v>44664.208333333336</v>
      </c>
      <c r="T5731" s="461">
        <v>2.9479649999999999</v>
      </c>
      <c r="V5731" s="286"/>
    </row>
    <row r="5732" spans="16:22" x14ac:dyDescent="0.2">
      <c r="P5732" s="286">
        <v>44072.166666666664</v>
      </c>
      <c r="Q5732">
        <v>52.349833333333343</v>
      </c>
      <c r="S5732" s="286">
        <v>44664.25</v>
      </c>
      <c r="T5732" s="461">
        <v>259.92020000000002</v>
      </c>
      <c r="V5732" s="286"/>
    </row>
    <row r="5733" spans="16:22" x14ac:dyDescent="0.2">
      <c r="P5733" s="286">
        <v>44072.208333333336</v>
      </c>
      <c r="Q5733">
        <v>12.660666666666664</v>
      </c>
      <c r="S5733" s="286">
        <v>44664.291666666664</v>
      </c>
      <c r="T5733" s="461">
        <v>191.20660000000001</v>
      </c>
      <c r="V5733" s="286"/>
    </row>
    <row r="5734" spans="16:22" x14ac:dyDescent="0.2">
      <c r="P5734" s="286">
        <v>44072.25</v>
      </c>
      <c r="Q5734">
        <v>29.780833333333327</v>
      </c>
      <c r="S5734" s="286">
        <v>44664.333333333336</v>
      </c>
      <c r="T5734" s="461">
        <v>56.780070000000002</v>
      </c>
      <c r="V5734" s="286"/>
    </row>
    <row r="5735" spans="16:22" x14ac:dyDescent="0.2">
      <c r="P5735" s="286">
        <v>44072.291666666664</v>
      </c>
      <c r="Q5735">
        <v>128.16483333333335</v>
      </c>
      <c r="S5735" s="286">
        <v>44664.375</v>
      </c>
      <c r="T5735" s="461">
        <v>130.2552</v>
      </c>
      <c r="V5735" s="286"/>
    </row>
    <row r="5736" spans="16:22" x14ac:dyDescent="0.2">
      <c r="P5736" s="286">
        <v>44072.333333333336</v>
      </c>
      <c r="Q5736">
        <v>54.138500000000029</v>
      </c>
      <c r="S5736" s="286">
        <v>44664.416666666664</v>
      </c>
      <c r="T5736" s="461">
        <v>131.99340000000001</v>
      </c>
      <c r="V5736" s="286"/>
    </row>
    <row r="5737" spans="16:22" x14ac:dyDescent="0.2">
      <c r="P5737" s="286">
        <v>44072.375</v>
      </c>
      <c r="Q5737">
        <v>199.24149999999997</v>
      </c>
      <c r="S5737" s="286">
        <v>44664.458333333336</v>
      </c>
      <c r="T5737" s="461">
        <v>60.002429999999997</v>
      </c>
      <c r="V5737" s="286"/>
    </row>
    <row r="5738" spans="16:22" x14ac:dyDescent="0.2">
      <c r="P5738" s="286">
        <v>44072.416666666664</v>
      </c>
      <c r="Q5738">
        <v>111.63816666666663</v>
      </c>
      <c r="S5738" s="286">
        <v>44664.5</v>
      </c>
      <c r="T5738" s="461">
        <v>38.751049999999999</v>
      </c>
      <c r="V5738" s="286"/>
    </row>
    <row r="5739" spans="16:22" x14ac:dyDescent="0.2">
      <c r="P5739" s="286">
        <v>44072.458333333336</v>
      </c>
      <c r="Q5739">
        <v>157.922</v>
      </c>
      <c r="S5739" s="286">
        <v>44664.541666666664</v>
      </c>
      <c r="T5739" s="461">
        <v>30.514140000000001</v>
      </c>
      <c r="V5739" s="286"/>
    </row>
    <row r="5740" spans="16:22" x14ac:dyDescent="0.2">
      <c r="P5740" s="286">
        <v>44072.5</v>
      </c>
      <c r="Q5740">
        <v>68.726499999999973</v>
      </c>
      <c r="S5740" s="286">
        <v>44664.583333333336</v>
      </c>
      <c r="T5740" s="461">
        <v>21.187470000000001</v>
      </c>
      <c r="V5740" s="286"/>
    </row>
    <row r="5741" spans="16:22" x14ac:dyDescent="0.2">
      <c r="P5741" s="286">
        <v>44072.541666666664</v>
      </c>
      <c r="Q5741">
        <v>61.650666666666652</v>
      </c>
      <c r="S5741" s="286">
        <v>44664.625</v>
      </c>
      <c r="T5741" s="461">
        <v>16.636140000000001</v>
      </c>
      <c r="V5741" s="286"/>
    </row>
    <row r="5742" spans="16:22" x14ac:dyDescent="0.2">
      <c r="P5742" s="286">
        <v>44072.583333333336</v>
      </c>
      <c r="Q5742">
        <v>34.75033333333333</v>
      </c>
      <c r="S5742" s="286">
        <v>44664.666666666664</v>
      </c>
      <c r="T5742" s="461">
        <v>37.836959999999998</v>
      </c>
      <c r="V5742" s="286"/>
    </row>
    <row r="5743" spans="16:22" x14ac:dyDescent="0.2">
      <c r="P5743" s="286">
        <v>44072.625</v>
      </c>
      <c r="Q5743">
        <v>35.765166666666666</v>
      </c>
      <c r="S5743" s="286">
        <v>44664.708333333336</v>
      </c>
      <c r="T5743" s="461">
        <v>11.097709999999999</v>
      </c>
      <c r="V5743" s="286"/>
    </row>
    <row r="5744" spans="16:22" x14ac:dyDescent="0.2">
      <c r="P5744" s="286">
        <v>44072.666666666664</v>
      </c>
      <c r="Q5744">
        <v>29.843166666666669</v>
      </c>
      <c r="S5744" s="286">
        <v>44664.75</v>
      </c>
      <c r="T5744" s="461">
        <v>10.21055</v>
      </c>
      <c r="V5744" s="286"/>
    </row>
    <row r="5745" spans="16:22" x14ac:dyDescent="0.2">
      <c r="P5745" s="286">
        <v>44072.708333333336</v>
      </c>
      <c r="Q5745">
        <v>19.668166666666664</v>
      </c>
      <c r="S5745" s="286">
        <v>44664.791666666664</v>
      </c>
      <c r="T5745" s="461">
        <v>2.2512370000000002</v>
      </c>
      <c r="V5745" s="286"/>
    </row>
    <row r="5746" spans="16:22" x14ac:dyDescent="0.2">
      <c r="P5746" s="286">
        <v>44072.75</v>
      </c>
      <c r="Q5746">
        <v>13.544499999999999</v>
      </c>
      <c r="S5746" s="286">
        <v>44664.833333333336</v>
      </c>
      <c r="T5746" s="461">
        <v>10.54133</v>
      </c>
      <c r="V5746" s="286"/>
    </row>
    <row r="5747" spans="16:22" x14ac:dyDescent="0.2">
      <c r="P5747" s="286">
        <v>44072.791666666664</v>
      </c>
      <c r="Q5747">
        <v>15.467000000000004</v>
      </c>
      <c r="S5747" s="286">
        <v>44664.875</v>
      </c>
      <c r="T5747" s="461">
        <v>10.53632</v>
      </c>
      <c r="V5747" s="286"/>
    </row>
    <row r="5748" spans="16:22" x14ac:dyDescent="0.2">
      <c r="P5748" s="286">
        <v>44072.833333333336</v>
      </c>
      <c r="Q5748">
        <v>11.673333333333328</v>
      </c>
      <c r="S5748" s="286">
        <v>44664.916666666664</v>
      </c>
      <c r="T5748" s="461">
        <v>11.38303</v>
      </c>
      <c r="V5748" s="286"/>
    </row>
    <row r="5749" spans="16:22" x14ac:dyDescent="0.2">
      <c r="P5749" s="286">
        <v>44072.875</v>
      </c>
      <c r="Q5749">
        <v>12.836666666666668</v>
      </c>
      <c r="S5749" s="286">
        <v>44664.958333333336</v>
      </c>
      <c r="T5749" s="461">
        <v>13.441420000000001</v>
      </c>
      <c r="V5749" s="286"/>
    </row>
    <row r="5750" spans="16:22" x14ac:dyDescent="0.2">
      <c r="P5750" s="286">
        <v>44072.916666666664</v>
      </c>
      <c r="Q5750">
        <v>12.289666666666665</v>
      </c>
      <c r="S5750" s="286">
        <v>44665</v>
      </c>
      <c r="T5750" s="461">
        <v>13.06861</v>
      </c>
      <c r="V5750" s="286"/>
    </row>
    <row r="5751" spans="16:22" x14ac:dyDescent="0.2">
      <c r="P5751" s="286">
        <v>44072.958333333336</v>
      </c>
      <c r="Q5751">
        <v>9.3614999999999995</v>
      </c>
      <c r="S5751" s="286">
        <v>44665.041666666664</v>
      </c>
      <c r="T5751" s="461">
        <v>11.57917</v>
      </c>
      <c r="V5751" s="286"/>
    </row>
    <row r="5752" spans="16:22" x14ac:dyDescent="0.2">
      <c r="P5752" s="286">
        <v>44073</v>
      </c>
      <c r="Q5752">
        <v>10.077833333333334</v>
      </c>
      <c r="S5752" s="286">
        <v>44665.083333333336</v>
      </c>
      <c r="T5752" s="461">
        <v>9.8956330000000001</v>
      </c>
      <c r="V5752" s="286"/>
    </row>
    <row r="5753" spans="16:22" x14ac:dyDescent="0.2">
      <c r="P5753" s="286">
        <v>44073.041666666664</v>
      </c>
      <c r="Q5753">
        <v>11.099166666666664</v>
      </c>
      <c r="S5753" s="286">
        <v>44665.125</v>
      </c>
      <c r="T5753" s="461">
        <v>9.6821940000000009</v>
      </c>
      <c r="V5753" s="286"/>
    </row>
    <row r="5754" spans="16:22" x14ac:dyDescent="0.2">
      <c r="P5754" s="286">
        <v>44073.083333333336</v>
      </c>
      <c r="Q5754">
        <v>14.141999999999998</v>
      </c>
      <c r="S5754" s="286">
        <v>44665.166666666664</v>
      </c>
      <c r="T5754" s="461">
        <v>10.13538</v>
      </c>
      <c r="V5754" s="286"/>
    </row>
    <row r="5755" spans="16:22" x14ac:dyDescent="0.2">
      <c r="P5755" s="286">
        <v>44073.125</v>
      </c>
      <c r="Q5755">
        <v>650.85266666666712</v>
      </c>
      <c r="S5755" s="286">
        <v>44665.208333333336</v>
      </c>
      <c r="T5755" s="461">
        <v>9.7679500000000008</v>
      </c>
      <c r="V5755" s="286"/>
    </row>
    <row r="5756" spans="16:22" x14ac:dyDescent="0.2">
      <c r="P5756" s="286">
        <v>44073.166666666664</v>
      </c>
      <c r="Q5756">
        <v>29.552999999999994</v>
      </c>
      <c r="S5756" s="286">
        <v>44665.25</v>
      </c>
      <c r="T5756" s="461">
        <v>180.63489999999999</v>
      </c>
      <c r="V5756" s="286"/>
    </row>
    <row r="5757" spans="16:22" x14ac:dyDescent="0.2">
      <c r="P5757" s="286">
        <v>44073.208333333336</v>
      </c>
      <c r="Q5757">
        <v>17.968166666666665</v>
      </c>
      <c r="S5757" s="286">
        <v>44665.291666666664</v>
      </c>
      <c r="T5757" s="461">
        <v>10.774749999999999</v>
      </c>
      <c r="V5757" s="286"/>
    </row>
    <row r="5758" spans="16:22" x14ac:dyDescent="0.2">
      <c r="P5758" s="286">
        <v>44073.25</v>
      </c>
      <c r="Q5758">
        <v>17.689166666666672</v>
      </c>
      <c r="S5758" s="286">
        <v>44665.333333333336</v>
      </c>
      <c r="T5758" s="461">
        <v>6.4533269999999998</v>
      </c>
      <c r="V5758" s="286"/>
    </row>
    <row r="5759" spans="16:22" x14ac:dyDescent="0.2">
      <c r="P5759" s="286">
        <v>44073.291666666664</v>
      </c>
      <c r="Q5759">
        <v>16.458333333333336</v>
      </c>
      <c r="S5759" s="286">
        <v>44665.375</v>
      </c>
      <c r="T5759" s="461">
        <v>6.3417089999999998</v>
      </c>
      <c r="V5759" s="286"/>
    </row>
    <row r="5760" spans="16:22" x14ac:dyDescent="0.2">
      <c r="P5760" s="286">
        <v>44073.333333333336</v>
      </c>
      <c r="Q5760">
        <v>18.036666666666669</v>
      </c>
      <c r="S5760" s="286">
        <v>44665.416666666664</v>
      </c>
      <c r="T5760" s="461">
        <v>5.3767899999999997</v>
      </c>
      <c r="V5760" s="286"/>
    </row>
    <row r="5761" spans="16:22" x14ac:dyDescent="0.2">
      <c r="P5761" s="286">
        <v>44073.375</v>
      </c>
      <c r="Q5761">
        <v>17.7715</v>
      </c>
      <c r="S5761" s="286">
        <v>44665.458333333336</v>
      </c>
      <c r="T5761" s="461">
        <v>6.6128220000000004</v>
      </c>
      <c r="V5761" s="286"/>
    </row>
    <row r="5762" spans="16:22" x14ac:dyDescent="0.2">
      <c r="P5762" s="286">
        <v>44073.416666666664</v>
      </c>
      <c r="Q5762">
        <v>16.506304347826088</v>
      </c>
      <c r="S5762" s="286">
        <v>44665.5</v>
      </c>
      <c r="T5762" s="461">
        <v>4.3679589999999999</v>
      </c>
      <c r="V5762" s="286"/>
    </row>
    <row r="5763" spans="16:22" x14ac:dyDescent="0.2">
      <c r="P5763" s="286">
        <v>44074.277777777781</v>
      </c>
      <c r="Q5763">
        <v>0.23599999999999999</v>
      </c>
      <c r="S5763" s="286">
        <v>44665.541666666664</v>
      </c>
      <c r="T5763" s="461">
        <v>3.8727800000000001</v>
      </c>
      <c r="V5763" s="286"/>
    </row>
    <row r="5764" spans="16:22" x14ac:dyDescent="0.2">
      <c r="P5764" s="286">
        <v>44074.291666666664</v>
      </c>
      <c r="Q5764">
        <v>10.708499999999999</v>
      </c>
      <c r="S5764" s="286">
        <v>44665.583333333336</v>
      </c>
      <c r="T5764" s="461">
        <v>7.3384809999999998</v>
      </c>
      <c r="V5764" s="286"/>
    </row>
    <row r="5765" spans="16:22" x14ac:dyDescent="0.2">
      <c r="P5765" s="286">
        <v>44074.333333333336</v>
      </c>
      <c r="Q5765">
        <v>12.074666666666666</v>
      </c>
      <c r="S5765" s="286">
        <v>44665.625</v>
      </c>
      <c r="T5765" s="461">
        <v>5.4920799999999996</v>
      </c>
      <c r="V5765" s="286"/>
    </row>
    <row r="5766" spans="16:22" x14ac:dyDescent="0.2">
      <c r="P5766" s="286">
        <v>44074.375</v>
      </c>
      <c r="Q5766">
        <v>356.64916666666647</v>
      </c>
      <c r="S5766" s="286">
        <v>44665.666666666664</v>
      </c>
      <c r="T5766" s="461">
        <v>5.947692</v>
      </c>
      <c r="V5766" s="286"/>
    </row>
    <row r="5767" spans="16:22" x14ac:dyDescent="0.2">
      <c r="P5767" s="286">
        <v>44074.416666666664</v>
      </c>
      <c r="Q5767">
        <v>162.31916666666669</v>
      </c>
      <c r="S5767" s="286">
        <v>44665.708333333336</v>
      </c>
      <c r="T5767" s="461">
        <v>0</v>
      </c>
      <c r="V5767" s="286"/>
    </row>
    <row r="5768" spans="16:22" x14ac:dyDescent="0.2">
      <c r="P5768" s="286">
        <v>44074.458333333336</v>
      </c>
      <c r="Q5768">
        <v>103.87916666666665</v>
      </c>
      <c r="S5768" s="286">
        <v>44665.75</v>
      </c>
      <c r="T5768" s="461">
        <v>3.9788770000000002</v>
      </c>
      <c r="V5768" s="286"/>
    </row>
    <row r="5769" spans="16:22" x14ac:dyDescent="0.2">
      <c r="P5769" s="286">
        <v>44074.5</v>
      </c>
      <c r="Q5769">
        <v>62.565333333333342</v>
      </c>
      <c r="S5769" s="286">
        <v>44665.791666666664</v>
      </c>
      <c r="T5769" s="461">
        <v>4.6028500000000001</v>
      </c>
      <c r="V5769" s="286"/>
    </row>
    <row r="5770" spans="16:22" x14ac:dyDescent="0.2">
      <c r="P5770" s="286">
        <v>44074.541666666664</v>
      </c>
      <c r="Q5770">
        <v>29.0015</v>
      </c>
      <c r="S5770" s="286">
        <v>44665.833333333336</v>
      </c>
      <c r="T5770" s="461">
        <v>4.3202530000000001</v>
      </c>
      <c r="V5770" s="286"/>
    </row>
    <row r="5771" spans="16:22" x14ac:dyDescent="0.2">
      <c r="P5771" s="286">
        <v>44074.583333333336</v>
      </c>
      <c r="Q5771">
        <v>67.526363636363641</v>
      </c>
      <c r="S5771" s="286">
        <v>44665.875</v>
      </c>
      <c r="T5771" s="461">
        <v>4.3333519999999996</v>
      </c>
      <c r="V5771" s="286"/>
    </row>
    <row r="5772" spans="16:22" x14ac:dyDescent="0.2">
      <c r="S5772" s="286">
        <v>44665.916666666664</v>
      </c>
      <c r="T5772" s="461">
        <v>4.3635440000000001</v>
      </c>
      <c r="V5772" s="286"/>
    </row>
    <row r="5773" spans="16:22" x14ac:dyDescent="0.2">
      <c r="S5773" s="286">
        <v>44665.958333333336</v>
      </c>
      <c r="T5773" s="461">
        <v>4.2944000000000004</v>
      </c>
      <c r="V5773" s="286"/>
    </row>
    <row r="5774" spans="16:22" x14ac:dyDescent="0.2">
      <c r="S5774" s="286">
        <v>44666</v>
      </c>
      <c r="T5774" s="461">
        <v>3.7999299999999998</v>
      </c>
      <c r="V5774" s="286"/>
    </row>
    <row r="5775" spans="16:22" x14ac:dyDescent="0.2">
      <c r="S5775" s="286">
        <v>44666.041666666664</v>
      </c>
      <c r="T5775" s="461">
        <v>4.4093260000000001</v>
      </c>
      <c r="V5775" s="286"/>
    </row>
    <row r="5776" spans="16:22" x14ac:dyDescent="0.2">
      <c r="S5776" s="286">
        <v>44666.083333333336</v>
      </c>
      <c r="T5776" s="461">
        <v>4.3094609999999998</v>
      </c>
      <c r="V5776" s="286"/>
    </row>
    <row r="5777" spans="19:22" x14ac:dyDescent="0.2">
      <c r="S5777" s="286">
        <v>44666.125</v>
      </c>
      <c r="T5777" s="461">
        <v>5.2790429999999997</v>
      </c>
      <c r="V5777" s="286"/>
    </row>
    <row r="5778" spans="19:22" x14ac:dyDescent="0.2">
      <c r="S5778" s="286">
        <v>44666.166666666664</v>
      </c>
      <c r="T5778" s="461">
        <v>2.6866509999999999</v>
      </c>
      <c r="V5778" s="286"/>
    </row>
    <row r="5779" spans="19:22" x14ac:dyDescent="0.2">
      <c r="S5779" s="286">
        <v>44666.208333333336</v>
      </c>
      <c r="T5779" s="461">
        <v>4.0261849999999999</v>
      </c>
      <c r="V5779" s="286"/>
    </row>
    <row r="5780" spans="19:22" x14ac:dyDescent="0.2">
      <c r="S5780" s="286">
        <v>44666.25</v>
      </c>
      <c r="T5780" s="461">
        <v>4.1721510000000004</v>
      </c>
      <c r="V5780" s="286"/>
    </row>
    <row r="5781" spans="19:22" x14ac:dyDescent="0.2">
      <c r="S5781" s="286">
        <v>44666.291666666664</v>
      </c>
      <c r="T5781" s="461">
        <v>3.088317</v>
      </c>
      <c r="V5781" s="286"/>
    </row>
    <row r="5782" spans="19:22" x14ac:dyDescent="0.2">
      <c r="S5782" s="286">
        <v>44666.333333333336</v>
      </c>
      <c r="T5782" s="461">
        <v>4.1392230000000003</v>
      </c>
      <c r="V5782" s="286"/>
    </row>
    <row r="5783" spans="19:22" x14ac:dyDescent="0.2">
      <c r="S5783" s="286">
        <v>44666.375</v>
      </c>
      <c r="T5783" s="461">
        <v>2.1656049999999998</v>
      </c>
      <c r="V5783" s="286"/>
    </row>
    <row r="5784" spans="19:22" x14ac:dyDescent="0.2">
      <c r="S5784" s="286">
        <v>44666.416666666664</v>
      </c>
      <c r="T5784" s="461">
        <v>3.9902869999999999</v>
      </c>
      <c r="V5784" s="286"/>
    </row>
    <row r="5785" spans="19:22" x14ac:dyDescent="0.2">
      <c r="S5785" s="286">
        <v>44666.458333333336</v>
      </c>
      <c r="T5785" s="461">
        <v>3.2856610000000002</v>
      </c>
      <c r="V5785" s="286"/>
    </row>
    <row r="5786" spans="19:22" x14ac:dyDescent="0.2">
      <c r="S5786" s="286">
        <v>44666.5</v>
      </c>
      <c r="T5786" s="461">
        <v>3.9155000000000002</v>
      </c>
      <c r="V5786" s="286"/>
    </row>
    <row r="5787" spans="19:22" x14ac:dyDescent="0.2">
      <c r="S5787" s="286">
        <v>44666.541666666664</v>
      </c>
      <c r="T5787" s="461">
        <v>4.0603579999999999</v>
      </c>
      <c r="V5787" s="286"/>
    </row>
    <row r="5788" spans="19:22" x14ac:dyDescent="0.2">
      <c r="S5788" s="286">
        <v>44666.583333333336</v>
      </c>
      <c r="T5788" s="461">
        <v>4.1625329999999998</v>
      </c>
      <c r="V5788" s="286"/>
    </row>
    <row r="5789" spans="19:22" x14ac:dyDescent="0.2">
      <c r="S5789" s="286">
        <v>44666.625</v>
      </c>
      <c r="T5789" s="461">
        <v>4.4372619999999996</v>
      </c>
      <c r="V5789" s="286"/>
    </row>
    <row r="5790" spans="19:22" x14ac:dyDescent="0.2">
      <c r="S5790" s="286">
        <v>44666.666666666664</v>
      </c>
      <c r="T5790" s="461">
        <v>4.4253640000000001</v>
      </c>
      <c r="V5790" s="286"/>
    </row>
    <row r="5791" spans="19:22" x14ac:dyDescent="0.2">
      <c r="S5791" s="286">
        <v>44666.708333333336</v>
      </c>
      <c r="T5791" s="461">
        <v>4.2933490000000001</v>
      </c>
      <c r="V5791" s="286"/>
    </row>
    <row r="5792" spans="19:22" x14ac:dyDescent="0.2">
      <c r="S5792" s="286">
        <v>44666.75</v>
      </c>
      <c r="T5792" s="461">
        <v>4.1668289999999999</v>
      </c>
      <c r="V5792" s="286"/>
    </row>
    <row r="5793" spans="19:22" x14ac:dyDescent="0.2">
      <c r="S5793" s="286">
        <v>44666.791666666664</v>
      </c>
      <c r="T5793" s="461">
        <v>1.1860839999999999</v>
      </c>
      <c r="V5793" s="286"/>
    </row>
    <row r="5794" spans="19:22" x14ac:dyDescent="0.2">
      <c r="S5794" s="286">
        <v>44666.833333333336</v>
      </c>
      <c r="T5794" s="461">
        <v>4.0964830000000001</v>
      </c>
      <c r="V5794" s="286"/>
    </row>
    <row r="5795" spans="19:22" x14ac:dyDescent="0.2">
      <c r="S5795" s="286">
        <v>44666.875</v>
      </c>
      <c r="T5795" s="461">
        <v>3.5193400000000001</v>
      </c>
      <c r="V5795" s="286"/>
    </row>
    <row r="5796" spans="19:22" x14ac:dyDescent="0.2">
      <c r="S5796" s="286">
        <v>44666.916666666664</v>
      </c>
      <c r="T5796" s="461">
        <v>2.9534410000000002</v>
      </c>
      <c r="V5796" s="286"/>
    </row>
    <row r="5797" spans="19:22" x14ac:dyDescent="0.2">
      <c r="S5797" s="286">
        <v>44666.958333333336</v>
      </c>
      <c r="T5797" s="461">
        <v>13.4224</v>
      </c>
      <c r="V5797" s="286"/>
    </row>
    <row r="5798" spans="19:22" x14ac:dyDescent="0.2">
      <c r="S5798" s="286">
        <v>44667</v>
      </c>
      <c r="T5798" s="461">
        <v>3.083898</v>
      </c>
      <c r="V5798" s="286"/>
    </row>
    <row r="5799" spans="19:22" x14ac:dyDescent="0.2">
      <c r="S5799" s="286">
        <v>44667.041666666664</v>
      </c>
      <c r="T5799" s="461">
        <v>3.5348030000000001</v>
      </c>
      <c r="V5799" s="286"/>
    </row>
    <row r="5800" spans="19:22" x14ac:dyDescent="0.2">
      <c r="S5800" s="286">
        <v>44667.083333333336</v>
      </c>
      <c r="T5800" s="461">
        <v>3.5426639999999998</v>
      </c>
      <c r="V5800" s="286"/>
    </row>
    <row r="5801" spans="19:22" x14ac:dyDescent="0.2">
      <c r="S5801" s="286">
        <v>44667.125</v>
      </c>
      <c r="T5801" s="461">
        <v>4.5225059999999999</v>
      </c>
      <c r="V5801" s="286"/>
    </row>
    <row r="5802" spans="19:22" x14ac:dyDescent="0.2">
      <c r="S5802" s="286">
        <v>44667.166666666664</v>
      </c>
      <c r="T5802" s="461">
        <v>0</v>
      </c>
      <c r="V5802" s="286"/>
    </row>
    <row r="5803" spans="19:22" x14ac:dyDescent="0.2">
      <c r="S5803" s="286">
        <v>44667.208333333336</v>
      </c>
      <c r="T5803" s="461">
        <v>11.057320000000001</v>
      </c>
      <c r="V5803" s="286"/>
    </row>
    <row r="5804" spans="19:22" x14ac:dyDescent="0.2">
      <c r="S5804" s="286">
        <v>44667.25</v>
      </c>
      <c r="T5804" s="461">
        <v>3.6253820000000001</v>
      </c>
      <c r="V5804" s="286"/>
    </row>
    <row r="5805" spans="19:22" x14ac:dyDescent="0.2">
      <c r="S5805" s="286">
        <v>44667.291666666664</v>
      </c>
      <c r="T5805" s="461">
        <v>3.7510889999999999</v>
      </c>
      <c r="V5805" s="286"/>
    </row>
    <row r="5806" spans="19:22" x14ac:dyDescent="0.2">
      <c r="S5806" s="286">
        <v>44667.333333333336</v>
      </c>
      <c r="T5806" s="461">
        <v>3.513347</v>
      </c>
      <c r="V5806" s="286"/>
    </row>
    <row r="5807" spans="19:22" x14ac:dyDescent="0.2">
      <c r="S5807" s="286">
        <v>44667.375</v>
      </c>
      <c r="T5807" s="461">
        <v>3.812856</v>
      </c>
      <c r="V5807" s="286"/>
    </row>
    <row r="5808" spans="19:22" x14ac:dyDescent="0.2">
      <c r="S5808" s="286">
        <v>44667.416666666664</v>
      </c>
      <c r="T5808" s="461">
        <v>4.0725910000000001</v>
      </c>
      <c r="V5808" s="286"/>
    </row>
    <row r="5809" spans="19:22" x14ac:dyDescent="0.2">
      <c r="S5809" s="286">
        <v>44667.458333333336</v>
      </c>
      <c r="T5809" s="461">
        <v>3.987406</v>
      </c>
      <c r="V5809" s="286"/>
    </row>
    <row r="5810" spans="19:22" x14ac:dyDescent="0.2">
      <c r="S5810" s="286">
        <v>44667.5</v>
      </c>
      <c r="T5810" s="461">
        <v>4.0617489999999998</v>
      </c>
      <c r="V5810" s="286"/>
    </row>
    <row r="5811" spans="19:22" x14ac:dyDescent="0.2">
      <c r="S5811" s="286">
        <v>44667.541666666664</v>
      </c>
      <c r="T5811" s="461">
        <v>4.0641610000000004</v>
      </c>
      <c r="V5811" s="286"/>
    </row>
    <row r="5812" spans="19:22" x14ac:dyDescent="0.2">
      <c r="S5812" s="286">
        <v>44667.583333333336</v>
      </c>
      <c r="T5812" s="461">
        <v>2.8404769999999999</v>
      </c>
      <c r="V5812" s="286"/>
    </row>
    <row r="5813" spans="19:22" x14ac:dyDescent="0.2">
      <c r="S5813" s="286">
        <v>44667.625</v>
      </c>
      <c r="T5813" s="461">
        <v>11.894410000000001</v>
      </c>
      <c r="V5813" s="286"/>
    </row>
    <row r="5814" spans="19:22" x14ac:dyDescent="0.2">
      <c r="S5814" s="286">
        <v>44667.666666666664</v>
      </c>
      <c r="T5814" s="461">
        <v>3.3449040000000001</v>
      </c>
      <c r="V5814" s="286"/>
    </row>
    <row r="5815" spans="19:22" x14ac:dyDescent="0.2">
      <c r="S5815" s="286">
        <v>44667.708333333336</v>
      </c>
      <c r="T5815" s="461">
        <v>4.2998649999999996</v>
      </c>
      <c r="V5815" s="286"/>
    </row>
    <row r="5816" spans="19:22" x14ac:dyDescent="0.2">
      <c r="S5816" s="286">
        <v>44667.75</v>
      </c>
      <c r="T5816" s="461">
        <v>4.1021979999999996</v>
      </c>
      <c r="V5816" s="286"/>
    </row>
    <row r="5817" spans="19:22" x14ac:dyDescent="0.2">
      <c r="S5817" s="286">
        <v>44667.791666666664</v>
      </c>
      <c r="T5817" s="461">
        <v>3.4255629999999999</v>
      </c>
      <c r="V5817" s="286"/>
    </row>
    <row r="5818" spans="19:22" x14ac:dyDescent="0.2">
      <c r="S5818" s="286">
        <v>44667.833333333336</v>
      </c>
      <c r="T5818" s="461">
        <v>2.8976799999999998</v>
      </c>
      <c r="V5818" s="286"/>
    </row>
    <row r="5819" spans="19:22" x14ac:dyDescent="0.2">
      <c r="S5819" s="286">
        <v>44667.875</v>
      </c>
      <c r="T5819" s="461">
        <v>3.1223860000000001</v>
      </c>
      <c r="V5819" s="286"/>
    </row>
    <row r="5820" spans="19:22" x14ac:dyDescent="0.2">
      <c r="S5820" s="286">
        <v>44667.916666666664</v>
      </c>
      <c r="T5820" s="461">
        <v>2.9541900000000001</v>
      </c>
      <c r="V5820" s="286"/>
    </row>
    <row r="5821" spans="19:22" x14ac:dyDescent="0.2">
      <c r="S5821" s="286">
        <v>44667.958333333336</v>
      </c>
      <c r="T5821" s="461">
        <v>13.611660000000001</v>
      </c>
      <c r="V5821" s="286"/>
    </row>
    <row r="5822" spans="19:22" x14ac:dyDescent="0.2">
      <c r="S5822" s="286">
        <v>44668</v>
      </c>
      <c r="T5822" s="461">
        <v>2.7466599999999999</v>
      </c>
      <c r="V5822" s="286"/>
    </row>
    <row r="5823" spans="19:22" x14ac:dyDescent="0.2">
      <c r="S5823" s="286">
        <v>44668.041666666664</v>
      </c>
      <c r="T5823" s="461">
        <v>3.5894680000000001</v>
      </c>
      <c r="V5823" s="286"/>
    </row>
    <row r="5824" spans="19:22" x14ac:dyDescent="0.2">
      <c r="S5824" s="286">
        <v>44668.083333333336</v>
      </c>
      <c r="T5824" s="461">
        <v>3.6365690000000002</v>
      </c>
      <c r="V5824" s="286"/>
    </row>
    <row r="5825" spans="19:22" x14ac:dyDescent="0.2">
      <c r="S5825" s="286">
        <v>44668.125</v>
      </c>
      <c r="T5825" s="461">
        <v>3.3086959999999999</v>
      </c>
      <c r="V5825" s="286"/>
    </row>
    <row r="5826" spans="19:22" x14ac:dyDescent="0.2">
      <c r="S5826" s="286">
        <v>44668.166666666664</v>
      </c>
      <c r="T5826" s="461">
        <v>3.2368109999999999</v>
      </c>
      <c r="V5826" s="286"/>
    </row>
    <row r="5827" spans="19:22" x14ac:dyDescent="0.2">
      <c r="S5827" s="286">
        <v>44668.208333333336</v>
      </c>
      <c r="T5827" s="461">
        <v>3.355934</v>
      </c>
      <c r="V5827" s="286"/>
    </row>
    <row r="5828" spans="19:22" x14ac:dyDescent="0.2">
      <c r="S5828" s="286">
        <v>44668.25</v>
      </c>
      <c r="T5828" s="461">
        <v>3.21875</v>
      </c>
      <c r="V5828" s="286"/>
    </row>
    <row r="5829" spans="19:22" x14ac:dyDescent="0.2">
      <c r="S5829" s="286">
        <v>44668.291666666664</v>
      </c>
      <c r="T5829" s="461">
        <v>3.481115</v>
      </c>
      <c r="V5829" s="286"/>
    </row>
    <row r="5830" spans="19:22" x14ac:dyDescent="0.2">
      <c r="S5830" s="286">
        <v>44668.333333333336</v>
      </c>
      <c r="T5830" s="461">
        <v>3.599529</v>
      </c>
      <c r="V5830" s="286"/>
    </row>
    <row r="5831" spans="19:22" x14ac:dyDescent="0.2">
      <c r="S5831" s="286">
        <v>44668.375</v>
      </c>
      <c r="T5831" s="461">
        <v>4.6480899999999998</v>
      </c>
      <c r="V5831" s="286"/>
    </row>
    <row r="5832" spans="19:22" x14ac:dyDescent="0.2">
      <c r="S5832" s="286">
        <v>44668.416666666664</v>
      </c>
      <c r="T5832" s="461">
        <v>3.3163619999999998</v>
      </c>
      <c r="V5832" s="286"/>
    </row>
    <row r="5833" spans="19:22" x14ac:dyDescent="0.2">
      <c r="S5833" s="286">
        <v>44668.458333333336</v>
      </c>
      <c r="T5833" s="461">
        <v>2.3330549999999999</v>
      </c>
      <c r="V5833" s="286"/>
    </row>
    <row r="5834" spans="19:22" x14ac:dyDescent="0.2">
      <c r="S5834" s="286">
        <v>44668.5</v>
      </c>
      <c r="T5834" s="461">
        <v>2.1675970000000002</v>
      </c>
      <c r="V5834" s="286"/>
    </row>
    <row r="5835" spans="19:22" x14ac:dyDescent="0.2">
      <c r="S5835" s="286">
        <v>44668.541666666664</v>
      </c>
      <c r="T5835" s="461">
        <v>2.8318430000000001</v>
      </c>
      <c r="V5835" s="286"/>
    </row>
    <row r="5836" spans="19:22" x14ac:dyDescent="0.2">
      <c r="S5836" s="286">
        <v>44668.583333333336</v>
      </c>
      <c r="T5836" s="461">
        <v>0.29217729999999997</v>
      </c>
      <c r="V5836" s="286"/>
    </row>
    <row r="5837" spans="19:22" x14ac:dyDescent="0.2">
      <c r="S5837" s="286">
        <v>44668.625</v>
      </c>
      <c r="T5837" s="461">
        <v>4.7442089999999997</v>
      </c>
      <c r="V5837" s="286"/>
    </row>
    <row r="5838" spans="19:22" x14ac:dyDescent="0.2">
      <c r="S5838" s="286">
        <v>44668.666666666664</v>
      </c>
      <c r="T5838" s="461">
        <v>4.7794040000000004</v>
      </c>
      <c r="V5838" s="286"/>
    </row>
    <row r="5839" spans="19:22" x14ac:dyDescent="0.2">
      <c r="S5839" s="286">
        <v>44668.708333333336</v>
      </c>
      <c r="T5839" s="461">
        <v>4.2879820000000004</v>
      </c>
      <c r="V5839" s="286"/>
    </row>
    <row r="5840" spans="19:22" x14ac:dyDescent="0.2">
      <c r="S5840" s="286">
        <v>44668.75</v>
      </c>
      <c r="T5840" s="461">
        <v>3.6402920000000001</v>
      </c>
      <c r="V5840" s="286"/>
    </row>
    <row r="5841" spans="19:22" x14ac:dyDescent="0.2">
      <c r="S5841" s="286">
        <v>44668.791666666664</v>
      </c>
      <c r="T5841" s="461">
        <v>3.5919539999999999</v>
      </c>
      <c r="V5841" s="286"/>
    </row>
    <row r="5842" spans="19:22" x14ac:dyDescent="0.2">
      <c r="S5842" s="286">
        <v>44668.833333333336</v>
      </c>
      <c r="T5842" s="461">
        <v>3.9992480000000001</v>
      </c>
      <c r="V5842" s="286"/>
    </row>
    <row r="5843" spans="19:22" x14ac:dyDescent="0.2">
      <c r="S5843" s="286">
        <v>44668.875</v>
      </c>
      <c r="T5843" s="461">
        <v>3.4610120000000002</v>
      </c>
      <c r="V5843" s="286"/>
    </row>
    <row r="5844" spans="19:22" x14ac:dyDescent="0.2">
      <c r="S5844" s="286">
        <v>44668.916666666664</v>
      </c>
      <c r="T5844" s="461">
        <v>3.416509</v>
      </c>
      <c r="V5844" s="286"/>
    </row>
    <row r="5845" spans="19:22" x14ac:dyDescent="0.2">
      <c r="S5845" s="286">
        <v>44668.958333333336</v>
      </c>
      <c r="T5845" s="461">
        <v>3.4814769999999999</v>
      </c>
      <c r="V5845" s="286"/>
    </row>
    <row r="5846" spans="19:22" x14ac:dyDescent="0.2">
      <c r="S5846" s="286">
        <v>44669</v>
      </c>
      <c r="T5846" s="461">
        <v>2.8332820000000001</v>
      </c>
      <c r="V5846" s="286"/>
    </row>
    <row r="5847" spans="19:22" x14ac:dyDescent="0.2">
      <c r="S5847" s="286">
        <v>44669.041666666664</v>
      </c>
      <c r="T5847" s="461">
        <v>2.9399109999999999</v>
      </c>
      <c r="V5847" s="286"/>
    </row>
    <row r="5848" spans="19:22" x14ac:dyDescent="0.2">
      <c r="S5848" s="286">
        <v>44669.083333333336</v>
      </c>
      <c r="T5848" s="461">
        <v>2.0007239999999999</v>
      </c>
      <c r="V5848" s="286"/>
    </row>
    <row r="5849" spans="19:22" x14ac:dyDescent="0.2">
      <c r="S5849" s="286">
        <v>44669.125</v>
      </c>
      <c r="T5849" s="461">
        <v>3.3308260000000001</v>
      </c>
      <c r="V5849" s="286"/>
    </row>
    <row r="5850" spans="19:22" x14ac:dyDescent="0.2">
      <c r="S5850" s="286">
        <v>44669.166666666664</v>
      </c>
      <c r="T5850" s="461">
        <v>4.841011</v>
      </c>
      <c r="V5850" s="286"/>
    </row>
    <row r="5851" spans="19:22" x14ac:dyDescent="0.2">
      <c r="S5851" s="286">
        <v>44669.208333333336</v>
      </c>
      <c r="T5851" s="461">
        <v>2.4827119999999998</v>
      </c>
      <c r="V5851" s="286"/>
    </row>
    <row r="5852" spans="19:22" x14ac:dyDescent="0.2">
      <c r="S5852" s="286">
        <v>44669.25</v>
      </c>
      <c r="T5852" s="461">
        <v>2.4105439999999998</v>
      </c>
      <c r="V5852" s="286"/>
    </row>
    <row r="5853" spans="19:22" x14ac:dyDescent="0.2">
      <c r="S5853" s="286">
        <v>44669.291666666664</v>
      </c>
      <c r="T5853" s="461">
        <v>2.3326500000000001</v>
      </c>
      <c r="V5853" s="286"/>
    </row>
    <row r="5854" spans="19:22" x14ac:dyDescent="0.2">
      <c r="S5854" s="286">
        <v>44669.333333333336</v>
      </c>
      <c r="T5854" s="461">
        <v>2.6868560000000001</v>
      </c>
      <c r="V5854" s="286"/>
    </row>
    <row r="5855" spans="19:22" x14ac:dyDescent="0.2">
      <c r="S5855" s="286">
        <v>44669.375</v>
      </c>
      <c r="T5855" s="461">
        <v>3.9293480000000001</v>
      </c>
      <c r="V5855" s="286"/>
    </row>
    <row r="5856" spans="19:22" x14ac:dyDescent="0.2">
      <c r="S5856" s="286">
        <v>44669.416666666664</v>
      </c>
      <c r="T5856" s="461">
        <v>4.0516810000000003</v>
      </c>
      <c r="V5856" s="286"/>
    </row>
    <row r="5857" spans="19:22" x14ac:dyDescent="0.2">
      <c r="S5857" s="286">
        <v>44669.458333333336</v>
      </c>
      <c r="T5857" s="461">
        <v>2.6655869999999999</v>
      </c>
      <c r="V5857" s="286"/>
    </row>
    <row r="5858" spans="19:22" x14ac:dyDescent="0.2">
      <c r="S5858" s="286">
        <v>44669.5</v>
      </c>
      <c r="T5858" s="461">
        <v>2.405348</v>
      </c>
      <c r="V5858" s="286"/>
    </row>
    <row r="5859" spans="19:22" x14ac:dyDescent="0.2">
      <c r="S5859" s="286">
        <v>44669.541666666664</v>
      </c>
      <c r="T5859" s="461">
        <v>1.943147</v>
      </c>
      <c r="V5859" s="286"/>
    </row>
    <row r="5860" spans="19:22" x14ac:dyDescent="0.2">
      <c r="S5860" s="286">
        <v>44669.583333333336</v>
      </c>
      <c r="T5860" s="461">
        <v>3.1990029999999998</v>
      </c>
      <c r="V5860" s="286"/>
    </row>
    <row r="5861" spans="19:22" x14ac:dyDescent="0.2">
      <c r="S5861" s="286">
        <v>44669.625</v>
      </c>
      <c r="T5861" s="461">
        <v>3.2407409999999999</v>
      </c>
      <c r="V5861" s="286"/>
    </row>
    <row r="5862" spans="19:22" x14ac:dyDescent="0.2">
      <c r="S5862" s="286">
        <v>44669.666666666664</v>
      </c>
      <c r="T5862" s="461">
        <v>3.1638899999999999</v>
      </c>
      <c r="V5862" s="286"/>
    </row>
    <row r="5863" spans="19:22" x14ac:dyDescent="0.2">
      <c r="S5863" s="286">
        <v>44669.708333333336</v>
      </c>
      <c r="T5863" s="461">
        <v>3.2013289999999999</v>
      </c>
      <c r="V5863" s="286"/>
    </row>
    <row r="5864" spans="19:22" x14ac:dyDescent="0.2">
      <c r="S5864" s="286">
        <v>44669.75</v>
      </c>
      <c r="T5864" s="461">
        <v>3.1184240000000001</v>
      </c>
      <c r="V5864" s="286"/>
    </row>
    <row r="5865" spans="19:22" x14ac:dyDescent="0.2">
      <c r="S5865" s="286">
        <v>44669.791666666664</v>
      </c>
      <c r="T5865" s="461">
        <v>3.1320450000000002</v>
      </c>
      <c r="V5865" s="286"/>
    </row>
    <row r="5866" spans="19:22" x14ac:dyDescent="0.2">
      <c r="S5866" s="286">
        <v>44669.833333333336</v>
      </c>
      <c r="T5866" s="461">
        <v>3.0626579999999999</v>
      </c>
      <c r="V5866" s="286"/>
    </row>
    <row r="5867" spans="19:22" x14ac:dyDescent="0.2">
      <c r="S5867" s="286">
        <v>44669.875</v>
      </c>
      <c r="T5867" s="461">
        <v>9.1543089999999996</v>
      </c>
      <c r="V5867" s="286"/>
    </row>
    <row r="5868" spans="19:22" x14ac:dyDescent="0.2">
      <c r="S5868" s="286">
        <v>44669.916666666664</v>
      </c>
      <c r="T5868" s="461">
        <v>3.7228089999999998</v>
      </c>
      <c r="V5868" s="286"/>
    </row>
    <row r="5869" spans="19:22" x14ac:dyDescent="0.2">
      <c r="S5869" s="286">
        <v>44669.958333333336</v>
      </c>
      <c r="T5869" s="461">
        <v>3.0579239999999999</v>
      </c>
      <c r="V5869" s="286"/>
    </row>
    <row r="5870" spans="19:22" x14ac:dyDescent="0.2">
      <c r="S5870" s="286">
        <v>44670</v>
      </c>
      <c r="T5870" s="461">
        <v>3.2248250000000001</v>
      </c>
      <c r="V5870" s="286"/>
    </row>
    <row r="5871" spans="19:22" x14ac:dyDescent="0.2">
      <c r="S5871" s="286">
        <v>44670.041666666664</v>
      </c>
      <c r="T5871" s="461">
        <v>2.993465</v>
      </c>
      <c r="V5871" s="286"/>
    </row>
    <row r="5872" spans="19:22" x14ac:dyDescent="0.2">
      <c r="S5872" s="286">
        <v>44670.083333333336</v>
      </c>
      <c r="T5872" s="461">
        <v>8.1285629999999998</v>
      </c>
      <c r="V5872" s="286"/>
    </row>
    <row r="5873" spans="19:22" x14ac:dyDescent="0.2">
      <c r="S5873" s="286">
        <v>44670.125</v>
      </c>
      <c r="T5873" s="461">
        <v>1.2211369999999999</v>
      </c>
      <c r="V5873" s="286"/>
    </row>
    <row r="5874" spans="19:22" x14ac:dyDescent="0.2">
      <c r="S5874" s="286">
        <v>44670.166666666664</v>
      </c>
      <c r="T5874" s="461">
        <v>2.974173</v>
      </c>
      <c r="V5874" s="286"/>
    </row>
    <row r="5875" spans="19:22" x14ac:dyDescent="0.2">
      <c r="S5875" s="286">
        <v>44670.208333333336</v>
      </c>
      <c r="T5875" s="461">
        <v>3.0566529999999998</v>
      </c>
      <c r="V5875" s="286"/>
    </row>
    <row r="5876" spans="19:22" x14ac:dyDescent="0.2">
      <c r="S5876" s="286">
        <v>44670.25</v>
      </c>
      <c r="T5876" s="461">
        <v>3.3234669999999999</v>
      </c>
      <c r="V5876" s="286"/>
    </row>
    <row r="5877" spans="19:22" x14ac:dyDescent="0.2">
      <c r="S5877" s="286">
        <v>44670.291666666664</v>
      </c>
      <c r="T5877" s="461">
        <v>2.8979249999999999</v>
      </c>
      <c r="V5877" s="286"/>
    </row>
    <row r="5878" spans="19:22" x14ac:dyDescent="0.2">
      <c r="S5878" s="286">
        <v>44670.333333333336</v>
      </c>
      <c r="T5878" s="461">
        <v>2.8798940000000002</v>
      </c>
      <c r="V5878" s="286"/>
    </row>
    <row r="5879" spans="19:22" x14ac:dyDescent="0.2">
      <c r="S5879" s="286">
        <v>44670.375</v>
      </c>
      <c r="T5879" s="461">
        <v>2.8502670000000001</v>
      </c>
      <c r="V5879" s="286"/>
    </row>
    <row r="5880" spans="19:22" x14ac:dyDescent="0.2">
      <c r="S5880" s="286">
        <v>44670.416666666664</v>
      </c>
      <c r="T5880" s="461">
        <v>3.3951920000000002</v>
      </c>
      <c r="V5880" s="286"/>
    </row>
    <row r="5881" spans="19:22" x14ac:dyDescent="0.2">
      <c r="S5881" s="286">
        <v>44670.458333333336</v>
      </c>
      <c r="T5881" s="461">
        <v>3.092301</v>
      </c>
      <c r="V5881" s="286"/>
    </row>
    <row r="5882" spans="19:22" x14ac:dyDescent="0.2">
      <c r="S5882" s="286">
        <v>44670.5</v>
      </c>
      <c r="T5882" s="461">
        <v>3.1207099999999999</v>
      </c>
      <c r="V5882" s="286"/>
    </row>
    <row r="5883" spans="19:22" x14ac:dyDescent="0.2">
      <c r="S5883" s="286">
        <v>44670.541666666664</v>
      </c>
      <c r="T5883" s="461">
        <v>3.200612</v>
      </c>
      <c r="V5883" s="286"/>
    </row>
    <row r="5884" spans="19:22" x14ac:dyDescent="0.2">
      <c r="S5884" s="286">
        <v>44670.583333333336</v>
      </c>
      <c r="T5884" s="461">
        <v>3.1386080000000001</v>
      </c>
      <c r="V5884" s="286"/>
    </row>
    <row r="5885" spans="19:22" x14ac:dyDescent="0.2">
      <c r="S5885" s="286">
        <v>44670.625</v>
      </c>
      <c r="T5885" s="461">
        <v>3.0432419999999998</v>
      </c>
      <c r="V5885" s="286"/>
    </row>
    <row r="5886" spans="19:22" x14ac:dyDescent="0.2">
      <c r="S5886" s="286">
        <v>44670.666666666664</v>
      </c>
      <c r="T5886" s="461">
        <v>3.2397930000000001</v>
      </c>
      <c r="V5886" s="286"/>
    </row>
    <row r="5887" spans="19:22" x14ac:dyDescent="0.2">
      <c r="S5887" s="286">
        <v>44670.708333333336</v>
      </c>
      <c r="T5887" s="461">
        <v>2.936226</v>
      </c>
      <c r="V5887" s="286"/>
    </row>
    <row r="5888" spans="19:22" x14ac:dyDescent="0.2">
      <c r="S5888" s="286">
        <v>44670.75</v>
      </c>
      <c r="T5888" s="461">
        <v>3.1114980000000001</v>
      </c>
      <c r="V5888" s="286"/>
    </row>
    <row r="5889" spans="19:22" x14ac:dyDescent="0.2">
      <c r="S5889" s="286">
        <v>44670.791666666664</v>
      </c>
      <c r="T5889" s="461">
        <v>2.3879830000000002</v>
      </c>
      <c r="V5889" s="286"/>
    </row>
    <row r="5890" spans="19:22" x14ac:dyDescent="0.2">
      <c r="S5890" s="286">
        <v>44670.833333333336</v>
      </c>
      <c r="T5890" s="461">
        <v>2.7819929999999999</v>
      </c>
      <c r="V5890" s="286"/>
    </row>
    <row r="5891" spans="19:22" x14ac:dyDescent="0.2">
      <c r="S5891" s="286">
        <v>44670.875</v>
      </c>
      <c r="T5891" s="461">
        <v>3.582138</v>
      </c>
      <c r="V5891" s="286"/>
    </row>
    <row r="5892" spans="19:22" x14ac:dyDescent="0.2">
      <c r="S5892" s="286">
        <v>44670.916666666664</v>
      </c>
      <c r="T5892" s="461">
        <v>3.0382820000000001</v>
      </c>
      <c r="V5892" s="286"/>
    </row>
    <row r="5893" spans="19:22" x14ac:dyDescent="0.2">
      <c r="S5893" s="286">
        <v>44670.958333333336</v>
      </c>
      <c r="T5893" s="461">
        <v>2.3724639999999999</v>
      </c>
      <c r="V5893" s="286"/>
    </row>
    <row r="5894" spans="19:22" x14ac:dyDescent="0.2">
      <c r="S5894" s="286">
        <v>44671</v>
      </c>
      <c r="T5894" s="461">
        <v>2.3554409999999999</v>
      </c>
      <c r="V5894" s="286"/>
    </row>
    <row r="5895" spans="19:22" x14ac:dyDescent="0.2">
      <c r="S5895" s="286">
        <v>44671.041666666664</v>
      </c>
      <c r="T5895" s="461">
        <v>3.0329250000000001</v>
      </c>
      <c r="V5895" s="286"/>
    </row>
    <row r="5896" spans="19:22" x14ac:dyDescent="0.2">
      <c r="S5896" s="286">
        <v>44671.083333333336</v>
      </c>
      <c r="T5896" s="461">
        <v>2.285574</v>
      </c>
      <c r="V5896" s="286"/>
    </row>
    <row r="5897" spans="19:22" x14ac:dyDescent="0.2">
      <c r="S5897" s="286">
        <v>44671.125</v>
      </c>
      <c r="T5897" s="461">
        <v>2.6840000000000002</v>
      </c>
      <c r="V5897" s="286"/>
    </row>
    <row r="5898" spans="19:22" x14ac:dyDescent="0.2">
      <c r="S5898" s="286">
        <v>44671.166666666664</v>
      </c>
      <c r="T5898" s="461">
        <v>2.9062410000000001</v>
      </c>
      <c r="V5898" s="286"/>
    </row>
    <row r="5899" spans="19:22" x14ac:dyDescent="0.2">
      <c r="S5899" s="286">
        <v>44671.208333333336</v>
      </c>
      <c r="T5899" s="461">
        <v>2.5450560000000002</v>
      </c>
      <c r="V5899" s="286"/>
    </row>
    <row r="5900" spans="19:22" x14ac:dyDescent="0.2">
      <c r="S5900" s="286">
        <v>44671.25</v>
      </c>
      <c r="T5900" s="461">
        <v>2.79047</v>
      </c>
      <c r="V5900" s="286"/>
    </row>
    <row r="5901" spans="19:22" x14ac:dyDescent="0.2">
      <c r="S5901" s="286">
        <v>44671.291666666664</v>
      </c>
      <c r="T5901" s="461">
        <v>2.7000760000000001</v>
      </c>
      <c r="V5901" s="286"/>
    </row>
    <row r="5902" spans="19:22" x14ac:dyDescent="0.2">
      <c r="S5902" s="286">
        <v>44671.333333333336</v>
      </c>
      <c r="T5902" s="461">
        <v>3.062538</v>
      </c>
      <c r="V5902" s="286"/>
    </row>
    <row r="5903" spans="19:22" x14ac:dyDescent="0.2">
      <c r="S5903" s="286">
        <v>44671.375</v>
      </c>
      <c r="T5903" s="461">
        <v>3.2295189999999998</v>
      </c>
      <c r="V5903" s="286"/>
    </row>
    <row r="5904" spans="19:22" x14ac:dyDescent="0.2">
      <c r="S5904" s="286">
        <v>44671.416666666664</v>
      </c>
      <c r="T5904" s="461">
        <v>2.8696660000000001</v>
      </c>
      <c r="V5904" s="286"/>
    </row>
    <row r="5905" spans="19:22" x14ac:dyDescent="0.2">
      <c r="S5905" s="286">
        <v>44671.458333333336</v>
      </c>
      <c r="T5905" s="461">
        <v>4.309717</v>
      </c>
      <c r="V5905" s="286"/>
    </row>
    <row r="5906" spans="19:22" x14ac:dyDescent="0.2">
      <c r="S5906" s="286">
        <v>44671.5</v>
      </c>
      <c r="T5906" s="461">
        <v>2.624803</v>
      </c>
      <c r="V5906" s="286"/>
    </row>
    <row r="5907" spans="19:22" x14ac:dyDescent="0.2">
      <c r="S5907" s="286">
        <v>44671.541666666664</v>
      </c>
      <c r="T5907" s="461">
        <v>2.5591979999999999</v>
      </c>
      <c r="V5907" s="286"/>
    </row>
    <row r="5908" spans="19:22" x14ac:dyDescent="0.2">
      <c r="S5908" s="286">
        <v>44671.583333333336</v>
      </c>
      <c r="T5908" s="461">
        <v>3.3187500000000001</v>
      </c>
      <c r="V5908" s="286"/>
    </row>
    <row r="5909" spans="19:22" x14ac:dyDescent="0.2">
      <c r="S5909" s="286">
        <v>44671.625</v>
      </c>
      <c r="T5909" s="461">
        <v>0.71888510000000005</v>
      </c>
      <c r="V5909" s="286"/>
    </row>
    <row r="5910" spans="19:22" x14ac:dyDescent="0.2">
      <c r="S5910" s="286">
        <v>44671.666666666664</v>
      </c>
      <c r="T5910" s="461">
        <v>2.8456959999999998</v>
      </c>
      <c r="V5910" s="286"/>
    </row>
    <row r="5911" spans="19:22" x14ac:dyDescent="0.2">
      <c r="S5911" s="286">
        <v>44671.708333333336</v>
      </c>
      <c r="T5911" s="461">
        <v>2.9632459999999998</v>
      </c>
      <c r="V5911" s="286"/>
    </row>
    <row r="5912" spans="19:22" x14ac:dyDescent="0.2">
      <c r="S5912" s="286">
        <v>44671.75</v>
      </c>
      <c r="T5912" s="461">
        <v>2.978469</v>
      </c>
      <c r="V5912" s="286"/>
    </row>
    <row r="5913" spans="19:22" x14ac:dyDescent="0.2">
      <c r="S5913" s="286">
        <v>44671.791666666664</v>
      </c>
      <c r="T5913" s="461">
        <v>0</v>
      </c>
      <c r="V5913" s="286"/>
    </row>
    <row r="5914" spans="19:22" x14ac:dyDescent="0.2">
      <c r="S5914" s="286">
        <v>44671.833333333336</v>
      </c>
      <c r="T5914" s="461">
        <v>2.6849319999999999</v>
      </c>
      <c r="V5914" s="286"/>
    </row>
    <row r="5915" spans="19:22" x14ac:dyDescent="0.2">
      <c r="S5915" s="286">
        <v>44671.875</v>
      </c>
      <c r="T5915" s="461">
        <v>3.3171629999999999</v>
      </c>
      <c r="V5915" s="286"/>
    </row>
    <row r="5916" spans="19:22" x14ac:dyDescent="0.2">
      <c r="S5916" s="286">
        <v>44671.916666666664</v>
      </c>
      <c r="T5916" s="461">
        <v>3.5514700000000001</v>
      </c>
      <c r="V5916" s="286"/>
    </row>
    <row r="5917" spans="19:22" x14ac:dyDescent="0.2">
      <c r="S5917" s="286">
        <v>44671.958333333336</v>
      </c>
      <c r="T5917" s="461">
        <v>3.4173800000000001</v>
      </c>
      <c r="V5917" s="286"/>
    </row>
    <row r="5918" spans="19:22" x14ac:dyDescent="0.2">
      <c r="S5918" s="286">
        <v>44672</v>
      </c>
      <c r="T5918" s="461">
        <v>3.3817400000000002</v>
      </c>
      <c r="V5918" s="286"/>
    </row>
    <row r="5919" spans="19:22" x14ac:dyDescent="0.2">
      <c r="S5919" s="286">
        <v>44672.041666666664</v>
      </c>
      <c r="T5919" s="461">
        <v>3.2222520000000001</v>
      </c>
      <c r="V5919" s="286"/>
    </row>
    <row r="5920" spans="19:22" x14ac:dyDescent="0.2">
      <c r="S5920" s="286">
        <v>44672.083333333336</v>
      </c>
      <c r="T5920" s="461">
        <v>3.169902</v>
      </c>
      <c r="V5920" s="286"/>
    </row>
    <row r="5921" spans="19:22" x14ac:dyDescent="0.2">
      <c r="S5921" s="286">
        <v>44672.125</v>
      </c>
      <c r="T5921" s="461">
        <v>2.8849610000000001</v>
      </c>
      <c r="V5921" s="286"/>
    </row>
    <row r="5922" spans="19:22" x14ac:dyDescent="0.2">
      <c r="S5922" s="286">
        <v>44672.166666666664</v>
      </c>
      <c r="T5922" s="461">
        <v>1.806872</v>
      </c>
      <c r="V5922" s="286"/>
    </row>
    <row r="5923" spans="19:22" x14ac:dyDescent="0.2">
      <c r="S5923" s="286">
        <v>44672.208333333336</v>
      </c>
      <c r="T5923" s="461">
        <v>3.1434060000000001</v>
      </c>
      <c r="V5923" s="286"/>
    </row>
    <row r="5924" spans="19:22" x14ac:dyDescent="0.2">
      <c r="S5924" s="286">
        <v>44672.25</v>
      </c>
      <c r="T5924" s="461">
        <v>2.2700309999999999</v>
      </c>
      <c r="V5924" s="286"/>
    </row>
    <row r="5925" spans="19:22" x14ac:dyDescent="0.2">
      <c r="S5925" s="286">
        <v>44672.291666666664</v>
      </c>
      <c r="T5925" s="461">
        <v>1.9644539999999999</v>
      </c>
      <c r="V5925" s="286"/>
    </row>
    <row r="5926" spans="19:22" x14ac:dyDescent="0.2">
      <c r="S5926" s="286">
        <v>44672.333333333336</v>
      </c>
      <c r="T5926" s="461">
        <v>2.2194340000000001</v>
      </c>
      <c r="V5926" s="286"/>
    </row>
    <row r="5927" spans="19:22" x14ac:dyDescent="0.2">
      <c r="S5927" s="286">
        <v>44672.375</v>
      </c>
      <c r="T5927" s="461">
        <v>20.595099999999999</v>
      </c>
      <c r="V5927" s="286"/>
    </row>
    <row r="5928" spans="19:22" x14ac:dyDescent="0.2">
      <c r="S5928" s="286">
        <v>44672.416666666664</v>
      </c>
      <c r="T5928" s="461"/>
      <c r="V5928" s="286"/>
    </row>
    <row r="5929" spans="19:22" x14ac:dyDescent="0.2">
      <c r="S5929" s="286">
        <v>44672.458333333336</v>
      </c>
      <c r="T5929" s="461"/>
      <c r="V5929" s="286"/>
    </row>
    <row r="5930" spans="19:22" x14ac:dyDescent="0.2">
      <c r="S5930" s="286">
        <v>44672.5</v>
      </c>
      <c r="T5930" s="461">
        <v>0.121194</v>
      </c>
      <c r="V5930" s="286"/>
    </row>
    <row r="5931" spans="19:22" x14ac:dyDescent="0.2">
      <c r="S5931" s="286">
        <v>44672.541666666664</v>
      </c>
      <c r="T5931" s="461">
        <v>3.7488419999999998</v>
      </c>
      <c r="V5931" s="286"/>
    </row>
    <row r="5932" spans="19:22" x14ac:dyDescent="0.2">
      <c r="S5932" s="286">
        <v>44672.583333333336</v>
      </c>
      <c r="T5932" s="461">
        <v>5.6692859999999996</v>
      </c>
      <c r="V5932" s="286"/>
    </row>
    <row r="5933" spans="19:22" x14ac:dyDescent="0.2">
      <c r="S5933" s="286">
        <v>44672.625</v>
      </c>
      <c r="T5933" s="461">
        <v>7.0199769999999999</v>
      </c>
      <c r="V5933" s="286"/>
    </row>
    <row r="5934" spans="19:22" x14ac:dyDescent="0.2">
      <c r="S5934" s="286">
        <v>44672.666666666664</v>
      </c>
      <c r="T5934" s="461">
        <v>10.05381</v>
      </c>
      <c r="V5934" s="286"/>
    </row>
    <row r="5935" spans="19:22" x14ac:dyDescent="0.2">
      <c r="S5935" s="286">
        <v>44672.708333333336</v>
      </c>
      <c r="T5935" s="461">
        <v>9.7589880000000004</v>
      </c>
      <c r="V5935" s="286"/>
    </row>
    <row r="5936" spans="19:22" x14ac:dyDescent="0.2">
      <c r="S5936" s="286">
        <v>44672.75</v>
      </c>
      <c r="T5936" s="461">
        <v>22.839670000000002</v>
      </c>
      <c r="V5936" s="286"/>
    </row>
    <row r="5937" spans="19:22" x14ac:dyDescent="0.2">
      <c r="S5937" s="286">
        <v>44672.791666666664</v>
      </c>
      <c r="T5937" s="461">
        <v>5.1606519999999998</v>
      </c>
      <c r="V5937" s="286"/>
    </row>
    <row r="5938" spans="19:22" x14ac:dyDescent="0.2">
      <c r="S5938" s="286">
        <v>44672.833333333336</v>
      </c>
      <c r="T5938" s="461">
        <v>4.1813149999999997</v>
      </c>
      <c r="V5938" s="286"/>
    </row>
    <row r="5939" spans="19:22" x14ac:dyDescent="0.2">
      <c r="S5939" s="286">
        <v>44672.875</v>
      </c>
      <c r="T5939" s="461">
        <v>17.12237</v>
      </c>
      <c r="V5939" s="286"/>
    </row>
    <row r="5940" spans="19:22" x14ac:dyDescent="0.2">
      <c r="S5940" s="286">
        <v>44672.916666666664</v>
      </c>
      <c r="T5940" s="461">
        <v>0</v>
      </c>
      <c r="V5940" s="286"/>
    </row>
    <row r="5941" spans="19:22" x14ac:dyDescent="0.2">
      <c r="S5941" s="286">
        <v>44672.958333333336</v>
      </c>
      <c r="T5941" s="461">
        <v>4.3884239999999997</v>
      </c>
      <c r="V5941" s="286"/>
    </row>
    <row r="5942" spans="19:22" x14ac:dyDescent="0.2">
      <c r="S5942" s="286">
        <v>44673</v>
      </c>
      <c r="T5942" s="461">
        <v>11.299620000000001</v>
      </c>
      <c r="V5942" s="286"/>
    </row>
    <row r="5943" spans="19:22" x14ac:dyDescent="0.2">
      <c r="S5943" s="286">
        <v>44673.041666666664</v>
      </c>
      <c r="T5943" s="461">
        <v>17.807729999999999</v>
      </c>
      <c r="V5943" s="286"/>
    </row>
    <row r="5944" spans="19:22" x14ac:dyDescent="0.2">
      <c r="S5944" s="286">
        <v>44673.083333333336</v>
      </c>
      <c r="T5944" s="461">
        <v>10.084849999999999</v>
      </c>
      <c r="V5944" s="286"/>
    </row>
    <row r="5945" spans="19:22" x14ac:dyDescent="0.2">
      <c r="S5945" s="286">
        <v>44673.125</v>
      </c>
      <c r="T5945" s="461">
        <v>8.2248800000000006</v>
      </c>
      <c r="V5945" s="286"/>
    </row>
    <row r="5946" spans="19:22" x14ac:dyDescent="0.2">
      <c r="S5946" s="286">
        <v>44673.166666666664</v>
      </c>
      <c r="T5946" s="461">
        <v>6.1814309999999999</v>
      </c>
      <c r="V5946" s="286"/>
    </row>
    <row r="5947" spans="19:22" x14ac:dyDescent="0.2">
      <c r="S5947" s="286">
        <v>44673.208333333336</v>
      </c>
      <c r="T5947" s="461">
        <v>5.6583759999999996</v>
      </c>
      <c r="V5947" s="286"/>
    </row>
    <row r="5948" spans="19:22" x14ac:dyDescent="0.2">
      <c r="S5948" s="286">
        <v>44673.25</v>
      </c>
      <c r="T5948" s="461">
        <v>5.4111539999999998</v>
      </c>
      <c r="V5948" s="286"/>
    </row>
    <row r="5949" spans="19:22" x14ac:dyDescent="0.2">
      <c r="S5949" s="286">
        <v>44673.291666666664</v>
      </c>
      <c r="T5949" s="461">
        <v>5.4703210000000002</v>
      </c>
      <c r="V5949" s="286"/>
    </row>
    <row r="5950" spans="19:22" x14ac:dyDescent="0.2">
      <c r="S5950" s="286">
        <v>44673.333333333336</v>
      </c>
      <c r="T5950" s="461">
        <v>5.6398140000000003</v>
      </c>
      <c r="V5950" s="286"/>
    </row>
    <row r="5951" spans="19:22" x14ac:dyDescent="0.2">
      <c r="S5951" s="286">
        <v>44673.375</v>
      </c>
      <c r="T5951" s="461" t="s">
        <v>1635</v>
      </c>
      <c r="V5951" s="286"/>
    </row>
    <row r="5952" spans="19:22" x14ac:dyDescent="0.2">
      <c r="S5952" s="286">
        <v>44673.416666666664</v>
      </c>
      <c r="T5952" s="461">
        <v>174.3348</v>
      </c>
      <c r="V5952" s="286"/>
    </row>
    <row r="5953" spans="19:22" x14ac:dyDescent="0.2">
      <c r="S5953" s="286">
        <v>44673.458333333336</v>
      </c>
      <c r="T5953" s="461">
        <v>24.131799999999998</v>
      </c>
      <c r="V5953" s="286"/>
    </row>
    <row r="5954" spans="19:22" x14ac:dyDescent="0.2">
      <c r="S5954" s="286">
        <v>44673.5</v>
      </c>
      <c r="T5954" s="461">
        <v>12.97269</v>
      </c>
      <c r="V5954" s="286"/>
    </row>
    <row r="5955" spans="19:22" x14ac:dyDescent="0.2">
      <c r="S5955" s="286">
        <v>44673.541666666664</v>
      </c>
      <c r="T5955" s="461">
        <v>9.0568469999999994</v>
      </c>
      <c r="V5955" s="286"/>
    </row>
    <row r="5956" spans="19:22" x14ac:dyDescent="0.2">
      <c r="S5956" s="286">
        <v>44673.583333333336</v>
      </c>
      <c r="T5956" s="461">
        <v>7.5631659999999998</v>
      </c>
      <c r="V5956" s="286"/>
    </row>
    <row r="5957" spans="19:22" x14ac:dyDescent="0.2">
      <c r="S5957" s="286">
        <v>44673.625</v>
      </c>
      <c r="T5957" s="461">
        <v>6.6302289999999999</v>
      </c>
      <c r="V5957" s="286"/>
    </row>
    <row r="5958" spans="19:22" x14ac:dyDescent="0.2">
      <c r="S5958" s="286">
        <v>44673.666666666664</v>
      </c>
      <c r="T5958" s="461">
        <v>5.7690429999999999</v>
      </c>
      <c r="V5958" s="286"/>
    </row>
    <row r="5959" spans="19:22" x14ac:dyDescent="0.2">
      <c r="S5959" s="286">
        <v>44673.708333333336</v>
      </c>
      <c r="T5959" s="461">
        <v>5.2864849999999999</v>
      </c>
      <c r="V5959" s="286"/>
    </row>
    <row r="5960" spans="19:22" x14ac:dyDescent="0.2">
      <c r="S5960" s="286">
        <v>44673.75</v>
      </c>
      <c r="T5960" s="461">
        <v>5.0311750000000002</v>
      </c>
      <c r="V5960" s="286"/>
    </row>
    <row r="5961" spans="19:22" x14ac:dyDescent="0.2">
      <c r="S5961" s="286">
        <v>44673.791666666664</v>
      </c>
      <c r="T5961" s="461">
        <v>4.5002789999999999</v>
      </c>
      <c r="V5961" s="286"/>
    </row>
    <row r="5962" spans="19:22" x14ac:dyDescent="0.2">
      <c r="S5962" s="286">
        <v>44673.833333333336</v>
      </c>
      <c r="T5962" s="461">
        <v>4.1093970000000004</v>
      </c>
      <c r="V5962" s="286"/>
    </row>
    <row r="5963" spans="19:22" x14ac:dyDescent="0.2">
      <c r="S5963" s="286">
        <v>44673.875</v>
      </c>
      <c r="T5963" s="461">
        <v>3.9708920000000001</v>
      </c>
      <c r="V5963" s="286"/>
    </row>
    <row r="5964" spans="19:22" x14ac:dyDescent="0.2">
      <c r="S5964" s="286">
        <v>44673.916666666664</v>
      </c>
      <c r="T5964" s="461">
        <v>3.6257809999999999</v>
      </c>
      <c r="V5964" s="286"/>
    </row>
    <row r="5965" spans="19:22" x14ac:dyDescent="0.2">
      <c r="S5965" s="286">
        <v>44673.958333333336</v>
      </c>
      <c r="T5965" s="461">
        <v>3.4812449999999999</v>
      </c>
      <c r="V5965" s="286"/>
    </row>
    <row r="5966" spans="19:22" x14ac:dyDescent="0.2">
      <c r="S5966" s="286">
        <v>44674</v>
      </c>
      <c r="T5966" s="461">
        <v>2.9114610000000001</v>
      </c>
      <c r="V5966" s="286"/>
    </row>
    <row r="5967" spans="19:22" x14ac:dyDescent="0.2">
      <c r="S5967" s="286">
        <v>44674.041666666664</v>
      </c>
      <c r="T5967" s="461">
        <v>3.3528069999999999</v>
      </c>
      <c r="V5967" s="286"/>
    </row>
    <row r="5968" spans="19:22" x14ac:dyDescent="0.2">
      <c r="S5968" s="286">
        <v>44674.083333333336</v>
      </c>
      <c r="T5968" s="461">
        <v>3.2354699999999998</v>
      </c>
      <c r="V5968" s="286"/>
    </row>
    <row r="5969" spans="19:22" x14ac:dyDescent="0.2">
      <c r="S5969" s="286">
        <v>44674.125</v>
      </c>
      <c r="T5969" s="461">
        <v>3.1721119999999998</v>
      </c>
      <c r="V5969" s="286"/>
    </row>
    <row r="5970" spans="19:22" x14ac:dyDescent="0.2">
      <c r="S5970" s="286">
        <v>44674.166666666664</v>
      </c>
      <c r="T5970" s="461">
        <v>2.9187210000000001</v>
      </c>
      <c r="V5970" s="286"/>
    </row>
    <row r="5971" spans="19:22" x14ac:dyDescent="0.2">
      <c r="S5971" s="286">
        <v>44674.208333333336</v>
      </c>
      <c r="T5971" s="461">
        <v>2.832417</v>
      </c>
      <c r="V5971" s="286"/>
    </row>
    <row r="5972" spans="19:22" x14ac:dyDescent="0.2">
      <c r="S5972" s="286">
        <v>44674.25</v>
      </c>
      <c r="T5972" s="461">
        <v>2.878422</v>
      </c>
      <c r="V5972" s="286"/>
    </row>
    <row r="5973" spans="19:22" x14ac:dyDescent="0.2">
      <c r="S5973" s="286">
        <v>44674.291666666664</v>
      </c>
      <c r="T5973" s="461">
        <v>2.8887749999999999</v>
      </c>
      <c r="V5973" s="286"/>
    </row>
    <row r="5974" spans="19:22" x14ac:dyDescent="0.2">
      <c r="S5974" s="286">
        <v>44674.333333333336</v>
      </c>
      <c r="T5974" s="461">
        <v>3.0046750000000002</v>
      </c>
      <c r="V5974" s="286"/>
    </row>
    <row r="5975" spans="19:22" x14ac:dyDescent="0.2">
      <c r="S5975" s="286">
        <v>44674.375</v>
      </c>
      <c r="T5975" s="461">
        <v>2.935762</v>
      </c>
      <c r="V5975" s="286"/>
    </row>
    <row r="5976" spans="19:22" x14ac:dyDescent="0.2">
      <c r="S5976" s="286">
        <v>44674.416666666664</v>
      </c>
      <c r="T5976" s="461">
        <v>3.0668470000000001</v>
      </c>
      <c r="V5976" s="286"/>
    </row>
    <row r="5977" spans="19:22" x14ac:dyDescent="0.2">
      <c r="S5977" s="286">
        <v>44674.458333333336</v>
      </c>
      <c r="T5977" s="461">
        <v>3.2496700000000001</v>
      </c>
      <c r="V5977" s="286"/>
    </row>
    <row r="5978" spans="19:22" x14ac:dyDescent="0.2">
      <c r="S5978" s="286">
        <v>44674.5</v>
      </c>
      <c r="T5978" s="461">
        <v>3.132333</v>
      </c>
      <c r="V5978" s="286"/>
    </row>
    <row r="5979" spans="19:22" x14ac:dyDescent="0.2">
      <c r="S5979" s="286">
        <v>44674.541666666664</v>
      </c>
      <c r="T5979" s="461">
        <v>3.3850060000000002</v>
      </c>
      <c r="V5979" s="286"/>
    </row>
    <row r="5980" spans="19:22" x14ac:dyDescent="0.2">
      <c r="S5980" s="286">
        <v>44674.583333333336</v>
      </c>
      <c r="T5980" s="461">
        <v>3.763395</v>
      </c>
      <c r="V5980" s="286"/>
    </row>
    <row r="5981" spans="19:22" x14ac:dyDescent="0.2">
      <c r="S5981" s="286">
        <v>44674.625</v>
      </c>
      <c r="T5981" s="461">
        <v>3.6516540000000002</v>
      </c>
      <c r="V5981" s="286"/>
    </row>
    <row r="5982" spans="19:22" x14ac:dyDescent="0.2">
      <c r="S5982" s="286">
        <v>44674.666666666664</v>
      </c>
      <c r="T5982" s="461">
        <v>3.7381389999999999</v>
      </c>
      <c r="V5982" s="286"/>
    </row>
    <row r="5983" spans="19:22" x14ac:dyDescent="0.2">
      <c r="S5983" s="286">
        <v>44674.708333333336</v>
      </c>
      <c r="T5983" s="461">
        <v>3.7758379999999998</v>
      </c>
      <c r="V5983" s="286"/>
    </row>
    <row r="5984" spans="19:22" x14ac:dyDescent="0.2">
      <c r="S5984" s="286">
        <v>44674.75</v>
      </c>
      <c r="T5984" s="461">
        <v>3.5537519999999998</v>
      </c>
      <c r="V5984" s="286"/>
    </row>
    <row r="5985" spans="19:22" x14ac:dyDescent="0.2">
      <c r="S5985" s="286">
        <v>44674.791666666664</v>
      </c>
      <c r="T5985" s="461">
        <v>3.2261060000000001</v>
      </c>
      <c r="V5985" s="286"/>
    </row>
    <row r="5986" spans="19:22" x14ac:dyDescent="0.2">
      <c r="S5986" s="286">
        <v>44674.833333333336</v>
      </c>
      <c r="T5986" s="461">
        <v>3.1762869999999999</v>
      </c>
      <c r="V5986" s="286"/>
    </row>
    <row r="5987" spans="19:22" x14ac:dyDescent="0.2">
      <c r="S5987" s="286">
        <v>44674.875</v>
      </c>
      <c r="T5987" s="461">
        <v>2.9083670000000001</v>
      </c>
      <c r="V5987" s="286"/>
    </row>
    <row r="5988" spans="19:22" x14ac:dyDescent="0.2">
      <c r="S5988" s="286">
        <v>44674.916666666664</v>
      </c>
      <c r="T5988" s="461">
        <v>2.9316840000000002</v>
      </c>
      <c r="V5988" s="286"/>
    </row>
    <row r="5989" spans="19:22" x14ac:dyDescent="0.2">
      <c r="S5989" s="286">
        <v>44674.958333333336</v>
      </c>
      <c r="T5989" s="461">
        <v>2.9055589999999998</v>
      </c>
      <c r="V5989" s="286"/>
    </row>
    <row r="5990" spans="19:22" x14ac:dyDescent="0.2">
      <c r="S5990" s="286">
        <v>44675</v>
      </c>
      <c r="T5990" s="461">
        <v>3.2033320000000001</v>
      </c>
      <c r="V5990" s="286"/>
    </row>
    <row r="5991" spans="19:22" x14ac:dyDescent="0.2">
      <c r="S5991" s="286">
        <v>44675.041666666664</v>
      </c>
      <c r="T5991" s="461">
        <v>2.806746</v>
      </c>
      <c r="V5991" s="286"/>
    </row>
    <row r="5992" spans="19:22" x14ac:dyDescent="0.2">
      <c r="S5992" s="286">
        <v>44675.083333333336</v>
      </c>
      <c r="T5992" s="461">
        <v>2.6246499999999999</v>
      </c>
      <c r="V5992" s="286"/>
    </row>
    <row r="5993" spans="19:22" x14ac:dyDescent="0.2">
      <c r="S5993" s="286">
        <v>44675.125</v>
      </c>
      <c r="T5993" s="461">
        <v>2.5434519999999998</v>
      </c>
      <c r="V5993" s="286"/>
    </row>
    <row r="5994" spans="19:22" x14ac:dyDescent="0.2">
      <c r="S5994" s="286">
        <v>44675.166666666664</v>
      </c>
      <c r="T5994" s="461">
        <v>2.5787629999999999</v>
      </c>
      <c r="V5994" s="286"/>
    </row>
    <row r="5995" spans="19:22" x14ac:dyDescent="0.2">
      <c r="S5995" s="286">
        <v>44675.208333333336</v>
      </c>
      <c r="T5995" s="461">
        <v>2.3854229999999998</v>
      </c>
      <c r="V5995" s="286"/>
    </row>
    <row r="5996" spans="19:22" x14ac:dyDescent="0.2">
      <c r="S5996" s="286">
        <v>44675.25</v>
      </c>
      <c r="T5996" s="461">
        <v>2.3060170000000002</v>
      </c>
      <c r="V5996" s="286"/>
    </row>
    <row r="5997" spans="19:22" x14ac:dyDescent="0.2">
      <c r="S5997" s="286">
        <v>44675.291666666664</v>
      </c>
      <c r="T5997" s="461">
        <v>2.4818479999999998</v>
      </c>
      <c r="V5997" s="286"/>
    </row>
    <row r="5998" spans="19:22" x14ac:dyDescent="0.2">
      <c r="S5998" s="286">
        <v>44675.333333333336</v>
      </c>
      <c r="T5998" s="461">
        <v>2.4164979999999998</v>
      </c>
      <c r="V5998" s="286"/>
    </row>
    <row r="5999" spans="19:22" x14ac:dyDescent="0.2">
      <c r="S5999" s="286">
        <v>44675.375</v>
      </c>
      <c r="T5999" s="461">
        <v>2.5618970000000001</v>
      </c>
      <c r="V5999" s="286"/>
    </row>
    <row r="6000" spans="19:22" x14ac:dyDescent="0.2">
      <c r="S6000" s="286">
        <v>44675.416666666664</v>
      </c>
      <c r="T6000" s="461">
        <v>2.8026490000000002</v>
      </c>
      <c r="V6000" s="286"/>
    </row>
    <row r="6001" spans="19:22" x14ac:dyDescent="0.2">
      <c r="S6001" s="286">
        <v>44675.458333333336</v>
      </c>
      <c r="T6001" s="461">
        <v>2.7903829999999998</v>
      </c>
      <c r="V6001" s="286"/>
    </row>
    <row r="6002" spans="19:22" x14ac:dyDescent="0.2">
      <c r="S6002" s="286">
        <v>44675.5</v>
      </c>
      <c r="T6002" s="461">
        <v>3.0669650000000002</v>
      </c>
      <c r="V6002" s="286"/>
    </row>
    <row r="6003" spans="19:22" x14ac:dyDescent="0.2">
      <c r="S6003" s="286">
        <v>44675.541666666664</v>
      </c>
      <c r="T6003" s="461">
        <v>3.0997439999999998</v>
      </c>
      <c r="V6003" s="286"/>
    </row>
    <row r="6004" spans="19:22" x14ac:dyDescent="0.2">
      <c r="S6004" s="286">
        <v>44675.583333333336</v>
      </c>
      <c r="T6004" s="461">
        <v>3.3653010000000001</v>
      </c>
      <c r="V6004" s="286"/>
    </row>
    <row r="6005" spans="19:22" x14ac:dyDescent="0.2">
      <c r="S6005" s="286">
        <v>44675.625</v>
      </c>
      <c r="T6005" s="461">
        <v>3.369923</v>
      </c>
      <c r="V6005" s="286"/>
    </row>
    <row r="6006" spans="19:22" x14ac:dyDescent="0.2">
      <c r="S6006" s="286">
        <v>44675.666666666664</v>
      </c>
      <c r="T6006" s="461">
        <v>3.3533059999999999</v>
      </c>
      <c r="V6006" s="286"/>
    </row>
    <row r="6007" spans="19:22" x14ac:dyDescent="0.2">
      <c r="S6007" s="286">
        <v>44675.708333333336</v>
      </c>
      <c r="T6007" s="461">
        <v>3.4785819999999998</v>
      </c>
      <c r="V6007" s="286"/>
    </row>
    <row r="6008" spans="19:22" x14ac:dyDescent="0.2">
      <c r="S6008" s="286">
        <v>44675.75</v>
      </c>
      <c r="T6008" s="461">
        <v>3.3577710000000001</v>
      </c>
      <c r="V6008" s="286"/>
    </row>
    <row r="6009" spans="19:22" x14ac:dyDescent="0.2">
      <c r="S6009" s="286">
        <v>44675.791666666664</v>
      </c>
      <c r="T6009" s="461">
        <v>2.9360019999999998</v>
      </c>
      <c r="V6009" s="286"/>
    </row>
    <row r="6010" spans="19:22" x14ac:dyDescent="0.2">
      <c r="S6010" s="286">
        <v>44675.833333333336</v>
      </c>
      <c r="T6010" s="461">
        <v>3.0265369999999998</v>
      </c>
      <c r="V6010" s="286"/>
    </row>
    <row r="6011" spans="19:22" x14ac:dyDescent="0.2">
      <c r="S6011" s="286">
        <v>44675.875</v>
      </c>
      <c r="T6011" s="461">
        <v>2.862466</v>
      </c>
      <c r="V6011" s="286"/>
    </row>
    <row r="6012" spans="19:22" x14ac:dyDescent="0.2">
      <c r="S6012" s="286">
        <v>44675.916666666664</v>
      </c>
      <c r="T6012" s="461">
        <v>2.592349</v>
      </c>
      <c r="V6012" s="286"/>
    </row>
    <row r="6013" spans="19:22" x14ac:dyDescent="0.2">
      <c r="S6013" s="286">
        <v>44675.958333333336</v>
      </c>
      <c r="T6013" s="461">
        <v>2.6032160000000002</v>
      </c>
      <c r="V6013" s="286"/>
    </row>
    <row r="6014" spans="19:22" x14ac:dyDescent="0.2">
      <c r="S6014" s="286">
        <v>44676</v>
      </c>
      <c r="T6014" s="461">
        <v>2.6098729999999999</v>
      </c>
      <c r="V6014" s="286"/>
    </row>
    <row r="6015" spans="19:22" x14ac:dyDescent="0.2">
      <c r="S6015" s="286">
        <v>44676.041666666664</v>
      </c>
      <c r="T6015" s="461">
        <v>2.353755</v>
      </c>
      <c r="V6015" s="286"/>
    </row>
    <row r="6016" spans="19:22" x14ac:dyDescent="0.2">
      <c r="S6016" s="286">
        <v>44676.083333333336</v>
      </c>
      <c r="T6016" s="461">
        <v>2.5746859999999998</v>
      </c>
      <c r="V6016" s="286"/>
    </row>
    <row r="6017" spans="19:22" x14ac:dyDescent="0.2">
      <c r="S6017" s="286">
        <v>44676.125</v>
      </c>
      <c r="T6017" s="461">
        <v>2.48108</v>
      </c>
      <c r="V6017" s="286"/>
    </row>
    <row r="6018" spans="19:22" x14ac:dyDescent="0.2">
      <c r="S6018" s="286">
        <v>44676.166666666664</v>
      </c>
      <c r="T6018" s="461">
        <v>2.433268</v>
      </c>
      <c r="V6018" s="286"/>
    </row>
    <row r="6019" spans="19:22" x14ac:dyDescent="0.2">
      <c r="S6019" s="286">
        <v>44676.208333333336</v>
      </c>
      <c r="T6019" s="461">
        <v>2.2810049999999999</v>
      </c>
      <c r="V6019" s="286"/>
    </row>
    <row r="6020" spans="19:22" x14ac:dyDescent="0.2">
      <c r="S6020" s="286">
        <v>44676.25</v>
      </c>
      <c r="T6020" s="461">
        <v>2.2719399999999998</v>
      </c>
      <c r="V6020" s="286"/>
    </row>
    <row r="6021" spans="19:22" x14ac:dyDescent="0.2">
      <c r="S6021" s="286">
        <v>44676.291666666664</v>
      </c>
      <c r="T6021" s="461">
        <v>2.4524539999999999</v>
      </c>
      <c r="V6021" s="286"/>
    </row>
    <row r="6022" spans="19:22" x14ac:dyDescent="0.2">
      <c r="S6022" s="286">
        <v>44676.333333333336</v>
      </c>
      <c r="T6022" s="461">
        <v>2.5677699999999999</v>
      </c>
      <c r="V6022" s="286"/>
    </row>
    <row r="6023" spans="19:22" x14ac:dyDescent="0.2">
      <c r="S6023" s="286">
        <v>44676.375</v>
      </c>
      <c r="T6023" s="461">
        <v>2.6784159999999999</v>
      </c>
      <c r="V6023" s="286"/>
    </row>
    <row r="6024" spans="19:22" x14ac:dyDescent="0.2">
      <c r="S6024" s="286">
        <v>44676.416666666664</v>
      </c>
      <c r="T6024" s="461">
        <v>2.6701419999999998</v>
      </c>
      <c r="V6024" s="286"/>
    </row>
    <row r="6025" spans="19:22" x14ac:dyDescent="0.2">
      <c r="S6025" s="286">
        <v>44676.458333333336</v>
      </c>
      <c r="T6025" s="461">
        <v>2.5273829999999999</v>
      </c>
      <c r="V6025" s="286"/>
    </row>
    <row r="6026" spans="19:22" x14ac:dyDescent="0.2">
      <c r="S6026" s="286">
        <v>44676.5</v>
      </c>
      <c r="T6026" s="461">
        <v>2.538141</v>
      </c>
      <c r="V6026" s="286"/>
    </row>
    <row r="6027" spans="19:22" x14ac:dyDescent="0.2">
      <c r="S6027" s="286">
        <v>44676.541666666664</v>
      </c>
      <c r="T6027" s="461">
        <v>2.542786</v>
      </c>
      <c r="V6027" s="286"/>
    </row>
    <row r="6028" spans="19:22" x14ac:dyDescent="0.2">
      <c r="S6028" s="286">
        <v>44676.583333333336</v>
      </c>
      <c r="T6028" s="461">
        <v>2.7578779999999998</v>
      </c>
      <c r="V6028" s="286"/>
    </row>
    <row r="6029" spans="19:22" x14ac:dyDescent="0.2">
      <c r="S6029" s="286">
        <v>44676.625</v>
      </c>
      <c r="T6029" s="461">
        <v>2.8507739999999999</v>
      </c>
      <c r="V6029" s="286"/>
    </row>
    <row r="6030" spans="19:22" x14ac:dyDescent="0.2">
      <c r="S6030" s="286">
        <v>44676.666666666664</v>
      </c>
      <c r="T6030" s="461">
        <v>2.7880470000000002</v>
      </c>
      <c r="V6030" s="286"/>
    </row>
    <row r="6031" spans="19:22" x14ac:dyDescent="0.2">
      <c r="S6031" s="286">
        <v>44676.708333333336</v>
      </c>
      <c r="T6031" s="461">
        <v>2.8583479999999999</v>
      </c>
      <c r="V6031" s="286"/>
    </row>
    <row r="6032" spans="19:22" x14ac:dyDescent="0.2">
      <c r="S6032" s="286">
        <v>44676.75</v>
      </c>
      <c r="T6032" s="461">
        <v>2.8462879999999999</v>
      </c>
      <c r="V6032" s="286"/>
    </row>
    <row r="6033" spans="19:22" x14ac:dyDescent="0.2">
      <c r="S6033" s="286">
        <v>44676.791666666664</v>
      </c>
      <c r="T6033" s="461">
        <v>2.8454739999999998</v>
      </c>
      <c r="V6033" s="286"/>
    </row>
    <row r="6034" spans="19:22" x14ac:dyDescent="0.2">
      <c r="S6034" s="286">
        <v>44676.833333333336</v>
      </c>
      <c r="T6034" s="461">
        <v>2.7086579999999998</v>
      </c>
      <c r="V6034" s="286"/>
    </row>
    <row r="6035" spans="19:22" x14ac:dyDescent="0.2">
      <c r="S6035" s="286">
        <v>44676.875</v>
      </c>
      <c r="T6035" s="461">
        <v>2.7931409999999999</v>
      </c>
      <c r="V6035" s="286"/>
    </row>
    <row r="6036" spans="19:22" x14ac:dyDescent="0.2">
      <c r="S6036" s="286">
        <v>44676.916666666664</v>
      </c>
      <c r="T6036" s="461">
        <v>2.3703759999999998</v>
      </c>
      <c r="V6036" s="286"/>
    </row>
    <row r="6037" spans="19:22" x14ac:dyDescent="0.2">
      <c r="S6037" s="286">
        <v>44676.958333333336</v>
      </c>
      <c r="T6037" s="461">
        <v>2.5285329999999999</v>
      </c>
      <c r="V6037" s="286"/>
    </row>
    <row r="6038" spans="19:22" x14ac:dyDescent="0.2">
      <c r="S6038" s="286">
        <v>44677</v>
      </c>
      <c r="T6038" s="461">
        <v>2.1531259999999999</v>
      </c>
      <c r="V6038" s="286"/>
    </row>
    <row r="6039" spans="19:22" x14ac:dyDescent="0.2">
      <c r="S6039" s="286">
        <v>44677.041666666664</v>
      </c>
      <c r="T6039" s="461">
        <v>2.2014450000000001</v>
      </c>
      <c r="V6039" s="286"/>
    </row>
    <row r="6040" spans="19:22" x14ac:dyDescent="0.2">
      <c r="S6040" s="286">
        <v>44677.083333333336</v>
      </c>
      <c r="T6040" s="461">
        <v>2.325034</v>
      </c>
      <c r="V6040" s="286"/>
    </row>
    <row r="6041" spans="19:22" x14ac:dyDescent="0.2">
      <c r="S6041" s="286">
        <v>44677.125</v>
      </c>
      <c r="T6041" s="461">
        <v>2.3586170000000002</v>
      </c>
      <c r="V6041" s="286"/>
    </row>
    <row r="6042" spans="19:22" x14ac:dyDescent="0.2">
      <c r="S6042" s="286">
        <v>44677.166666666664</v>
      </c>
      <c r="T6042" s="461">
        <v>2.372725</v>
      </c>
      <c r="V6042" s="286"/>
    </row>
    <row r="6043" spans="19:22" x14ac:dyDescent="0.2">
      <c r="S6043" s="286">
        <v>44677.208333333336</v>
      </c>
      <c r="T6043" s="461">
        <v>2.2494239999999999</v>
      </c>
      <c r="V6043" s="286"/>
    </row>
    <row r="6044" spans="19:22" x14ac:dyDescent="0.2">
      <c r="S6044" s="286">
        <v>44677.25</v>
      </c>
      <c r="T6044" s="461">
        <v>200.62739999999999</v>
      </c>
      <c r="V6044" s="286"/>
    </row>
    <row r="6045" spans="19:22" x14ac:dyDescent="0.2">
      <c r="S6045" s="286">
        <v>44677.291666666664</v>
      </c>
      <c r="T6045" s="461">
        <v>103.1198</v>
      </c>
      <c r="V6045" s="286"/>
    </row>
    <row r="6046" spans="19:22" x14ac:dyDescent="0.2">
      <c r="S6046" s="286">
        <v>44677.333333333336</v>
      </c>
      <c r="T6046" s="461">
        <v>142.57060000000001</v>
      </c>
      <c r="V6046" s="286"/>
    </row>
    <row r="6047" spans="19:22" x14ac:dyDescent="0.2">
      <c r="S6047" s="286">
        <v>44677.375</v>
      </c>
      <c r="T6047" s="461">
        <v>148.14949999999999</v>
      </c>
      <c r="V6047" s="286"/>
    </row>
    <row r="6048" spans="19:22" x14ac:dyDescent="0.2">
      <c r="S6048" s="286">
        <v>44677.416666666664</v>
      </c>
      <c r="T6048" s="461">
        <v>46.259990000000002</v>
      </c>
      <c r="V6048" s="286"/>
    </row>
    <row r="6049" spans="19:22" x14ac:dyDescent="0.2">
      <c r="S6049" s="286">
        <v>44677.458333333336</v>
      </c>
      <c r="T6049" s="461">
        <v>12.079190000000001</v>
      </c>
      <c r="V6049" s="286"/>
    </row>
    <row r="6050" spans="19:22" x14ac:dyDescent="0.2">
      <c r="S6050" s="286">
        <v>44677.5</v>
      </c>
      <c r="T6050" s="461">
        <v>8.1080699999999997</v>
      </c>
      <c r="V6050" s="286"/>
    </row>
    <row r="6051" spans="19:22" x14ac:dyDescent="0.2">
      <c r="S6051" s="286">
        <v>44677.541666666664</v>
      </c>
      <c r="T6051" s="461">
        <v>7.8450220000000002</v>
      </c>
      <c r="V6051" s="286"/>
    </row>
    <row r="6052" spans="19:22" x14ac:dyDescent="0.2">
      <c r="S6052" s="286">
        <v>44677.583333333336</v>
      </c>
      <c r="T6052" s="461">
        <v>9.3378879999999995</v>
      </c>
      <c r="V6052" s="286"/>
    </row>
    <row r="6053" spans="19:22" x14ac:dyDescent="0.2">
      <c r="S6053" s="286">
        <v>44677.625</v>
      </c>
      <c r="T6053" s="461">
        <v>6.5396330000000003</v>
      </c>
      <c r="V6053" s="286"/>
    </row>
    <row r="6054" spans="19:22" x14ac:dyDescent="0.2">
      <c r="S6054" s="286">
        <v>44677.666666666664</v>
      </c>
      <c r="T6054" s="461">
        <v>6.3170270000000004</v>
      </c>
      <c r="V6054" s="286"/>
    </row>
    <row r="6055" spans="19:22" x14ac:dyDescent="0.2">
      <c r="S6055" s="286">
        <v>44677.708333333336</v>
      </c>
      <c r="T6055" s="461">
        <v>6.1917770000000001</v>
      </c>
      <c r="V6055" s="286"/>
    </row>
    <row r="6056" spans="19:22" x14ac:dyDescent="0.2">
      <c r="S6056" s="286">
        <v>44677.75</v>
      </c>
      <c r="T6056" s="461">
        <v>6.4537890000000004</v>
      </c>
      <c r="V6056" s="286"/>
    </row>
    <row r="6057" spans="19:22" x14ac:dyDescent="0.2">
      <c r="S6057" s="286">
        <v>44677.791666666664</v>
      </c>
      <c r="T6057" s="461">
        <v>4.4525690000000004</v>
      </c>
      <c r="V6057" s="286"/>
    </row>
    <row r="6058" spans="19:22" x14ac:dyDescent="0.2">
      <c r="S6058" s="286">
        <v>44677.833333333336</v>
      </c>
      <c r="T6058" s="461">
        <v>4.2422259999999996</v>
      </c>
      <c r="V6058" s="286"/>
    </row>
    <row r="6059" spans="19:22" x14ac:dyDescent="0.2">
      <c r="S6059" s="286">
        <v>44677.875</v>
      </c>
      <c r="T6059" s="461">
        <v>3.5322019999999998</v>
      </c>
      <c r="V6059" s="286"/>
    </row>
    <row r="6060" spans="19:22" x14ac:dyDescent="0.2">
      <c r="S6060" s="286">
        <v>44677.916666666664</v>
      </c>
      <c r="T6060" s="461">
        <v>3.0208629999999999</v>
      </c>
      <c r="V6060" s="286"/>
    </row>
    <row r="6061" spans="19:22" x14ac:dyDescent="0.2">
      <c r="S6061" s="286">
        <v>44677.958333333336</v>
      </c>
      <c r="T6061" s="461"/>
      <c r="V6061" s="286"/>
    </row>
    <row r="6062" spans="19:22" x14ac:dyDescent="0.2">
      <c r="S6062" s="286">
        <v>44678.041666666664</v>
      </c>
      <c r="T6062" s="461">
        <v>0</v>
      </c>
      <c r="V6062" s="286"/>
    </row>
    <row r="6063" spans="19:22" x14ac:dyDescent="0.2">
      <c r="S6063" s="286">
        <v>44678.083333333336</v>
      </c>
      <c r="T6063" s="461">
        <v>5.8177180000000002E-2</v>
      </c>
      <c r="V6063" s="286"/>
    </row>
    <row r="6064" spans="19:22" x14ac:dyDescent="0.2">
      <c r="S6064" s="286">
        <v>44678.125</v>
      </c>
      <c r="T6064" s="461">
        <v>8.8532200000000005E-2</v>
      </c>
      <c r="V6064" s="286"/>
    </row>
    <row r="6065" spans="19:22" x14ac:dyDescent="0.2">
      <c r="S6065" s="286">
        <v>44678.166666666664</v>
      </c>
      <c r="T6065" s="461">
        <v>9.2907550000000005E-2</v>
      </c>
      <c r="V6065" s="286"/>
    </row>
    <row r="6066" spans="19:22" x14ac:dyDescent="0.2">
      <c r="S6066" s="286">
        <v>44678.208333333336</v>
      </c>
      <c r="T6066" s="461">
        <v>8.878519E-2</v>
      </c>
      <c r="V6066" s="286"/>
    </row>
    <row r="6067" spans="19:22" x14ac:dyDescent="0.2">
      <c r="S6067" s="286">
        <v>44678.25</v>
      </c>
      <c r="T6067" s="461">
        <v>8.3553139999999998E-2</v>
      </c>
      <c r="V6067" s="286"/>
    </row>
    <row r="6068" spans="19:22" x14ac:dyDescent="0.2">
      <c r="S6068" s="286">
        <v>44678.291666666664</v>
      </c>
      <c r="T6068" s="461">
        <v>103.267</v>
      </c>
      <c r="V6068" s="286"/>
    </row>
    <row r="6069" spans="19:22" x14ac:dyDescent="0.2">
      <c r="S6069" s="286">
        <v>44678.333333333336</v>
      </c>
      <c r="T6069" s="461">
        <v>122.3265</v>
      </c>
      <c r="V6069" s="286"/>
    </row>
    <row r="6070" spans="19:22" x14ac:dyDescent="0.2">
      <c r="S6070" s="286">
        <v>44678.375</v>
      </c>
      <c r="T6070" s="461">
        <v>157.7131</v>
      </c>
      <c r="V6070" s="286"/>
    </row>
    <row r="6071" spans="19:22" x14ac:dyDescent="0.2">
      <c r="S6071" s="286">
        <v>44678.416666666664</v>
      </c>
      <c r="T6071" s="461">
        <v>147.53360000000001</v>
      </c>
      <c r="V6071" s="286"/>
    </row>
    <row r="6072" spans="19:22" x14ac:dyDescent="0.2">
      <c r="S6072" s="286">
        <v>44678.458333333336</v>
      </c>
      <c r="T6072" s="461">
        <v>142.23390000000001</v>
      </c>
      <c r="V6072" s="286"/>
    </row>
    <row r="6073" spans="19:22" x14ac:dyDescent="0.2">
      <c r="S6073" s="286">
        <v>44678.5</v>
      </c>
      <c r="T6073" s="461">
        <v>143.8638</v>
      </c>
      <c r="V6073" s="286"/>
    </row>
    <row r="6074" spans="19:22" x14ac:dyDescent="0.2">
      <c r="S6074" s="286">
        <v>44678.541666666664</v>
      </c>
      <c r="T6074" s="461">
        <v>81.937290000000004</v>
      </c>
      <c r="V6074" s="286"/>
    </row>
    <row r="6075" spans="19:22" x14ac:dyDescent="0.2">
      <c r="S6075" s="286">
        <v>44678.583333333336</v>
      </c>
      <c r="T6075" s="461">
        <v>12.657920000000001</v>
      </c>
      <c r="V6075" s="286"/>
    </row>
    <row r="6076" spans="19:22" x14ac:dyDescent="0.2">
      <c r="S6076" s="286">
        <v>44678.625</v>
      </c>
      <c r="T6076" s="461">
        <v>11.91586</v>
      </c>
      <c r="V6076" s="286"/>
    </row>
    <row r="6077" spans="19:22" x14ac:dyDescent="0.2">
      <c r="S6077" s="286">
        <v>44678.666666666664</v>
      </c>
      <c r="T6077" s="461">
        <v>8.5762540000000005</v>
      </c>
      <c r="V6077" s="286"/>
    </row>
    <row r="6078" spans="19:22" x14ac:dyDescent="0.2">
      <c r="S6078" s="286">
        <v>44678.708333333336</v>
      </c>
      <c r="T6078" s="461">
        <v>7.2373960000000004</v>
      </c>
      <c r="V6078" s="286"/>
    </row>
    <row r="6079" spans="19:22" x14ac:dyDescent="0.2">
      <c r="S6079" s="286">
        <v>44678.75</v>
      </c>
      <c r="T6079" s="461">
        <v>6.2598320000000003</v>
      </c>
      <c r="V6079" s="286"/>
    </row>
    <row r="6080" spans="19:22" x14ac:dyDescent="0.2">
      <c r="S6080" s="286">
        <v>44678.791666666664</v>
      </c>
      <c r="T6080" s="461">
        <v>5.8260230000000002</v>
      </c>
      <c r="V6080" s="286"/>
    </row>
    <row r="6081" spans="19:22" x14ac:dyDescent="0.2">
      <c r="S6081" s="286">
        <v>44678.833333333336</v>
      </c>
      <c r="T6081" s="461">
        <v>5.4272359999999997</v>
      </c>
      <c r="V6081" s="286"/>
    </row>
    <row r="6082" spans="19:22" x14ac:dyDescent="0.2">
      <c r="S6082" s="286">
        <v>44678.875</v>
      </c>
      <c r="T6082" s="461">
        <v>5.0983830000000001</v>
      </c>
      <c r="V6082" s="286"/>
    </row>
    <row r="6083" spans="19:22" x14ac:dyDescent="0.2">
      <c r="S6083" s="286">
        <v>44678.916666666664</v>
      </c>
      <c r="T6083" s="461">
        <v>5.1297100000000002</v>
      </c>
      <c r="V6083" s="286"/>
    </row>
    <row r="6084" spans="19:22" x14ac:dyDescent="0.2">
      <c r="S6084" s="286">
        <v>44678.958333333336</v>
      </c>
      <c r="T6084" s="461">
        <v>5.0087359999999999</v>
      </c>
      <c r="V6084" s="286"/>
    </row>
    <row r="6085" spans="19:22" x14ac:dyDescent="0.2">
      <c r="S6085" s="286">
        <v>44679</v>
      </c>
      <c r="T6085" s="461">
        <v>20.04074</v>
      </c>
      <c r="V6085" s="286"/>
    </row>
    <row r="6086" spans="19:22" x14ac:dyDescent="0.2">
      <c r="S6086" s="286">
        <v>44679.041666666664</v>
      </c>
      <c r="T6086" s="461">
        <v>31.77027</v>
      </c>
      <c r="V6086" s="286"/>
    </row>
    <row r="6087" spans="19:22" x14ac:dyDescent="0.2">
      <c r="S6087" s="286">
        <v>44679.083333333336</v>
      </c>
      <c r="T6087" s="461">
        <v>14.513030000000001</v>
      </c>
      <c r="V6087" s="286"/>
    </row>
    <row r="6088" spans="19:22" x14ac:dyDescent="0.2">
      <c r="S6088" s="286">
        <v>44679.125</v>
      </c>
      <c r="T6088" s="461">
        <v>10.533720000000001</v>
      </c>
      <c r="V6088" s="286"/>
    </row>
    <row r="6089" spans="19:22" x14ac:dyDescent="0.2">
      <c r="S6089" s="286">
        <v>44679.166666666664</v>
      </c>
      <c r="T6089" s="461">
        <v>8.1450680000000002</v>
      </c>
      <c r="V6089" s="286"/>
    </row>
    <row r="6090" spans="19:22" x14ac:dyDescent="0.2">
      <c r="S6090" s="286">
        <v>44679.208333333336</v>
      </c>
      <c r="T6090" s="461">
        <v>6.8186920000000004</v>
      </c>
      <c r="V6090" s="286"/>
    </row>
    <row r="6091" spans="19:22" x14ac:dyDescent="0.2">
      <c r="S6091" s="286">
        <v>44679.25</v>
      </c>
      <c r="T6091" s="461">
        <v>44.766530000000003</v>
      </c>
      <c r="V6091" s="286"/>
    </row>
    <row r="6092" spans="19:22" x14ac:dyDescent="0.2">
      <c r="S6092" s="286">
        <v>44679.291666666664</v>
      </c>
      <c r="T6092" s="461">
        <v>177.58709999999999</v>
      </c>
      <c r="V6092" s="286"/>
    </row>
    <row r="6093" spans="19:22" x14ac:dyDescent="0.2">
      <c r="S6093" s="286">
        <v>44679.333333333336</v>
      </c>
      <c r="T6093" s="461">
        <v>164.2116</v>
      </c>
      <c r="V6093" s="286"/>
    </row>
    <row r="6094" spans="19:22" x14ac:dyDescent="0.2">
      <c r="S6094" s="286">
        <v>44679.375</v>
      </c>
      <c r="T6094" s="461">
        <v>133.3937</v>
      </c>
      <c r="V6094" s="286"/>
    </row>
    <row r="6095" spans="19:22" x14ac:dyDescent="0.2">
      <c r="S6095" s="286">
        <v>44679.416666666664</v>
      </c>
      <c r="T6095" s="461">
        <v>132.06780000000001</v>
      </c>
      <c r="V6095" s="286"/>
    </row>
    <row r="6096" spans="19:22" x14ac:dyDescent="0.2">
      <c r="S6096" s="286">
        <v>44679.458333333336</v>
      </c>
      <c r="T6096" s="461">
        <v>133.79329999999999</v>
      </c>
      <c r="V6096" s="286"/>
    </row>
    <row r="6097" spans="19:22" x14ac:dyDescent="0.2">
      <c r="S6097" s="286">
        <v>44679.5</v>
      </c>
      <c r="T6097" s="461">
        <v>136.6593</v>
      </c>
      <c r="V6097" s="286"/>
    </row>
    <row r="6098" spans="19:22" x14ac:dyDescent="0.2">
      <c r="S6098" s="286">
        <v>44679.541666666664</v>
      </c>
      <c r="T6098" s="461">
        <v>120.3128</v>
      </c>
      <c r="V6098" s="286"/>
    </row>
    <row r="6099" spans="19:22" x14ac:dyDescent="0.2">
      <c r="S6099" s="286">
        <v>44679.583333333336</v>
      </c>
      <c r="T6099" s="461">
        <v>16.387339999999998</v>
      </c>
      <c r="V6099" s="286"/>
    </row>
    <row r="6100" spans="19:22" x14ac:dyDescent="0.2">
      <c r="S6100" s="286">
        <v>44679.625</v>
      </c>
      <c r="T6100" s="461">
        <v>13.06019</v>
      </c>
      <c r="V6100" s="286"/>
    </row>
    <row r="6101" spans="19:22" x14ac:dyDescent="0.2">
      <c r="S6101" s="286">
        <v>44679.666666666664</v>
      </c>
      <c r="T6101" s="461">
        <v>7.269298</v>
      </c>
      <c r="V6101" s="286"/>
    </row>
    <row r="6102" spans="19:22" x14ac:dyDescent="0.2">
      <c r="S6102" s="286">
        <v>44679.708333333336</v>
      </c>
      <c r="T6102" s="461">
        <v>5.187449</v>
      </c>
      <c r="V6102" s="286"/>
    </row>
    <row r="6103" spans="19:22" x14ac:dyDescent="0.2">
      <c r="S6103" s="286">
        <v>44679.75</v>
      </c>
      <c r="T6103" s="461">
        <v>4.8634409999999999</v>
      </c>
      <c r="V6103" s="286"/>
    </row>
    <row r="6104" spans="19:22" x14ac:dyDescent="0.2">
      <c r="S6104" s="286">
        <v>44679.791666666664</v>
      </c>
      <c r="T6104" s="461">
        <v>4.3858220000000001</v>
      </c>
      <c r="V6104" s="286"/>
    </row>
    <row r="6105" spans="19:22" x14ac:dyDescent="0.2">
      <c r="S6105" s="286">
        <v>44679.833333333336</v>
      </c>
      <c r="T6105" s="461">
        <v>3.9697480000000001</v>
      </c>
      <c r="V6105" s="286"/>
    </row>
    <row r="6106" spans="19:22" x14ac:dyDescent="0.2">
      <c r="S6106" s="286">
        <v>44679.875</v>
      </c>
      <c r="T6106" s="461">
        <v>3.8805049999999999</v>
      </c>
      <c r="V6106" s="286"/>
    </row>
    <row r="6107" spans="19:22" x14ac:dyDescent="0.2">
      <c r="S6107" s="286">
        <v>44679.916666666664</v>
      </c>
      <c r="T6107" s="461">
        <v>4.001538</v>
      </c>
      <c r="V6107" s="286"/>
    </row>
    <row r="6108" spans="19:22" x14ac:dyDescent="0.2">
      <c r="S6108" s="286">
        <v>44679.958333333336</v>
      </c>
      <c r="T6108" s="461">
        <v>3.6944840000000001</v>
      </c>
      <c r="V6108" s="286"/>
    </row>
    <row r="6109" spans="19:22" x14ac:dyDescent="0.2">
      <c r="S6109" s="286">
        <v>44680</v>
      </c>
      <c r="T6109" s="461">
        <v>19.565259999999999</v>
      </c>
      <c r="V6109" s="286"/>
    </row>
    <row r="6110" spans="19:22" x14ac:dyDescent="0.2">
      <c r="S6110" s="286">
        <v>44680.041666666664</v>
      </c>
      <c r="T6110" s="461">
        <v>27.402450000000002</v>
      </c>
      <c r="V6110" s="286"/>
    </row>
    <row r="6111" spans="19:22" x14ac:dyDescent="0.2">
      <c r="S6111" s="286">
        <v>44680.083333333336</v>
      </c>
      <c r="T6111" s="461">
        <v>10.974909999999999</v>
      </c>
      <c r="V6111" s="286"/>
    </row>
    <row r="6112" spans="19:22" x14ac:dyDescent="0.2">
      <c r="S6112" s="286">
        <v>44680.125</v>
      </c>
      <c r="T6112" s="461">
        <v>7.6616400000000002</v>
      </c>
      <c r="V6112" s="286"/>
    </row>
    <row r="6113" spans="19:22" x14ac:dyDescent="0.2">
      <c r="S6113" s="286">
        <v>44680.166666666664</v>
      </c>
      <c r="T6113" s="461">
        <v>6.3272279999999999</v>
      </c>
      <c r="V6113" s="286"/>
    </row>
    <row r="6114" spans="19:22" x14ac:dyDescent="0.2">
      <c r="S6114" s="286">
        <v>44680.208333333336</v>
      </c>
      <c r="T6114" s="461">
        <v>4.969684</v>
      </c>
      <c r="V6114" s="286"/>
    </row>
    <row r="6115" spans="19:22" x14ac:dyDescent="0.2">
      <c r="S6115" s="286">
        <v>44680.25</v>
      </c>
      <c r="T6115" s="461">
        <v>46.370530000000002</v>
      </c>
      <c r="V6115" s="286"/>
    </row>
    <row r="6116" spans="19:22" x14ac:dyDescent="0.2">
      <c r="S6116" s="286">
        <v>44680.291666666664</v>
      </c>
      <c r="T6116" s="461">
        <v>192.7876</v>
      </c>
      <c r="V6116" s="286"/>
    </row>
    <row r="6117" spans="19:22" x14ac:dyDescent="0.2">
      <c r="S6117" s="286">
        <v>44680.333333333336</v>
      </c>
      <c r="T6117" s="461">
        <v>166.18459999999999</v>
      </c>
      <c r="V6117" s="286"/>
    </row>
    <row r="6118" spans="19:22" x14ac:dyDescent="0.2">
      <c r="S6118" s="286">
        <v>44680.375</v>
      </c>
      <c r="T6118" s="461">
        <v>146.84649999999999</v>
      </c>
      <c r="V6118" s="286"/>
    </row>
    <row r="6119" spans="19:22" x14ac:dyDescent="0.2">
      <c r="S6119" s="286">
        <v>44680.416666666664</v>
      </c>
      <c r="T6119" s="461">
        <v>133.30029999999999</v>
      </c>
      <c r="V6119" s="286"/>
    </row>
    <row r="6120" spans="19:22" x14ac:dyDescent="0.2">
      <c r="S6120" s="286">
        <v>44680.458333333336</v>
      </c>
      <c r="T6120" s="461">
        <v>131.87899999999999</v>
      </c>
      <c r="V6120" s="286"/>
    </row>
    <row r="6121" spans="19:22" x14ac:dyDescent="0.2">
      <c r="S6121" s="286">
        <v>44680.5</v>
      </c>
      <c r="T6121" s="461">
        <v>130.01179999999999</v>
      </c>
      <c r="V6121" s="286"/>
    </row>
    <row r="6122" spans="19:22" x14ac:dyDescent="0.2">
      <c r="S6122" s="286">
        <v>44680.541666666664</v>
      </c>
      <c r="T6122" s="461">
        <v>106.899</v>
      </c>
      <c r="V6122" s="286"/>
    </row>
    <row r="6123" spans="19:22" x14ac:dyDescent="0.2">
      <c r="S6123" s="286">
        <v>44680.583333333336</v>
      </c>
      <c r="T6123" s="461">
        <v>16.449059999999999</v>
      </c>
      <c r="V6123" s="286"/>
    </row>
    <row r="6124" spans="19:22" x14ac:dyDescent="0.2">
      <c r="S6124" s="286">
        <v>44680.625</v>
      </c>
      <c r="T6124" s="461">
        <v>11.16499</v>
      </c>
      <c r="V6124" s="286"/>
    </row>
    <row r="6125" spans="19:22" x14ac:dyDescent="0.2">
      <c r="S6125" s="286">
        <v>44680.666666666664</v>
      </c>
      <c r="T6125" s="461">
        <v>6.6252180000000003</v>
      </c>
      <c r="V6125" s="286"/>
    </row>
    <row r="6126" spans="19:22" x14ac:dyDescent="0.2">
      <c r="S6126" s="286">
        <v>44680.708333333336</v>
      </c>
      <c r="T6126" s="461">
        <v>4.931273</v>
      </c>
      <c r="V6126" s="286"/>
    </row>
    <row r="6127" spans="19:22" x14ac:dyDescent="0.2">
      <c r="S6127" s="286">
        <v>44680.75</v>
      </c>
      <c r="T6127" s="461">
        <v>4.10372</v>
      </c>
      <c r="V6127" s="286"/>
    </row>
    <row r="6128" spans="19:22" x14ac:dyDescent="0.2">
      <c r="S6128" s="286">
        <v>44680.791666666664</v>
      </c>
      <c r="T6128" s="461">
        <v>3.9604659999999998</v>
      </c>
      <c r="V6128" s="286"/>
    </row>
    <row r="6129" spans="19:22" x14ac:dyDescent="0.2">
      <c r="S6129" s="286">
        <v>44680.833333333336</v>
      </c>
      <c r="T6129" s="461">
        <v>3.7971270000000001</v>
      </c>
      <c r="V6129" s="286"/>
    </row>
    <row r="6130" spans="19:22" x14ac:dyDescent="0.2">
      <c r="S6130" s="286">
        <v>44680.875</v>
      </c>
      <c r="T6130" s="461">
        <v>3.5864769999999999</v>
      </c>
      <c r="V6130" s="286"/>
    </row>
    <row r="6131" spans="19:22" x14ac:dyDescent="0.2">
      <c r="S6131" s="286">
        <v>44680.916666666664</v>
      </c>
      <c r="T6131" s="461">
        <v>3.4871590000000001</v>
      </c>
      <c r="V6131" s="286"/>
    </row>
    <row r="6132" spans="19:22" x14ac:dyDescent="0.2">
      <c r="S6132" s="286">
        <v>44680.958333333336</v>
      </c>
      <c r="T6132" s="461">
        <v>3.4919150000000001</v>
      </c>
      <c r="V6132" s="286"/>
    </row>
    <row r="6133" spans="19:22" x14ac:dyDescent="0.2">
      <c r="S6133" s="286">
        <v>44681</v>
      </c>
      <c r="T6133" s="461">
        <v>11.35139</v>
      </c>
      <c r="V6133" s="286"/>
    </row>
    <row r="6134" spans="19:22" x14ac:dyDescent="0.2">
      <c r="S6134" s="286">
        <v>44681.041666666664</v>
      </c>
      <c r="T6134" s="461">
        <v>19.789870000000001</v>
      </c>
      <c r="V6134" s="286"/>
    </row>
    <row r="6135" spans="19:22" x14ac:dyDescent="0.2">
      <c r="S6135" s="286">
        <v>44681.083333333336</v>
      </c>
      <c r="T6135" s="461">
        <v>9.4693570000000005</v>
      </c>
      <c r="V6135" s="286"/>
    </row>
    <row r="6136" spans="19:22" x14ac:dyDescent="0.2">
      <c r="S6136" s="286">
        <v>44681.125</v>
      </c>
      <c r="T6136" s="461">
        <v>7.6857030000000002</v>
      </c>
      <c r="V6136" s="286"/>
    </row>
    <row r="6137" spans="19:22" x14ac:dyDescent="0.2">
      <c r="S6137" s="286">
        <v>44681.166666666664</v>
      </c>
      <c r="T6137" s="461">
        <v>5.2903729999999998</v>
      </c>
      <c r="V6137" s="286"/>
    </row>
    <row r="6138" spans="19:22" x14ac:dyDescent="0.2">
      <c r="S6138" s="286">
        <v>44681.208333333336</v>
      </c>
      <c r="T6138" s="461">
        <v>4.3920180000000002</v>
      </c>
      <c r="V6138" s="286"/>
    </row>
    <row r="6139" spans="19:22" x14ac:dyDescent="0.2">
      <c r="S6139" s="286">
        <v>44681.25</v>
      </c>
      <c r="T6139" s="461">
        <v>3.994929</v>
      </c>
      <c r="V6139" s="286"/>
    </row>
    <row r="6140" spans="19:22" x14ac:dyDescent="0.2">
      <c r="S6140" s="286">
        <v>44681.291666666664</v>
      </c>
      <c r="T6140" s="461">
        <v>3.8478469999999998</v>
      </c>
      <c r="V6140" s="286"/>
    </row>
    <row r="6141" spans="19:22" x14ac:dyDescent="0.2">
      <c r="S6141" s="286">
        <v>44681.333333333336</v>
      </c>
      <c r="T6141" s="461">
        <v>3.8587729999999998</v>
      </c>
      <c r="V6141" s="286"/>
    </row>
    <row r="6142" spans="19:22" x14ac:dyDescent="0.2">
      <c r="S6142" s="286">
        <v>44681.375</v>
      </c>
      <c r="T6142" s="461">
        <v>4.1127549999999999</v>
      </c>
      <c r="V6142" s="286"/>
    </row>
    <row r="6143" spans="19:22" x14ac:dyDescent="0.2">
      <c r="S6143" s="286">
        <v>44681.416666666664</v>
      </c>
      <c r="T6143" s="461">
        <v>4.2497049999999996</v>
      </c>
      <c r="V6143" s="286"/>
    </row>
    <row r="6144" spans="19:22" x14ac:dyDescent="0.2">
      <c r="S6144" s="286">
        <v>44681.458333333336</v>
      </c>
      <c r="T6144" s="461">
        <v>3.9456950000000002</v>
      </c>
      <c r="V6144" s="286"/>
    </row>
    <row r="6145" spans="19:22" x14ac:dyDescent="0.2">
      <c r="S6145" s="286">
        <v>44681.5</v>
      </c>
      <c r="T6145" s="461">
        <v>3.8484950000000002</v>
      </c>
      <c r="V6145" s="286"/>
    </row>
    <row r="6146" spans="19:22" x14ac:dyDescent="0.2">
      <c r="S6146" s="286">
        <v>44681.541666666664</v>
      </c>
      <c r="T6146" s="461">
        <v>4.1277990000000004</v>
      </c>
      <c r="V6146" s="286"/>
    </row>
    <row r="6147" spans="19:22" x14ac:dyDescent="0.2">
      <c r="S6147" s="286">
        <v>44681.583333333336</v>
      </c>
      <c r="T6147" s="461">
        <v>3.7639819999999999</v>
      </c>
      <c r="V6147" s="286"/>
    </row>
    <row r="6148" spans="19:22" x14ac:dyDescent="0.2">
      <c r="S6148" s="286">
        <v>44681.625</v>
      </c>
      <c r="T6148" s="461">
        <v>3.3260130000000001</v>
      </c>
      <c r="V6148" s="286"/>
    </row>
    <row r="6149" spans="19:22" x14ac:dyDescent="0.2">
      <c r="S6149" s="286">
        <v>44681.666666666664</v>
      </c>
      <c r="T6149" s="461">
        <v>3.3174329999999999</v>
      </c>
      <c r="V6149" s="286"/>
    </row>
    <row r="6150" spans="19:22" x14ac:dyDescent="0.2">
      <c r="S6150" s="286">
        <v>44681.708333333336</v>
      </c>
      <c r="T6150" s="461">
        <v>3.276859</v>
      </c>
      <c r="V6150" s="286"/>
    </row>
    <row r="6151" spans="19:22" x14ac:dyDescent="0.2">
      <c r="S6151" s="286">
        <v>44681.75</v>
      </c>
      <c r="T6151" s="461">
        <v>3.0238139999999998</v>
      </c>
      <c r="V6151" s="286"/>
    </row>
    <row r="6152" spans="19:22" x14ac:dyDescent="0.2">
      <c r="S6152" s="286">
        <v>44681.791666666664</v>
      </c>
      <c r="T6152" s="461">
        <v>2.8856860000000002</v>
      </c>
      <c r="V6152" s="286"/>
    </row>
    <row r="6153" spans="19:22" x14ac:dyDescent="0.2">
      <c r="S6153" s="286">
        <v>44681.833333333336</v>
      </c>
      <c r="T6153" s="461">
        <v>2.6969249999999998</v>
      </c>
      <c r="V6153" s="286"/>
    </row>
    <row r="6154" spans="19:22" x14ac:dyDescent="0.2">
      <c r="S6154" s="286">
        <v>44681.875</v>
      </c>
      <c r="T6154" s="461">
        <v>2.6324709999999998</v>
      </c>
      <c r="V6154" s="286"/>
    </row>
    <row r="6155" spans="19:22" x14ac:dyDescent="0.2">
      <c r="S6155" s="286">
        <v>44681.916666666664</v>
      </c>
      <c r="T6155" s="461">
        <v>2.4951979999999998</v>
      </c>
      <c r="V6155" s="286"/>
    </row>
    <row r="6156" spans="19:22" x14ac:dyDescent="0.2">
      <c r="S6156" s="286">
        <v>44681.958333333336</v>
      </c>
      <c r="T6156" s="461">
        <v>2.420048</v>
      </c>
      <c r="V6156" s="286"/>
    </row>
    <row r="6157" spans="19:22" x14ac:dyDescent="0.2">
      <c r="S6157" s="286">
        <v>44682</v>
      </c>
      <c r="T6157" s="461">
        <v>15.26934</v>
      </c>
      <c r="V6157" s="286"/>
    </row>
    <row r="6158" spans="19:22" x14ac:dyDescent="0.2">
      <c r="S6158" s="286">
        <v>44682.041666666664</v>
      </c>
      <c r="T6158" s="461">
        <v>16.43582</v>
      </c>
      <c r="V6158" s="286"/>
    </row>
    <row r="6159" spans="19:22" x14ac:dyDescent="0.2">
      <c r="S6159" s="286">
        <v>44682.083333333336</v>
      </c>
      <c r="T6159" s="461">
        <v>7.6838230000000003</v>
      </c>
      <c r="V6159" s="286"/>
    </row>
    <row r="6160" spans="19:22" x14ac:dyDescent="0.2">
      <c r="S6160" s="286">
        <v>44682.125</v>
      </c>
      <c r="T6160" s="461">
        <v>5.1887369999999997</v>
      </c>
      <c r="V6160" s="286"/>
    </row>
    <row r="6161" spans="19:22" x14ac:dyDescent="0.2">
      <c r="S6161" s="286">
        <v>44682.166666666664</v>
      </c>
      <c r="T6161" s="461">
        <v>4.4083670000000001</v>
      </c>
      <c r="V6161" s="286"/>
    </row>
    <row r="6162" spans="19:22" x14ac:dyDescent="0.2">
      <c r="S6162" s="286">
        <v>44682.208333333336</v>
      </c>
      <c r="T6162" s="461">
        <v>3.7880370000000001</v>
      </c>
      <c r="V6162" s="286"/>
    </row>
    <row r="6163" spans="19:22" x14ac:dyDescent="0.2">
      <c r="S6163" s="286">
        <v>44682.25</v>
      </c>
      <c r="T6163" s="461">
        <v>3.3250570000000002</v>
      </c>
      <c r="V6163" s="286"/>
    </row>
    <row r="6164" spans="19:22" x14ac:dyDescent="0.2">
      <c r="S6164" s="286">
        <v>44682.291666666664</v>
      </c>
      <c r="T6164" s="461">
        <v>3.309361</v>
      </c>
      <c r="V6164" s="286"/>
    </row>
    <row r="6165" spans="19:22" x14ac:dyDescent="0.2">
      <c r="S6165" s="286">
        <v>44682.333333333336</v>
      </c>
      <c r="T6165" s="461">
        <v>3.414088</v>
      </c>
      <c r="V6165" s="286"/>
    </row>
    <row r="6166" spans="19:22" x14ac:dyDescent="0.2">
      <c r="S6166" s="286">
        <v>44682.375</v>
      </c>
      <c r="T6166" s="461">
        <v>4.0336270000000001</v>
      </c>
      <c r="V6166" s="286"/>
    </row>
    <row r="6167" spans="19:22" x14ac:dyDescent="0.2">
      <c r="S6167" s="286">
        <v>44682.416666666664</v>
      </c>
      <c r="T6167" s="461">
        <v>4.2058179999999998</v>
      </c>
      <c r="V6167" s="286"/>
    </row>
    <row r="6168" spans="19:22" x14ac:dyDescent="0.2">
      <c r="S6168" s="286">
        <v>44682.458333333336</v>
      </c>
      <c r="T6168" s="461">
        <v>4.0192500000000004</v>
      </c>
      <c r="V6168" s="286"/>
    </row>
    <row r="6169" spans="19:22" x14ac:dyDescent="0.2">
      <c r="S6169" s="286">
        <v>44682.5</v>
      </c>
      <c r="T6169" s="461">
        <v>3.8984209999999999</v>
      </c>
      <c r="V6169" s="286"/>
    </row>
    <row r="6170" spans="19:22" x14ac:dyDescent="0.2">
      <c r="S6170" s="286">
        <v>44682.541666666664</v>
      </c>
      <c r="T6170" s="461">
        <v>4.2952110000000001</v>
      </c>
      <c r="V6170" s="286"/>
    </row>
    <row r="6171" spans="19:22" x14ac:dyDescent="0.2">
      <c r="S6171" s="286">
        <v>44682.583333333336</v>
      </c>
      <c r="T6171" s="461">
        <v>3.9154100000000001</v>
      </c>
      <c r="V6171" s="286"/>
    </row>
    <row r="6172" spans="19:22" x14ac:dyDescent="0.2">
      <c r="S6172" s="286">
        <v>44682.625</v>
      </c>
      <c r="T6172" s="461">
        <v>4.0792919999999997</v>
      </c>
      <c r="V6172" s="286"/>
    </row>
    <row r="6173" spans="19:22" x14ac:dyDescent="0.2">
      <c r="S6173" s="286">
        <v>44682.666666666664</v>
      </c>
      <c r="T6173" s="461">
        <v>4.1399460000000001</v>
      </c>
      <c r="V6173" s="286"/>
    </row>
    <row r="6174" spans="19:22" x14ac:dyDescent="0.2">
      <c r="S6174" s="286">
        <v>44682.708333333336</v>
      </c>
      <c r="T6174" s="461">
        <v>3.979619</v>
      </c>
      <c r="V6174" s="286"/>
    </row>
    <row r="6175" spans="19:22" x14ac:dyDescent="0.2">
      <c r="S6175" s="286">
        <v>44682.75</v>
      </c>
      <c r="T6175" s="461">
        <v>3.9170120000000002</v>
      </c>
      <c r="V6175" s="286"/>
    </row>
    <row r="6176" spans="19:22" x14ac:dyDescent="0.2">
      <c r="S6176" s="286">
        <v>44682.791666666664</v>
      </c>
      <c r="T6176" s="461">
        <v>3.928239</v>
      </c>
      <c r="V6176" s="286"/>
    </row>
    <row r="6177" spans="19:22" x14ac:dyDescent="0.2">
      <c r="S6177" s="286">
        <v>44682.833333333336</v>
      </c>
      <c r="T6177" s="461">
        <v>3.9655770000000001</v>
      </c>
      <c r="V6177" s="286"/>
    </row>
    <row r="6178" spans="19:22" x14ac:dyDescent="0.2">
      <c r="S6178" s="286">
        <v>44682.875</v>
      </c>
      <c r="T6178" s="461">
        <v>3.8351709999999999</v>
      </c>
      <c r="V6178" s="286"/>
    </row>
    <row r="6179" spans="19:22" x14ac:dyDescent="0.2">
      <c r="S6179" s="286">
        <v>44682.916666666664</v>
      </c>
      <c r="T6179" s="461">
        <v>3.7349929999999998</v>
      </c>
      <c r="V6179" s="286"/>
    </row>
    <row r="6180" spans="19:22" x14ac:dyDescent="0.2">
      <c r="S6180" s="286">
        <v>44682.958333333336</v>
      </c>
      <c r="T6180" s="461">
        <v>3.5251990000000002</v>
      </c>
      <c r="V6180" s="286"/>
    </row>
    <row r="6181" spans="19:22" x14ac:dyDescent="0.2">
      <c r="S6181" s="286">
        <v>44683</v>
      </c>
      <c r="T6181" s="461">
        <v>16.991440000000001</v>
      </c>
      <c r="V6181" s="286"/>
    </row>
    <row r="6182" spans="19:22" x14ac:dyDescent="0.2">
      <c r="S6182" s="286">
        <v>44683.041666666664</v>
      </c>
      <c r="T6182" s="461">
        <v>22.739920000000001</v>
      </c>
      <c r="V6182" s="286"/>
    </row>
    <row r="6183" spans="19:22" x14ac:dyDescent="0.2">
      <c r="S6183" s="286">
        <v>44683.083333333336</v>
      </c>
      <c r="T6183" s="461">
        <v>10.29471</v>
      </c>
      <c r="V6183" s="286"/>
    </row>
    <row r="6184" spans="19:22" x14ac:dyDescent="0.2">
      <c r="S6184" s="286">
        <v>44683.125</v>
      </c>
      <c r="T6184" s="461">
        <v>6.9764160000000004</v>
      </c>
      <c r="V6184" s="286"/>
    </row>
    <row r="6185" spans="19:22" x14ac:dyDescent="0.2">
      <c r="S6185" s="286">
        <v>44683.166666666664</v>
      </c>
      <c r="T6185" s="461">
        <v>5.8265419999999999</v>
      </c>
      <c r="V6185" s="286"/>
    </row>
    <row r="6186" spans="19:22" x14ac:dyDescent="0.2">
      <c r="S6186" s="286">
        <v>44683.208333333336</v>
      </c>
      <c r="T6186" s="461">
        <v>5.0463279999999999</v>
      </c>
      <c r="V6186" s="286"/>
    </row>
    <row r="6187" spans="19:22" x14ac:dyDescent="0.2">
      <c r="S6187" s="286">
        <v>44683.25</v>
      </c>
      <c r="T6187" s="461">
        <v>48.12285</v>
      </c>
      <c r="V6187" s="286"/>
    </row>
    <row r="6188" spans="19:22" x14ac:dyDescent="0.2">
      <c r="S6188" s="286">
        <v>44683.291666666664</v>
      </c>
      <c r="T6188" s="461">
        <v>184.15469999999999</v>
      </c>
      <c r="V6188" s="286"/>
    </row>
    <row r="6189" spans="19:22" x14ac:dyDescent="0.2">
      <c r="S6189" s="286">
        <v>44683.333333333336</v>
      </c>
      <c r="T6189" s="461">
        <v>146.31639999999999</v>
      </c>
      <c r="V6189" s="286"/>
    </row>
    <row r="6190" spans="19:22" x14ac:dyDescent="0.2">
      <c r="S6190" s="286">
        <v>44683.375</v>
      </c>
      <c r="T6190" s="461">
        <v>158.35290000000001</v>
      </c>
      <c r="V6190" s="286"/>
    </row>
    <row r="6191" spans="19:22" x14ac:dyDescent="0.2">
      <c r="S6191" s="286">
        <v>44683.416666666664</v>
      </c>
      <c r="T6191" s="461">
        <v>101.5188</v>
      </c>
      <c r="V6191" s="286"/>
    </row>
    <row r="6192" spans="19:22" x14ac:dyDescent="0.2">
      <c r="S6192" s="286">
        <v>44683.458333333336</v>
      </c>
      <c r="T6192" s="461">
        <v>74.494129999999998</v>
      </c>
      <c r="V6192" s="286"/>
    </row>
    <row r="6193" spans="19:22" x14ac:dyDescent="0.2">
      <c r="S6193" s="286">
        <v>44683.5</v>
      </c>
      <c r="T6193" s="461">
        <v>90.113259999999997</v>
      </c>
      <c r="V6193" s="286"/>
    </row>
    <row r="6194" spans="19:22" x14ac:dyDescent="0.2">
      <c r="S6194" s="286">
        <v>44683.541666666664</v>
      </c>
      <c r="T6194" s="461">
        <v>66.374709999999993</v>
      </c>
      <c r="V6194" s="286"/>
    </row>
    <row r="6195" spans="19:22" x14ac:dyDescent="0.2">
      <c r="S6195" s="286">
        <v>44683.583333333336</v>
      </c>
      <c r="T6195" s="461">
        <v>20.220580000000002</v>
      </c>
      <c r="V6195" s="286"/>
    </row>
    <row r="6196" spans="19:22" x14ac:dyDescent="0.2">
      <c r="S6196" s="286">
        <v>44683.625</v>
      </c>
      <c r="T6196" s="461">
        <v>14.32422</v>
      </c>
      <c r="V6196" s="286"/>
    </row>
    <row r="6197" spans="19:22" x14ac:dyDescent="0.2">
      <c r="S6197" s="286">
        <v>44683.666666666664</v>
      </c>
      <c r="T6197" s="461">
        <v>6.1186389999999999</v>
      </c>
      <c r="V6197" s="286"/>
    </row>
    <row r="6198" spans="19:22" x14ac:dyDescent="0.2">
      <c r="S6198" s="286">
        <v>44683.708333333336</v>
      </c>
      <c r="T6198" s="461">
        <v>4.0774239999999997</v>
      </c>
      <c r="V6198" s="286"/>
    </row>
    <row r="6199" spans="19:22" x14ac:dyDescent="0.2">
      <c r="S6199" s="286">
        <v>44683.75</v>
      </c>
      <c r="T6199" s="461">
        <v>3.3303660000000002</v>
      </c>
      <c r="V6199" s="286"/>
    </row>
    <row r="6200" spans="19:22" x14ac:dyDescent="0.2">
      <c r="S6200" s="286">
        <v>44683.791666666664</v>
      </c>
      <c r="T6200" s="461">
        <v>2.8597630000000001</v>
      </c>
      <c r="V6200" s="286"/>
    </row>
    <row r="6201" spans="19:22" x14ac:dyDescent="0.2">
      <c r="S6201" s="286">
        <v>44683.833333333336</v>
      </c>
      <c r="T6201" s="461">
        <v>2.78607</v>
      </c>
      <c r="V6201" s="286"/>
    </row>
    <row r="6202" spans="19:22" x14ac:dyDescent="0.2">
      <c r="S6202" s="286">
        <v>44683.875</v>
      </c>
      <c r="T6202" s="461">
        <v>2.4824660000000001</v>
      </c>
      <c r="V6202" s="286"/>
    </row>
    <row r="6203" spans="19:22" x14ac:dyDescent="0.2">
      <c r="S6203" s="286">
        <v>44683.916666666664</v>
      </c>
      <c r="T6203" s="461">
        <v>2.5276000000000001</v>
      </c>
      <c r="V6203" s="286"/>
    </row>
    <row r="6204" spans="19:22" x14ac:dyDescent="0.2">
      <c r="S6204" s="286">
        <v>44683.958333333336</v>
      </c>
      <c r="T6204" s="461">
        <v>2.4715780000000001</v>
      </c>
      <c r="V6204" s="286"/>
    </row>
    <row r="6205" spans="19:22" x14ac:dyDescent="0.2">
      <c r="S6205" s="286">
        <v>44684</v>
      </c>
      <c r="T6205" s="461">
        <v>12.21979</v>
      </c>
      <c r="V6205" s="286"/>
    </row>
    <row r="6206" spans="19:22" x14ac:dyDescent="0.2">
      <c r="S6206" s="286">
        <v>44684.041666666664</v>
      </c>
      <c r="T6206" s="461">
        <v>14.989660000000001</v>
      </c>
      <c r="V6206" s="286"/>
    </row>
    <row r="6207" spans="19:22" x14ac:dyDescent="0.2">
      <c r="S6207" s="286">
        <v>44684.083333333336</v>
      </c>
      <c r="T6207" s="461">
        <v>7.7274700000000003</v>
      </c>
      <c r="V6207" s="286"/>
    </row>
    <row r="6208" spans="19:22" x14ac:dyDescent="0.2">
      <c r="S6208" s="286">
        <v>44684.125</v>
      </c>
      <c r="T6208" s="461">
        <v>5.1016630000000003</v>
      </c>
      <c r="V6208" s="286"/>
    </row>
    <row r="6209" spans="19:22" x14ac:dyDescent="0.2">
      <c r="S6209" s="286">
        <v>44684.166666666664</v>
      </c>
      <c r="T6209" s="461">
        <v>4.0251979999999996</v>
      </c>
      <c r="V6209" s="286"/>
    </row>
    <row r="6210" spans="19:22" x14ac:dyDescent="0.2">
      <c r="S6210" s="286">
        <v>44684.208333333336</v>
      </c>
      <c r="T6210" s="461">
        <v>3.3467389999999999</v>
      </c>
      <c r="V6210" s="286"/>
    </row>
    <row r="6211" spans="19:22" x14ac:dyDescent="0.2">
      <c r="S6211" s="286">
        <v>44684.25</v>
      </c>
      <c r="T6211" s="461">
        <v>42.387740000000001</v>
      </c>
      <c r="V6211" s="286"/>
    </row>
    <row r="6212" spans="19:22" x14ac:dyDescent="0.2">
      <c r="S6212" s="286">
        <v>44684.291666666664</v>
      </c>
      <c r="T6212" s="461">
        <v>111.5453</v>
      </c>
      <c r="V6212" s="286"/>
    </row>
    <row r="6213" spans="19:22" x14ac:dyDescent="0.2">
      <c r="S6213" s="286">
        <v>44684.333333333336</v>
      </c>
      <c r="T6213" s="461">
        <v>130.86580000000001</v>
      </c>
      <c r="V6213" s="286"/>
    </row>
    <row r="6214" spans="19:22" x14ac:dyDescent="0.2">
      <c r="S6214" s="286">
        <v>44684.375</v>
      </c>
      <c r="T6214" s="461">
        <v>124.4649</v>
      </c>
      <c r="V6214" s="286"/>
    </row>
    <row r="6215" spans="19:22" x14ac:dyDescent="0.2">
      <c r="S6215" s="286">
        <v>44684.416666666664</v>
      </c>
      <c r="T6215" s="461">
        <v>150.35079999999999</v>
      </c>
      <c r="V6215" s="286"/>
    </row>
    <row r="6216" spans="19:22" x14ac:dyDescent="0.2">
      <c r="S6216" s="286">
        <v>44684.458333333336</v>
      </c>
      <c r="T6216" s="461">
        <v>161.98220000000001</v>
      </c>
      <c r="V6216" s="286"/>
    </row>
    <row r="6217" spans="19:22" x14ac:dyDescent="0.2">
      <c r="S6217" s="286">
        <v>44684.5</v>
      </c>
      <c r="T6217" s="461">
        <v>128.73949999999999</v>
      </c>
      <c r="V6217" s="286"/>
    </row>
    <row r="6218" spans="19:22" x14ac:dyDescent="0.2">
      <c r="S6218" s="286">
        <v>44684.541666666664</v>
      </c>
      <c r="T6218" s="461">
        <v>83.169550000000001</v>
      </c>
      <c r="V6218" s="286"/>
    </row>
    <row r="6219" spans="19:22" x14ac:dyDescent="0.2">
      <c r="S6219" s="286">
        <v>44684.583333333336</v>
      </c>
      <c r="T6219" s="461">
        <v>19.447189999999999</v>
      </c>
      <c r="V6219" s="286"/>
    </row>
    <row r="6220" spans="19:22" x14ac:dyDescent="0.2">
      <c r="S6220" s="286">
        <v>44684.625</v>
      </c>
      <c r="T6220" s="461">
        <v>13.174160000000001</v>
      </c>
      <c r="V6220" s="286"/>
    </row>
    <row r="6221" spans="19:22" x14ac:dyDescent="0.2">
      <c r="S6221" s="286">
        <v>44684.666666666664</v>
      </c>
      <c r="T6221" s="461">
        <v>6.3361850000000004</v>
      </c>
      <c r="V6221" s="286"/>
    </row>
    <row r="6222" spans="19:22" x14ac:dyDescent="0.2">
      <c r="S6222" s="286">
        <v>44684.708333333336</v>
      </c>
      <c r="T6222" s="461">
        <v>4.0839179999999997</v>
      </c>
      <c r="V6222" s="286"/>
    </row>
    <row r="6223" spans="19:22" x14ac:dyDescent="0.2">
      <c r="S6223" s="286">
        <v>44684.75</v>
      </c>
      <c r="T6223" s="461">
        <v>3.546999</v>
      </c>
      <c r="V6223" s="286"/>
    </row>
    <row r="6224" spans="19:22" x14ac:dyDescent="0.2">
      <c r="S6224" s="286">
        <v>44684.791666666664</v>
      </c>
      <c r="T6224" s="461">
        <v>3.2151510000000001</v>
      </c>
      <c r="V6224" s="286"/>
    </row>
    <row r="6225" spans="19:22" x14ac:dyDescent="0.2">
      <c r="S6225" s="286">
        <v>44684.833333333336</v>
      </c>
      <c r="T6225" s="461">
        <v>2.8674080000000002</v>
      </c>
      <c r="V6225" s="286"/>
    </row>
    <row r="6226" spans="19:22" x14ac:dyDescent="0.2">
      <c r="S6226" s="286">
        <v>44684.875</v>
      </c>
      <c r="T6226" s="461">
        <v>2.7180840000000002</v>
      </c>
      <c r="V6226" s="286"/>
    </row>
    <row r="6227" spans="19:22" x14ac:dyDescent="0.2">
      <c r="S6227" s="286">
        <v>44684.916666666664</v>
      </c>
      <c r="T6227" s="461">
        <v>2.3989410000000002</v>
      </c>
      <c r="V6227" s="286"/>
    </row>
    <row r="6228" spans="19:22" x14ac:dyDescent="0.2">
      <c r="S6228" s="286">
        <v>44684.958333333336</v>
      </c>
      <c r="T6228" s="461">
        <v>2.3598479999999999</v>
      </c>
      <c r="V6228" s="286"/>
    </row>
    <row r="6229" spans="19:22" x14ac:dyDescent="0.2">
      <c r="S6229" s="286">
        <v>44685</v>
      </c>
      <c r="T6229" s="461">
        <v>11.14185</v>
      </c>
      <c r="V6229" s="286"/>
    </row>
    <row r="6230" spans="19:22" x14ac:dyDescent="0.2">
      <c r="S6230" s="286">
        <v>44685.041666666664</v>
      </c>
      <c r="T6230" s="461">
        <v>15.362170000000001</v>
      </c>
      <c r="V6230" s="286"/>
    </row>
    <row r="6231" spans="19:22" x14ac:dyDescent="0.2">
      <c r="S6231" s="286">
        <v>44685.083333333336</v>
      </c>
      <c r="T6231" s="461">
        <v>6.8165139999999997</v>
      </c>
      <c r="V6231" s="286"/>
    </row>
    <row r="6232" spans="19:22" x14ac:dyDescent="0.2">
      <c r="S6232" s="286">
        <v>44685.125</v>
      </c>
      <c r="T6232" s="461">
        <v>4.8171489999999997</v>
      </c>
      <c r="V6232" s="286"/>
    </row>
    <row r="6233" spans="19:22" x14ac:dyDescent="0.2">
      <c r="S6233" s="286">
        <v>44685.166666666664</v>
      </c>
      <c r="T6233" s="461">
        <v>3.7010710000000002</v>
      </c>
      <c r="V6233" s="286"/>
    </row>
    <row r="6234" spans="19:22" x14ac:dyDescent="0.2">
      <c r="S6234" s="286">
        <v>44685.208333333336</v>
      </c>
      <c r="T6234" s="461">
        <v>3.3746830000000001</v>
      </c>
      <c r="V6234" s="286"/>
    </row>
    <row r="6235" spans="19:22" x14ac:dyDescent="0.2">
      <c r="S6235" s="286">
        <v>44685.25</v>
      </c>
      <c r="T6235" s="461">
        <v>46.541370000000001</v>
      </c>
      <c r="V6235" s="286"/>
    </row>
    <row r="6236" spans="19:22" x14ac:dyDescent="0.2">
      <c r="S6236" s="286">
        <v>44685.291666666664</v>
      </c>
      <c r="T6236" s="461">
        <v>193.5565</v>
      </c>
      <c r="V6236" s="286"/>
    </row>
    <row r="6237" spans="19:22" x14ac:dyDescent="0.2">
      <c r="S6237" s="286">
        <v>44685.333333333336</v>
      </c>
      <c r="T6237" s="461">
        <v>204.30080000000001</v>
      </c>
      <c r="V6237" s="286"/>
    </row>
    <row r="6238" spans="19:22" x14ac:dyDescent="0.2">
      <c r="S6238" s="286">
        <v>44685.375</v>
      </c>
      <c r="T6238" s="461">
        <v>131.96449999999999</v>
      </c>
      <c r="V6238" s="286"/>
    </row>
    <row r="6239" spans="19:22" x14ac:dyDescent="0.2">
      <c r="S6239" s="286">
        <v>44685.416666666664</v>
      </c>
      <c r="T6239" s="461">
        <v>132.8527</v>
      </c>
      <c r="V6239" s="286"/>
    </row>
    <row r="6240" spans="19:22" x14ac:dyDescent="0.2">
      <c r="S6240" s="286">
        <v>44685.458333333336</v>
      </c>
      <c r="T6240" s="461">
        <v>141.9349</v>
      </c>
      <c r="V6240" s="286"/>
    </row>
    <row r="6241" spans="19:22" x14ac:dyDescent="0.2">
      <c r="S6241" s="286">
        <v>44685.5</v>
      </c>
      <c r="T6241" s="461">
        <v>56.135530000000003</v>
      </c>
      <c r="V6241" s="286"/>
    </row>
    <row r="6242" spans="19:22" x14ac:dyDescent="0.2">
      <c r="S6242" s="286">
        <v>44685.541666666664</v>
      </c>
      <c r="T6242" s="461">
        <v>70.625230000000002</v>
      </c>
      <c r="V6242" s="286"/>
    </row>
    <row r="6243" spans="19:22" x14ac:dyDescent="0.2">
      <c r="S6243" s="286">
        <v>44685.583333333336</v>
      </c>
      <c r="T6243" s="461">
        <v>14.224030000000001</v>
      </c>
      <c r="V6243" s="286"/>
    </row>
    <row r="6244" spans="19:22" x14ac:dyDescent="0.2">
      <c r="S6244" s="286">
        <v>44685.625</v>
      </c>
      <c r="T6244" s="461">
        <v>11.03138</v>
      </c>
      <c r="V6244" s="286"/>
    </row>
    <row r="6245" spans="19:22" x14ac:dyDescent="0.2">
      <c r="S6245" s="286">
        <v>44685.666666666664</v>
      </c>
      <c r="T6245" s="461">
        <v>5.0160869999999997</v>
      </c>
      <c r="V6245" s="286"/>
    </row>
    <row r="6246" spans="19:22" x14ac:dyDescent="0.2">
      <c r="S6246" s="286">
        <v>44685.708333333336</v>
      </c>
      <c r="T6246" s="461">
        <v>3.4709159999999999</v>
      </c>
      <c r="V6246" s="286"/>
    </row>
    <row r="6247" spans="19:22" x14ac:dyDescent="0.2">
      <c r="S6247" s="286">
        <v>44685.75</v>
      </c>
      <c r="T6247" s="461">
        <v>2.945535</v>
      </c>
      <c r="V6247" s="286"/>
    </row>
    <row r="6248" spans="19:22" x14ac:dyDescent="0.2">
      <c r="S6248" s="286">
        <v>44685.791666666664</v>
      </c>
      <c r="T6248" s="461">
        <v>2.5235690000000002</v>
      </c>
      <c r="V6248" s="286"/>
    </row>
    <row r="6249" spans="19:22" x14ac:dyDescent="0.2">
      <c r="S6249" s="286">
        <v>44685.833333333336</v>
      </c>
      <c r="T6249" s="461">
        <v>2.4589430000000001</v>
      </c>
      <c r="V6249" s="286"/>
    </row>
    <row r="6250" spans="19:22" x14ac:dyDescent="0.2">
      <c r="S6250" s="286">
        <v>44685.875</v>
      </c>
      <c r="T6250" s="461">
        <v>2.3436729999999999</v>
      </c>
      <c r="V6250" s="286"/>
    </row>
    <row r="6251" spans="19:22" x14ac:dyDescent="0.2">
      <c r="S6251" s="286">
        <v>44685.916666666664</v>
      </c>
      <c r="T6251" s="461">
        <v>2.1820300000000001</v>
      </c>
      <c r="V6251" s="286"/>
    </row>
    <row r="6252" spans="19:22" x14ac:dyDescent="0.2">
      <c r="S6252" s="286">
        <v>44685.958333333336</v>
      </c>
      <c r="T6252" s="461">
        <v>1.970164</v>
      </c>
      <c r="V6252" s="286"/>
    </row>
    <row r="6253" spans="19:22" x14ac:dyDescent="0.2">
      <c r="S6253" s="286">
        <v>44686</v>
      </c>
      <c r="T6253" s="461">
        <v>9.9423720000000007</v>
      </c>
      <c r="V6253" s="286"/>
    </row>
    <row r="6254" spans="19:22" x14ac:dyDescent="0.2">
      <c r="S6254" s="286">
        <v>44686.041666666664</v>
      </c>
      <c r="T6254" s="461">
        <v>13.3034</v>
      </c>
      <c r="V6254" s="286"/>
    </row>
    <row r="6255" spans="19:22" x14ac:dyDescent="0.2">
      <c r="S6255" s="286">
        <v>44686.083333333336</v>
      </c>
      <c r="T6255" s="461">
        <v>6.5954449999999998</v>
      </c>
      <c r="V6255" s="286"/>
    </row>
    <row r="6256" spans="19:22" x14ac:dyDescent="0.2">
      <c r="S6256" s="286">
        <v>44686.125</v>
      </c>
      <c r="T6256" s="461">
        <v>4.6581060000000001</v>
      </c>
      <c r="V6256" s="286"/>
    </row>
    <row r="6257" spans="19:22" x14ac:dyDescent="0.2">
      <c r="S6257" s="286">
        <v>44686.166666666664</v>
      </c>
      <c r="T6257" s="461">
        <v>5.863137</v>
      </c>
      <c r="V6257" s="286"/>
    </row>
    <row r="6258" spans="19:22" x14ac:dyDescent="0.2">
      <c r="S6258" s="286">
        <v>44686.208333333336</v>
      </c>
      <c r="T6258" s="461">
        <v>7.4899500000000003</v>
      </c>
      <c r="V6258" s="286"/>
    </row>
    <row r="6259" spans="19:22" x14ac:dyDescent="0.2">
      <c r="S6259" s="286">
        <v>44686.25</v>
      </c>
      <c r="T6259" s="461">
        <v>166.65049999999999</v>
      </c>
      <c r="V6259" s="286"/>
    </row>
    <row r="6260" spans="19:22" x14ac:dyDescent="0.2">
      <c r="S6260" s="286">
        <v>44686.291666666664</v>
      </c>
      <c r="T6260" s="461">
        <v>140.9194</v>
      </c>
      <c r="V6260" s="286"/>
    </row>
    <row r="6261" spans="19:22" x14ac:dyDescent="0.2">
      <c r="S6261" s="286">
        <v>44686.333333333336</v>
      </c>
      <c r="T6261" s="461">
        <v>96.531270000000006</v>
      </c>
      <c r="V6261" s="286"/>
    </row>
    <row r="6262" spans="19:22" x14ac:dyDescent="0.2">
      <c r="S6262" s="286">
        <v>44686.375</v>
      </c>
      <c r="T6262" s="461">
        <v>183.4785</v>
      </c>
      <c r="V6262" s="286"/>
    </row>
    <row r="6263" spans="19:22" x14ac:dyDescent="0.2">
      <c r="S6263" s="286">
        <v>44686.416666666664</v>
      </c>
      <c r="T6263" s="461">
        <v>164.1996</v>
      </c>
      <c r="V6263" s="286"/>
    </row>
    <row r="6264" spans="19:22" x14ac:dyDescent="0.2">
      <c r="S6264" s="286">
        <v>44686.458333333336</v>
      </c>
      <c r="T6264" s="461">
        <v>91.191419999999994</v>
      </c>
      <c r="V6264" s="286"/>
    </row>
    <row r="6265" spans="19:22" x14ac:dyDescent="0.2">
      <c r="S6265" s="286">
        <v>44686.5</v>
      </c>
      <c r="T6265" s="461">
        <v>52.399380000000001</v>
      </c>
      <c r="V6265" s="286"/>
    </row>
    <row r="6266" spans="19:22" x14ac:dyDescent="0.2">
      <c r="S6266" s="286">
        <v>44686.541666666664</v>
      </c>
      <c r="T6266" s="461">
        <v>9.1787510000000001</v>
      </c>
      <c r="V6266" s="286"/>
    </row>
    <row r="6267" spans="19:22" x14ac:dyDescent="0.2">
      <c r="S6267" s="286">
        <v>44686.583333333336</v>
      </c>
      <c r="T6267" s="461">
        <v>5.7107539999999997</v>
      </c>
      <c r="V6267" s="286"/>
    </row>
    <row r="6268" spans="19:22" x14ac:dyDescent="0.2">
      <c r="S6268" s="286">
        <v>44686.625</v>
      </c>
      <c r="T6268" s="461">
        <v>3.4254180000000001</v>
      </c>
      <c r="V6268" s="286"/>
    </row>
    <row r="6269" spans="19:22" x14ac:dyDescent="0.2">
      <c r="S6269" s="286">
        <v>44686.666666666664</v>
      </c>
      <c r="T6269" s="461">
        <v>2.5921750000000001</v>
      </c>
      <c r="V6269" s="286"/>
    </row>
    <row r="6270" spans="19:22" x14ac:dyDescent="0.2">
      <c r="S6270" s="286">
        <v>44686.708333333336</v>
      </c>
      <c r="T6270" s="461">
        <v>2.2375850000000002</v>
      </c>
      <c r="V6270" s="286"/>
    </row>
    <row r="6271" spans="19:22" x14ac:dyDescent="0.2">
      <c r="S6271" s="286">
        <v>44686.75</v>
      </c>
      <c r="T6271" s="461">
        <v>2.1477360000000001</v>
      </c>
      <c r="V6271" s="286"/>
    </row>
    <row r="6272" spans="19:22" x14ac:dyDescent="0.2">
      <c r="S6272" s="286">
        <v>44686.791666666664</v>
      </c>
      <c r="T6272" s="461">
        <v>1.9964310000000001</v>
      </c>
      <c r="V6272" s="286"/>
    </row>
    <row r="6273" spans="19:22" x14ac:dyDescent="0.2">
      <c r="S6273" s="286">
        <v>44686.833333333336</v>
      </c>
      <c r="T6273" s="461">
        <v>2.0096940000000001</v>
      </c>
      <c r="V6273" s="286"/>
    </row>
    <row r="6274" spans="19:22" x14ac:dyDescent="0.2">
      <c r="S6274" s="286">
        <v>44686.875</v>
      </c>
      <c r="T6274" s="461">
        <v>2.1931560000000001</v>
      </c>
      <c r="V6274" s="286"/>
    </row>
    <row r="6275" spans="19:22" x14ac:dyDescent="0.2">
      <c r="S6275" s="286">
        <v>44686.916666666664</v>
      </c>
      <c r="T6275" s="461">
        <v>3.0859009999999998</v>
      </c>
      <c r="V6275" s="286"/>
    </row>
    <row r="6276" spans="19:22" x14ac:dyDescent="0.2">
      <c r="S6276" s="286">
        <v>44686.958333333336</v>
      </c>
      <c r="T6276" s="461">
        <v>2.631399</v>
      </c>
      <c r="V6276" s="286"/>
    </row>
    <row r="6277" spans="19:22" x14ac:dyDescent="0.2">
      <c r="S6277" s="286">
        <v>44687</v>
      </c>
      <c r="T6277" s="461">
        <v>10.344799999999999</v>
      </c>
      <c r="V6277" s="286"/>
    </row>
    <row r="6278" spans="19:22" x14ac:dyDescent="0.2">
      <c r="S6278" s="286">
        <v>44687.041666666664</v>
      </c>
      <c r="T6278" s="461">
        <v>12.928470000000001</v>
      </c>
      <c r="V6278" s="286"/>
    </row>
    <row r="6279" spans="19:22" x14ac:dyDescent="0.2">
      <c r="S6279" s="286">
        <v>44687.083333333336</v>
      </c>
      <c r="T6279" s="461">
        <v>8.7801310000000008</v>
      </c>
      <c r="V6279" s="286"/>
    </row>
    <row r="6280" spans="19:22" x14ac:dyDescent="0.2">
      <c r="S6280" s="286">
        <v>44687.125</v>
      </c>
      <c r="T6280" s="461">
        <v>5.2910690000000002</v>
      </c>
      <c r="V6280" s="286"/>
    </row>
    <row r="6281" spans="19:22" x14ac:dyDescent="0.2">
      <c r="S6281" s="286">
        <v>44687.166666666664</v>
      </c>
      <c r="T6281" s="461">
        <v>4.4776639999999999</v>
      </c>
      <c r="V6281" s="286"/>
    </row>
    <row r="6282" spans="19:22" x14ac:dyDescent="0.2">
      <c r="S6282" s="286">
        <v>44687.208333333336</v>
      </c>
      <c r="T6282" s="461">
        <v>3.9142679999999999</v>
      </c>
      <c r="V6282" s="286"/>
    </row>
    <row r="6283" spans="19:22" x14ac:dyDescent="0.2">
      <c r="S6283" s="286">
        <v>44687.25</v>
      </c>
      <c r="T6283" s="461">
        <v>3.518472</v>
      </c>
      <c r="V6283" s="286"/>
    </row>
    <row r="6284" spans="19:22" x14ac:dyDescent="0.2">
      <c r="S6284" s="286">
        <v>44687.291666666664</v>
      </c>
      <c r="T6284" s="461">
        <v>3.2332070000000002</v>
      </c>
    </row>
    <row r="6285" spans="19:22" x14ac:dyDescent="0.2">
      <c r="S6285" s="286">
        <v>44687.333333333336</v>
      </c>
      <c r="T6285" s="461">
        <v>3.1027339999999999</v>
      </c>
    </row>
    <row r="6286" spans="19:22" x14ac:dyDescent="0.2">
      <c r="S6286" s="286">
        <v>44687.375</v>
      </c>
      <c r="T6286" s="461">
        <v>8.3638130000000004</v>
      </c>
    </row>
    <row r="6287" spans="19:22" x14ac:dyDescent="0.2">
      <c r="S6287" s="286">
        <v>44687.416666666664</v>
      </c>
      <c r="T6287" s="461">
        <v>62.58961</v>
      </c>
    </row>
    <row r="6288" spans="19:22" x14ac:dyDescent="0.2">
      <c r="S6288" s="286">
        <v>44687.458333333336</v>
      </c>
      <c r="T6288" s="461">
        <v>15.26261</v>
      </c>
    </row>
    <row r="6289" spans="19:20" x14ac:dyDescent="0.2">
      <c r="S6289" s="286">
        <v>44687.5</v>
      </c>
      <c r="T6289" s="461">
        <v>5.8350939999999998</v>
      </c>
    </row>
    <row r="6290" spans="19:20" x14ac:dyDescent="0.2">
      <c r="S6290" s="286">
        <v>44687.541666666664</v>
      </c>
      <c r="T6290" s="461">
        <v>3.453443</v>
      </c>
    </row>
    <row r="6291" spans="19:20" x14ac:dyDescent="0.2">
      <c r="S6291" s="286">
        <v>44687.583333333336</v>
      </c>
      <c r="T6291" s="461">
        <v>2.764767</v>
      </c>
    </row>
    <row r="6292" spans="19:20" x14ac:dyDescent="0.2">
      <c r="S6292" s="286">
        <v>44687.625</v>
      </c>
      <c r="T6292" s="461">
        <v>2.3032859999999999</v>
      </c>
    </row>
    <row r="6293" spans="19:20" x14ac:dyDescent="0.2">
      <c r="S6293" s="286">
        <v>44687.666666666664</v>
      </c>
      <c r="T6293" s="461">
        <v>2.825774</v>
      </c>
    </row>
    <row r="6294" spans="19:20" x14ac:dyDescent="0.2">
      <c r="S6294" s="286">
        <v>44687.708333333336</v>
      </c>
      <c r="T6294" s="461">
        <v>3.2852760000000001</v>
      </c>
    </row>
    <row r="6295" spans="19:20" x14ac:dyDescent="0.2">
      <c r="S6295" s="286">
        <v>44687.75</v>
      </c>
      <c r="T6295" s="461">
        <v>3.693149</v>
      </c>
    </row>
    <row r="6296" spans="19:20" x14ac:dyDescent="0.2">
      <c r="S6296" s="286">
        <v>44687.791666666664</v>
      </c>
      <c r="T6296" s="461">
        <v>3.388798</v>
      </c>
    </row>
    <row r="6297" spans="19:20" x14ac:dyDescent="0.2">
      <c r="S6297" s="286">
        <v>44687.833333333336</v>
      </c>
      <c r="T6297" s="461">
        <v>4.1431899999999997</v>
      </c>
    </row>
    <row r="6298" spans="19:20" x14ac:dyDescent="0.2">
      <c r="S6298" s="286">
        <v>44687.875</v>
      </c>
      <c r="T6298" s="461">
        <v>3.7336420000000001</v>
      </c>
    </row>
    <row r="6299" spans="19:20" x14ac:dyDescent="0.2">
      <c r="S6299" s="286">
        <v>44687.916666666664</v>
      </c>
      <c r="T6299" s="461">
        <v>2.8361160000000001</v>
      </c>
    </row>
    <row r="6300" spans="19:20" x14ac:dyDescent="0.2">
      <c r="S6300" s="286">
        <v>44687.958333333336</v>
      </c>
      <c r="T6300" s="461">
        <v>2.690226</v>
      </c>
    </row>
    <row r="6301" spans="19:20" x14ac:dyDescent="0.2">
      <c r="S6301" s="286">
        <v>44688</v>
      </c>
      <c r="T6301" s="461">
        <v>10.699590000000001</v>
      </c>
    </row>
    <row r="6302" spans="19:20" x14ac:dyDescent="0.2">
      <c r="S6302" s="286">
        <v>44688.041666666664</v>
      </c>
      <c r="T6302" s="461">
        <v>14.65578</v>
      </c>
    </row>
    <row r="6303" spans="19:20" x14ac:dyDescent="0.2">
      <c r="S6303" s="286">
        <v>44688.083333333336</v>
      </c>
      <c r="T6303" s="461">
        <v>7.4576089999999997</v>
      </c>
    </row>
    <row r="6304" spans="19:20" x14ac:dyDescent="0.2">
      <c r="S6304" s="286">
        <v>44688.125</v>
      </c>
      <c r="T6304" s="461">
        <v>5.730118</v>
      </c>
    </row>
    <row r="6305" spans="19:20" x14ac:dyDescent="0.2">
      <c r="S6305" s="286">
        <v>44688.166666666664</v>
      </c>
      <c r="T6305" s="461">
        <v>4.5983219999999996</v>
      </c>
    </row>
    <row r="6306" spans="19:20" x14ac:dyDescent="0.2">
      <c r="S6306" s="286">
        <v>44688.208333333336</v>
      </c>
      <c r="T6306" s="461">
        <v>4.0957920000000003</v>
      </c>
    </row>
    <row r="6307" spans="19:20" x14ac:dyDescent="0.2">
      <c r="S6307" s="286">
        <v>44688.25</v>
      </c>
      <c r="T6307" s="461">
        <v>3.8519800000000002</v>
      </c>
    </row>
    <row r="6308" spans="19:20" x14ac:dyDescent="0.2">
      <c r="S6308" s="286">
        <v>44688.291666666664</v>
      </c>
      <c r="T6308" s="461">
        <v>3.5311780000000002</v>
      </c>
    </row>
    <row r="6309" spans="19:20" x14ac:dyDescent="0.2">
      <c r="S6309" s="286">
        <v>44688.333333333336</v>
      </c>
      <c r="T6309" s="461">
        <v>3.4996420000000001</v>
      </c>
    </row>
    <row r="6310" spans="19:20" x14ac:dyDescent="0.2">
      <c r="S6310" s="286">
        <v>44688.375</v>
      </c>
      <c r="T6310" s="461">
        <v>3.7980489999999998</v>
      </c>
    </row>
    <row r="6311" spans="19:20" x14ac:dyDescent="0.2">
      <c r="S6311" s="286">
        <v>44688.416666666664</v>
      </c>
      <c r="T6311" s="461">
        <v>3.800532</v>
      </c>
    </row>
    <row r="6312" spans="19:20" x14ac:dyDescent="0.2">
      <c r="S6312" s="286">
        <v>44688.458333333336</v>
      </c>
      <c r="T6312" s="461">
        <v>4.4684720000000002</v>
      </c>
    </row>
    <row r="6313" spans="19:20" x14ac:dyDescent="0.2">
      <c r="S6313" s="286">
        <v>44688.5</v>
      </c>
      <c r="T6313" s="461">
        <v>5.0553340000000002</v>
      </c>
    </row>
    <row r="6314" spans="19:20" x14ac:dyDescent="0.2">
      <c r="S6314" s="286">
        <v>44688.541666666664</v>
      </c>
      <c r="T6314" s="461">
        <v>5.0029370000000002</v>
      </c>
    </row>
    <row r="6315" spans="19:20" x14ac:dyDescent="0.2">
      <c r="S6315" s="286">
        <v>44688.583333333336</v>
      </c>
      <c r="T6315" s="461">
        <v>3.407305</v>
      </c>
    </row>
    <row r="6316" spans="19:20" x14ac:dyDescent="0.2">
      <c r="S6316" s="286">
        <v>44688.625</v>
      </c>
      <c r="T6316" s="461">
        <v>3.105451</v>
      </c>
    </row>
    <row r="6317" spans="19:20" x14ac:dyDescent="0.2">
      <c r="S6317" s="286">
        <v>44688.666666666664</v>
      </c>
      <c r="T6317" s="461">
        <v>3.0683470000000002</v>
      </c>
    </row>
    <row r="6318" spans="19:20" x14ac:dyDescent="0.2">
      <c r="S6318" s="286">
        <v>44688.708333333336</v>
      </c>
      <c r="T6318" s="461">
        <v>2.8853170000000001</v>
      </c>
    </row>
    <row r="6319" spans="19:20" x14ac:dyDescent="0.2">
      <c r="S6319" s="286">
        <v>44688.75</v>
      </c>
      <c r="T6319" s="461">
        <v>2.8605830000000001</v>
      </c>
    </row>
    <row r="6320" spans="19:20" x14ac:dyDescent="0.2">
      <c r="S6320" s="286">
        <v>44688.791666666664</v>
      </c>
      <c r="T6320" s="461">
        <v>2.727957</v>
      </c>
    </row>
    <row r="6321" spans="19:20" x14ac:dyDescent="0.2">
      <c r="S6321" s="286">
        <v>44688.833333333336</v>
      </c>
      <c r="T6321" s="461">
        <v>2.5107520000000001</v>
      </c>
    </row>
    <row r="6322" spans="19:20" x14ac:dyDescent="0.2">
      <c r="S6322" s="286">
        <v>44688.875</v>
      </c>
      <c r="T6322" s="461">
        <v>2.4603440000000001</v>
      </c>
    </row>
    <row r="6323" spans="19:20" x14ac:dyDescent="0.2">
      <c r="S6323" s="286">
        <v>44688.916666666664</v>
      </c>
      <c r="T6323" s="461">
        <v>2.4431099999999999</v>
      </c>
    </row>
    <row r="6324" spans="19:20" x14ac:dyDescent="0.2">
      <c r="S6324" s="286">
        <v>44688.958333333336</v>
      </c>
      <c r="T6324" s="461">
        <v>2.4710549999999998</v>
      </c>
    </row>
    <row r="6325" spans="19:20" x14ac:dyDescent="0.2">
      <c r="S6325" s="286">
        <v>44689</v>
      </c>
      <c r="T6325" s="461">
        <v>9.6717650000000006</v>
      </c>
    </row>
    <row r="6326" spans="19:20" x14ac:dyDescent="0.2">
      <c r="S6326" s="286">
        <v>44689.041666666664</v>
      </c>
      <c r="T6326" s="461">
        <v>13.81071</v>
      </c>
    </row>
    <row r="6327" spans="19:20" x14ac:dyDescent="0.2">
      <c r="S6327" s="286">
        <v>44689.083333333336</v>
      </c>
      <c r="T6327" s="461">
        <v>6.620717</v>
      </c>
    </row>
    <row r="6328" spans="19:20" x14ac:dyDescent="0.2">
      <c r="S6328" s="286">
        <v>44689.125</v>
      </c>
      <c r="T6328" s="461">
        <v>5.3580560000000004</v>
      </c>
    </row>
    <row r="6329" spans="19:20" x14ac:dyDescent="0.2">
      <c r="S6329" s="286">
        <v>44689.166666666664</v>
      </c>
      <c r="T6329" s="461">
        <v>4.4231689999999997</v>
      </c>
    </row>
    <row r="6330" spans="19:20" x14ac:dyDescent="0.2">
      <c r="S6330" s="286">
        <v>44689.208333333336</v>
      </c>
      <c r="T6330" s="461">
        <v>3.9865889999999999</v>
      </c>
    </row>
    <row r="6331" spans="19:20" x14ac:dyDescent="0.2">
      <c r="S6331" s="286">
        <v>44689.25</v>
      </c>
      <c r="T6331" s="461">
        <v>3.5689799999999998</v>
      </c>
    </row>
    <row r="6332" spans="19:20" x14ac:dyDescent="0.2">
      <c r="S6332" s="286">
        <v>44689.291666666664</v>
      </c>
      <c r="T6332" s="461">
        <v>3.398981</v>
      </c>
    </row>
    <row r="6333" spans="19:20" x14ac:dyDescent="0.2">
      <c r="S6333" s="286">
        <v>44689.333333333336</v>
      </c>
      <c r="T6333" s="461">
        <v>2.9982760000000002</v>
      </c>
    </row>
    <row r="6334" spans="19:20" x14ac:dyDescent="0.2">
      <c r="S6334" s="286">
        <v>44689.375</v>
      </c>
      <c r="T6334" s="461">
        <v>3.099218</v>
      </c>
    </row>
    <row r="6335" spans="19:20" x14ac:dyDescent="0.2">
      <c r="S6335" s="286">
        <v>44689.416666666664</v>
      </c>
      <c r="T6335" s="461">
        <v>2.9855640000000001</v>
      </c>
    </row>
    <row r="6336" spans="19:20" x14ac:dyDescent="0.2">
      <c r="S6336" s="286">
        <v>44689.458333333336</v>
      </c>
      <c r="T6336" s="461">
        <v>2.9893339999999999</v>
      </c>
    </row>
    <row r="6337" spans="19:20" x14ac:dyDescent="0.2">
      <c r="S6337" s="286">
        <v>44689.5</v>
      </c>
      <c r="T6337" s="461">
        <v>3.012419</v>
      </c>
    </row>
    <row r="6338" spans="19:20" x14ac:dyDescent="0.2">
      <c r="S6338" s="286">
        <v>44689.541666666664</v>
      </c>
      <c r="T6338" s="461">
        <v>2.9412199999999999</v>
      </c>
    </row>
    <row r="6339" spans="19:20" x14ac:dyDescent="0.2">
      <c r="S6339" s="286">
        <v>44689.583333333336</v>
      </c>
      <c r="T6339" s="461">
        <v>3.068721</v>
      </c>
    </row>
    <row r="6340" spans="19:20" x14ac:dyDescent="0.2">
      <c r="S6340" s="286">
        <v>44689.625</v>
      </c>
      <c r="T6340" s="461">
        <v>2.995263</v>
      </c>
    </row>
    <row r="6341" spans="19:20" x14ac:dyDescent="0.2">
      <c r="S6341" s="286">
        <v>44689.666666666664</v>
      </c>
      <c r="T6341" s="461">
        <v>3.0470769999999998</v>
      </c>
    </row>
    <row r="6342" spans="19:20" x14ac:dyDescent="0.2">
      <c r="S6342" s="286">
        <v>44689.708333333336</v>
      </c>
      <c r="T6342" s="461">
        <v>2.758508</v>
      </c>
    </row>
    <row r="6343" spans="19:20" x14ac:dyDescent="0.2">
      <c r="S6343" s="286">
        <v>44689.75</v>
      </c>
      <c r="T6343" s="461">
        <v>2.937497</v>
      </c>
    </row>
    <row r="6344" spans="19:20" x14ac:dyDescent="0.2">
      <c r="S6344" s="286">
        <v>44689.791666666664</v>
      </c>
      <c r="T6344" s="461">
        <v>2.8513730000000002</v>
      </c>
    </row>
    <row r="6345" spans="19:20" x14ac:dyDescent="0.2">
      <c r="S6345" s="286">
        <v>44689.833333333336</v>
      </c>
      <c r="T6345" s="461">
        <v>2.6796470000000001</v>
      </c>
    </row>
    <row r="6346" spans="19:20" x14ac:dyDescent="0.2">
      <c r="S6346" s="286">
        <v>44689.875</v>
      </c>
      <c r="T6346" s="461">
        <v>2.6141049999999999</v>
      </c>
    </row>
    <row r="6347" spans="19:20" x14ac:dyDescent="0.2">
      <c r="S6347" s="286">
        <v>44689.916666666664</v>
      </c>
      <c r="T6347" s="461">
        <v>2.4768270000000001</v>
      </c>
    </row>
    <row r="6348" spans="19:20" x14ac:dyDescent="0.2">
      <c r="S6348" s="286">
        <v>44689.958333333336</v>
      </c>
      <c r="T6348" s="461">
        <v>2.433783</v>
      </c>
    </row>
    <row r="6349" spans="19:20" x14ac:dyDescent="0.2">
      <c r="S6349" s="286">
        <v>44690</v>
      </c>
      <c r="T6349" s="461">
        <v>8.6945920000000001</v>
      </c>
    </row>
    <row r="6350" spans="19:20" x14ac:dyDescent="0.2">
      <c r="S6350" s="286">
        <v>44690.041666666664</v>
      </c>
      <c r="T6350" s="461">
        <v>12.002280000000001</v>
      </c>
    </row>
    <row r="6351" spans="19:20" x14ac:dyDescent="0.2">
      <c r="S6351" s="286">
        <v>44690.083333333336</v>
      </c>
      <c r="T6351" s="461">
        <v>6.0958119999999996</v>
      </c>
    </row>
    <row r="6352" spans="19:20" x14ac:dyDescent="0.2">
      <c r="S6352" s="286">
        <v>44690.125</v>
      </c>
      <c r="T6352" s="461">
        <v>4.340268</v>
      </c>
    </row>
    <row r="6353" spans="19:20" x14ac:dyDescent="0.2">
      <c r="S6353" s="286">
        <v>44690.166666666664</v>
      </c>
      <c r="T6353" s="461">
        <v>3.5645669999999998</v>
      </c>
    </row>
    <row r="6354" spans="19:20" x14ac:dyDescent="0.2">
      <c r="S6354" s="286">
        <v>44690.208333333336</v>
      </c>
      <c r="T6354" s="461">
        <v>3.1343839999999998</v>
      </c>
    </row>
    <row r="6355" spans="19:20" x14ac:dyDescent="0.2">
      <c r="S6355" s="286">
        <v>44690.25</v>
      </c>
      <c r="T6355" s="461">
        <v>227.06270000000001</v>
      </c>
    </row>
    <row r="6356" spans="19:20" x14ac:dyDescent="0.2">
      <c r="S6356" s="286">
        <v>44690.291666666664</v>
      </c>
      <c r="T6356" s="461">
        <v>145.77789999999999</v>
      </c>
    </row>
    <row r="6357" spans="19:20" x14ac:dyDescent="0.2">
      <c r="S6357" s="286">
        <v>44690.333333333336</v>
      </c>
      <c r="T6357" s="461">
        <v>105.3638</v>
      </c>
    </row>
    <row r="6358" spans="19:20" x14ac:dyDescent="0.2">
      <c r="S6358" s="286">
        <v>44690.375</v>
      </c>
      <c r="T6358" s="461">
        <v>132.56739999999999</v>
      </c>
    </row>
    <row r="6359" spans="19:20" x14ac:dyDescent="0.2">
      <c r="S6359" s="286">
        <v>44690.416666666664</v>
      </c>
      <c r="T6359" s="461">
        <v>148.93279999999999</v>
      </c>
    </row>
    <row r="6360" spans="19:20" x14ac:dyDescent="0.2">
      <c r="S6360" s="286">
        <v>44690.458333333336</v>
      </c>
      <c r="T6360" s="461">
        <v>274.74680000000001</v>
      </c>
    </row>
    <row r="6361" spans="19:20" x14ac:dyDescent="0.2">
      <c r="S6361" s="286">
        <v>44690.5</v>
      </c>
      <c r="T6361" s="461">
        <v>237.6857</v>
      </c>
    </row>
    <row r="6362" spans="19:20" x14ac:dyDescent="0.2">
      <c r="S6362" s="286">
        <v>44690.541666666664</v>
      </c>
      <c r="T6362" s="461">
        <v>56.408900000000003</v>
      </c>
    </row>
    <row r="6363" spans="19:20" x14ac:dyDescent="0.2">
      <c r="S6363" s="286">
        <v>44690.583333333336</v>
      </c>
      <c r="T6363" s="461">
        <v>9.9507309999999993</v>
      </c>
    </row>
    <row r="6364" spans="19:20" x14ac:dyDescent="0.2">
      <c r="S6364" s="286">
        <v>44690.625</v>
      </c>
      <c r="T6364" s="461">
        <v>6.7568089999999996</v>
      </c>
    </row>
    <row r="6365" spans="19:20" x14ac:dyDescent="0.2">
      <c r="S6365" s="286">
        <v>44690.666666666664</v>
      </c>
      <c r="T6365" s="461">
        <v>4.2513199999999998</v>
      </c>
    </row>
    <row r="6366" spans="19:20" x14ac:dyDescent="0.2">
      <c r="S6366" s="286">
        <v>44690.708333333336</v>
      </c>
      <c r="T6366" s="461">
        <v>3.4506209999999999</v>
      </c>
    </row>
    <row r="6367" spans="19:20" x14ac:dyDescent="0.2">
      <c r="S6367" s="286">
        <v>44690.75</v>
      </c>
      <c r="T6367" s="461">
        <v>2.9333420000000001</v>
      </c>
    </row>
    <row r="6368" spans="19:20" x14ac:dyDescent="0.2">
      <c r="S6368" s="286">
        <v>44690.791666666664</v>
      </c>
      <c r="T6368" s="461">
        <v>2.675932</v>
      </c>
    </row>
    <row r="6369" spans="19:20" x14ac:dyDescent="0.2">
      <c r="S6369" s="286">
        <v>44690.833333333336</v>
      </c>
      <c r="T6369" s="461">
        <v>2.5435479999999999</v>
      </c>
    </row>
    <row r="6370" spans="19:20" x14ac:dyDescent="0.2">
      <c r="S6370" s="286">
        <v>44690.875</v>
      </c>
      <c r="T6370" s="461">
        <v>2.3449490000000002</v>
      </c>
    </row>
    <row r="6371" spans="19:20" x14ac:dyDescent="0.2">
      <c r="S6371" s="286">
        <v>44690.916666666664</v>
      </c>
      <c r="T6371" s="461">
        <v>2.1435439999999999</v>
      </c>
    </row>
    <row r="6372" spans="19:20" x14ac:dyDescent="0.2">
      <c r="S6372" s="286">
        <v>44690.958333333336</v>
      </c>
      <c r="T6372" s="461">
        <v>2.1725789999999998</v>
      </c>
    </row>
    <row r="6373" spans="19:20" x14ac:dyDescent="0.2">
      <c r="S6373" s="286">
        <v>44691</v>
      </c>
      <c r="T6373" s="461">
        <v>10.842370000000001</v>
      </c>
    </row>
    <row r="6374" spans="19:20" x14ac:dyDescent="0.2">
      <c r="S6374" s="286">
        <v>44691.041666666664</v>
      </c>
      <c r="T6374" s="461">
        <v>11.771470000000001</v>
      </c>
    </row>
    <row r="6375" spans="19:20" x14ac:dyDescent="0.2">
      <c r="S6375" s="286">
        <v>44691.083333333336</v>
      </c>
      <c r="T6375" s="461">
        <v>6.1058880000000002</v>
      </c>
    </row>
    <row r="6376" spans="19:20" x14ac:dyDescent="0.2">
      <c r="S6376" s="286">
        <v>44691.125</v>
      </c>
      <c r="T6376" s="461">
        <v>4.4265429999999997</v>
      </c>
    </row>
    <row r="6377" spans="19:20" x14ac:dyDescent="0.2">
      <c r="S6377" s="286">
        <v>44691.166666666664</v>
      </c>
      <c r="T6377" s="461">
        <v>3.6849229999999999</v>
      </c>
    </row>
    <row r="6378" spans="19:20" x14ac:dyDescent="0.2">
      <c r="S6378" s="286">
        <v>44691.208333333336</v>
      </c>
      <c r="T6378" s="461">
        <v>3.2436530000000001</v>
      </c>
    </row>
    <row r="6379" spans="19:20" x14ac:dyDescent="0.2">
      <c r="S6379" s="286">
        <v>44691.25</v>
      </c>
      <c r="T6379" s="461">
        <v>325.69880000000001</v>
      </c>
    </row>
    <row r="6380" spans="19:20" x14ac:dyDescent="0.2">
      <c r="S6380" s="286">
        <v>44691.291666666664</v>
      </c>
      <c r="T6380" s="461">
        <v>198.4306</v>
      </c>
    </row>
    <row r="6381" spans="19:20" x14ac:dyDescent="0.2">
      <c r="S6381" s="286">
        <v>44691.333333333336</v>
      </c>
      <c r="T6381" s="461">
        <v>149.631</v>
      </c>
    </row>
    <row r="6382" spans="19:20" x14ac:dyDescent="0.2">
      <c r="S6382" s="286">
        <v>44691.375</v>
      </c>
      <c r="T6382" s="461">
        <v>192.0368</v>
      </c>
    </row>
    <row r="6383" spans="19:20" x14ac:dyDescent="0.2">
      <c r="S6383" s="286">
        <v>44691.416666666664</v>
      </c>
      <c r="T6383" s="461">
        <v>174.69579999999999</v>
      </c>
    </row>
    <row r="6384" spans="19:20" x14ac:dyDescent="0.2">
      <c r="S6384" s="286">
        <v>44691.458333333336</v>
      </c>
      <c r="T6384" s="461">
        <v>52.576799999999999</v>
      </c>
    </row>
    <row r="6385" spans="19:20" x14ac:dyDescent="0.2">
      <c r="S6385" s="286">
        <v>44691.5</v>
      </c>
      <c r="T6385" s="461">
        <v>127.315</v>
      </c>
    </row>
    <row r="6386" spans="19:20" x14ac:dyDescent="0.2">
      <c r="S6386" s="286">
        <v>44691.541666666664</v>
      </c>
      <c r="T6386" s="461">
        <v>143.6156</v>
      </c>
    </row>
    <row r="6387" spans="19:20" x14ac:dyDescent="0.2">
      <c r="S6387" s="286">
        <v>44691.583333333336</v>
      </c>
      <c r="T6387" s="461">
        <v>15.2515</v>
      </c>
    </row>
    <row r="6388" spans="19:20" x14ac:dyDescent="0.2">
      <c r="S6388" s="286">
        <v>44691.625</v>
      </c>
      <c r="T6388" s="461">
        <v>12.67262</v>
      </c>
    </row>
    <row r="6389" spans="19:20" x14ac:dyDescent="0.2">
      <c r="S6389" s="286">
        <v>44691.666666666664</v>
      </c>
      <c r="T6389" s="461">
        <v>6.8230430000000002</v>
      </c>
    </row>
    <row r="6390" spans="19:20" x14ac:dyDescent="0.2">
      <c r="S6390" s="286">
        <v>44691.708333333336</v>
      </c>
      <c r="T6390" s="461">
        <v>5.2171750000000001</v>
      </c>
    </row>
    <row r="6391" spans="19:20" x14ac:dyDescent="0.2">
      <c r="S6391" s="286">
        <v>44691.75</v>
      </c>
      <c r="T6391" s="461">
        <v>4.7965819999999999</v>
      </c>
    </row>
    <row r="6392" spans="19:20" x14ac:dyDescent="0.2">
      <c r="S6392" s="286">
        <v>44691.791666666664</v>
      </c>
      <c r="T6392" s="461">
        <v>5.2269490000000003</v>
      </c>
    </row>
    <row r="6393" spans="19:20" x14ac:dyDescent="0.2">
      <c r="S6393" s="286">
        <v>44691.833333333336</v>
      </c>
      <c r="T6393" s="461">
        <v>5.2817049999999997</v>
      </c>
    </row>
    <row r="6394" spans="19:20" x14ac:dyDescent="0.2">
      <c r="S6394" s="286">
        <v>44691.875</v>
      </c>
      <c r="T6394" s="461">
        <v>4.1940270000000002</v>
      </c>
    </row>
    <row r="6395" spans="19:20" x14ac:dyDescent="0.2">
      <c r="S6395" s="286">
        <v>44691.916666666664</v>
      </c>
      <c r="T6395" s="461">
        <v>3.9513539999999998</v>
      </c>
    </row>
    <row r="6396" spans="19:20" x14ac:dyDescent="0.2">
      <c r="S6396" s="286">
        <v>44691.958333333336</v>
      </c>
      <c r="T6396" s="461">
        <v>3.8189479999999998</v>
      </c>
    </row>
    <row r="6397" spans="19:20" x14ac:dyDescent="0.2">
      <c r="S6397" s="286">
        <v>44692</v>
      </c>
      <c r="T6397" s="461">
        <v>14.663309999999999</v>
      </c>
    </row>
    <row r="6398" spans="19:20" x14ac:dyDescent="0.2">
      <c r="S6398" s="286">
        <v>44692.041666666664</v>
      </c>
      <c r="T6398" s="461">
        <v>15.92695</v>
      </c>
    </row>
    <row r="6399" spans="19:20" x14ac:dyDescent="0.2">
      <c r="S6399" s="286">
        <v>44692.083333333336</v>
      </c>
      <c r="T6399" s="461">
        <v>9.6375170000000008</v>
      </c>
    </row>
    <row r="6400" spans="19:20" x14ac:dyDescent="0.2">
      <c r="S6400" s="286">
        <v>44692.125</v>
      </c>
      <c r="T6400" s="461">
        <v>7.4144360000000002</v>
      </c>
    </row>
    <row r="6401" spans="19:20" x14ac:dyDescent="0.2">
      <c r="S6401" s="286">
        <v>44692.166666666664</v>
      </c>
      <c r="T6401" s="461">
        <v>6.7691499999999998</v>
      </c>
    </row>
    <row r="6402" spans="19:20" x14ac:dyDescent="0.2">
      <c r="S6402" s="286">
        <v>44692.208333333336</v>
      </c>
      <c r="T6402" s="461">
        <v>5.8141879999999997</v>
      </c>
    </row>
    <row r="6403" spans="19:20" x14ac:dyDescent="0.2">
      <c r="S6403" s="286">
        <v>44692.25</v>
      </c>
      <c r="T6403" s="461">
        <v>78.575230000000005</v>
      </c>
    </row>
    <row r="6404" spans="19:20" x14ac:dyDescent="0.2">
      <c r="S6404" s="286">
        <v>44692.291666666664</v>
      </c>
      <c r="T6404" s="461">
        <v>11.146380000000001</v>
      </c>
    </row>
    <row r="6405" spans="19:20" x14ac:dyDescent="0.2">
      <c r="S6405" s="286">
        <v>44692.333333333336</v>
      </c>
      <c r="T6405" s="461">
        <v>8.7365809999999993</v>
      </c>
    </row>
    <row r="6406" spans="19:20" x14ac:dyDescent="0.2">
      <c r="S6406" s="286">
        <v>44692.375</v>
      </c>
      <c r="T6406" s="461">
        <v>8.6532750000000007</v>
      </c>
    </row>
    <row r="6407" spans="19:20" x14ac:dyDescent="0.2">
      <c r="S6407" s="286">
        <v>44692.416666666664</v>
      </c>
      <c r="T6407" s="461">
        <v>8.6892289999999992</v>
      </c>
    </row>
    <row r="6408" spans="19:20" x14ac:dyDescent="0.2">
      <c r="S6408" s="286">
        <v>44692.458333333336</v>
      </c>
      <c r="T6408" s="461">
        <v>8.8269000000000002</v>
      </c>
    </row>
    <row r="6409" spans="19:20" x14ac:dyDescent="0.2">
      <c r="S6409" s="286">
        <v>44692.5</v>
      </c>
      <c r="T6409" s="461">
        <v>8.6643349999999995</v>
      </c>
    </row>
    <row r="6410" spans="19:20" x14ac:dyDescent="0.2">
      <c r="S6410" s="286">
        <v>44692.541666666664</v>
      </c>
      <c r="T6410" s="461">
        <v>7.338705</v>
      </c>
    </row>
    <row r="6411" spans="19:20" x14ac:dyDescent="0.2">
      <c r="S6411" s="286">
        <v>44692.583333333336</v>
      </c>
      <c r="T6411" s="461">
        <v>7.8810200000000004</v>
      </c>
    </row>
    <row r="6412" spans="19:20" x14ac:dyDescent="0.2">
      <c r="S6412" s="286">
        <v>44692.625</v>
      </c>
      <c r="T6412" s="461">
        <v>8.7174929999999993</v>
      </c>
    </row>
    <row r="6413" spans="19:20" x14ac:dyDescent="0.2">
      <c r="S6413" s="286">
        <v>44692.666666666664</v>
      </c>
      <c r="T6413" s="461">
        <v>7.4670100000000001</v>
      </c>
    </row>
    <row r="6414" spans="19:20" x14ac:dyDescent="0.2">
      <c r="S6414" s="286">
        <v>44692.708333333336</v>
      </c>
      <c r="T6414" s="461">
        <v>6.6037540000000003</v>
      </c>
    </row>
    <row r="6415" spans="19:20" x14ac:dyDescent="0.2">
      <c r="S6415" s="286">
        <v>44692.75</v>
      </c>
      <c r="T6415" s="461">
        <v>6.5740569999999998</v>
      </c>
    </row>
    <row r="6416" spans="19:20" x14ac:dyDescent="0.2">
      <c r="S6416" s="286">
        <v>44692.791666666664</v>
      </c>
      <c r="T6416" s="461">
        <v>7.0960450000000002</v>
      </c>
    </row>
    <row r="6417" spans="19:20" x14ac:dyDescent="0.2">
      <c r="S6417" s="286">
        <v>44692.833333333336</v>
      </c>
      <c r="T6417" s="461">
        <v>6.9033439999999997</v>
      </c>
    </row>
    <row r="6418" spans="19:20" x14ac:dyDescent="0.2">
      <c r="S6418" s="286">
        <v>44692.875</v>
      </c>
      <c r="T6418" s="461">
        <v>6.8622769999999997</v>
      </c>
    </row>
    <row r="6419" spans="19:20" x14ac:dyDescent="0.2">
      <c r="S6419" s="286">
        <v>44692.916666666664</v>
      </c>
      <c r="T6419" s="461">
        <v>6.753158</v>
      </c>
    </row>
    <row r="6420" spans="19:20" x14ac:dyDescent="0.2">
      <c r="S6420" s="286">
        <v>44692.958333333336</v>
      </c>
      <c r="T6420" s="461">
        <v>6.3712099999999996</v>
      </c>
    </row>
    <row r="6421" spans="19:20" x14ac:dyDescent="0.2">
      <c r="S6421" s="286">
        <v>44693</v>
      </c>
      <c r="T6421" s="461">
        <v>8.0013450000000006</v>
      </c>
    </row>
    <row r="6422" spans="19:20" x14ac:dyDescent="0.2">
      <c r="S6422" s="286">
        <v>44693.041666666664</v>
      </c>
      <c r="T6422" s="461">
        <v>6.7548579999999996</v>
      </c>
    </row>
    <row r="6423" spans="19:20" x14ac:dyDescent="0.2">
      <c r="S6423" s="286">
        <v>44693.083333333336</v>
      </c>
      <c r="T6423" s="461">
        <v>6.2469229999999998</v>
      </c>
    </row>
    <row r="6424" spans="19:20" x14ac:dyDescent="0.2">
      <c r="S6424" s="286">
        <v>44693.125</v>
      </c>
      <c r="T6424" s="461">
        <v>5.9618029999999997</v>
      </c>
    </row>
    <row r="6425" spans="19:20" x14ac:dyDescent="0.2">
      <c r="S6425" s="286">
        <v>44693.166666666664</v>
      </c>
      <c r="T6425" s="461">
        <v>5.8021390000000004</v>
      </c>
    </row>
    <row r="6426" spans="19:20" x14ac:dyDescent="0.2">
      <c r="S6426" s="286">
        <v>44693.208333333336</v>
      </c>
      <c r="T6426" s="461">
        <v>5.7801099999999996</v>
      </c>
    </row>
    <row r="6427" spans="19:20" x14ac:dyDescent="0.2">
      <c r="S6427" s="286">
        <v>44693.25</v>
      </c>
      <c r="T6427" s="461">
        <v>5.7287350000000004</v>
      </c>
    </row>
    <row r="6428" spans="19:20" x14ac:dyDescent="0.2">
      <c r="S6428" s="286">
        <v>44693.291666666664</v>
      </c>
      <c r="T6428" s="461">
        <v>5.818238</v>
      </c>
    </row>
    <row r="6429" spans="19:20" x14ac:dyDescent="0.2">
      <c r="S6429" s="286">
        <v>44693.333333333336</v>
      </c>
      <c r="T6429" s="461">
        <v>5.9975259999999997</v>
      </c>
    </row>
    <row r="6430" spans="19:20" x14ac:dyDescent="0.2">
      <c r="S6430" s="286">
        <v>44693.375</v>
      </c>
      <c r="T6430" s="461">
        <v>5.5810690000000003</v>
      </c>
    </row>
    <row r="6431" spans="19:20" x14ac:dyDescent="0.2">
      <c r="S6431" s="286">
        <v>44693.416666666664</v>
      </c>
      <c r="T6431" s="461">
        <v>5.8644819999999998</v>
      </c>
    </row>
    <row r="6432" spans="19:20" x14ac:dyDescent="0.2">
      <c r="S6432" s="286">
        <v>44693.458333333336</v>
      </c>
      <c r="T6432" s="461">
        <v>5.7495089999999998</v>
      </c>
    </row>
    <row r="6433" spans="19:20" x14ac:dyDescent="0.2">
      <c r="S6433" s="286">
        <v>44693.5</v>
      </c>
      <c r="T6433" s="461">
        <v>16.16282</v>
      </c>
    </row>
    <row r="6434" spans="19:20" x14ac:dyDescent="0.2">
      <c r="S6434" s="286">
        <v>44693.541666666664</v>
      </c>
      <c r="T6434" s="461">
        <v>327.43450000000001</v>
      </c>
    </row>
    <row r="6435" spans="19:20" x14ac:dyDescent="0.2">
      <c r="S6435" s="286">
        <v>44693.583333333336</v>
      </c>
      <c r="T6435" s="461">
        <v>24.427430000000001</v>
      </c>
    </row>
    <row r="6436" spans="19:20" x14ac:dyDescent="0.2">
      <c r="S6436" s="286">
        <v>44693.625</v>
      </c>
      <c r="T6436" s="461">
        <v>13.054779999999999</v>
      </c>
    </row>
    <row r="6437" spans="19:20" x14ac:dyDescent="0.2">
      <c r="S6437" s="286">
        <v>44693.666666666664</v>
      </c>
      <c r="T6437" s="461">
        <v>9.0248679999999997</v>
      </c>
    </row>
    <row r="6438" spans="19:20" x14ac:dyDescent="0.2">
      <c r="S6438" s="286">
        <v>44693.708333333336</v>
      </c>
      <c r="T6438" s="461">
        <v>7.7417249999999997</v>
      </c>
    </row>
    <row r="6439" spans="19:20" x14ac:dyDescent="0.2">
      <c r="S6439" s="286">
        <v>44693.75</v>
      </c>
      <c r="T6439" s="461">
        <v>6.3112380000000003</v>
      </c>
    </row>
    <row r="6440" spans="19:20" x14ac:dyDescent="0.2">
      <c r="S6440" s="286">
        <v>44693.791666666664</v>
      </c>
      <c r="T6440" s="461">
        <v>5.7303490000000004</v>
      </c>
    </row>
    <row r="6441" spans="19:20" x14ac:dyDescent="0.2">
      <c r="S6441" s="286">
        <v>44693.833333333336</v>
      </c>
      <c r="T6441" s="461">
        <v>5.5278510000000001</v>
      </c>
    </row>
    <row r="6442" spans="19:20" x14ac:dyDescent="0.2">
      <c r="S6442" s="286">
        <v>44693.875</v>
      </c>
      <c r="T6442" s="461">
        <v>5.4425840000000001</v>
      </c>
    </row>
    <row r="6443" spans="19:20" x14ac:dyDescent="0.2">
      <c r="S6443" s="286">
        <v>44693.916666666664</v>
      </c>
      <c r="T6443" s="461">
        <v>5.1387</v>
      </c>
    </row>
    <row r="6444" spans="19:20" x14ac:dyDescent="0.2">
      <c r="S6444" s="286">
        <v>44693.958333333336</v>
      </c>
      <c r="T6444" s="461">
        <v>4.6692070000000001</v>
      </c>
    </row>
    <row r="6445" spans="19:20" x14ac:dyDescent="0.2">
      <c r="S6445" s="286">
        <v>44694</v>
      </c>
      <c r="T6445" s="461">
        <v>19.12612</v>
      </c>
    </row>
    <row r="6446" spans="19:20" x14ac:dyDescent="0.2">
      <c r="S6446" s="286">
        <v>44694.041666666664</v>
      </c>
      <c r="T6446" s="461">
        <v>21.69361</v>
      </c>
    </row>
    <row r="6447" spans="19:20" x14ac:dyDescent="0.2">
      <c r="S6447" s="286">
        <v>44694.083333333336</v>
      </c>
      <c r="T6447" s="461">
        <v>10.311920000000001</v>
      </c>
    </row>
    <row r="6448" spans="19:20" x14ac:dyDescent="0.2">
      <c r="S6448" s="286">
        <v>44694.125</v>
      </c>
      <c r="T6448" s="461">
        <v>7.7714999999999996</v>
      </c>
    </row>
    <row r="6449" spans="19:20" x14ac:dyDescent="0.2">
      <c r="S6449" s="286">
        <v>44694.166666666664</v>
      </c>
      <c r="T6449" s="461">
        <v>6.4879790000000002</v>
      </c>
    </row>
    <row r="6450" spans="19:20" x14ac:dyDescent="0.2">
      <c r="S6450" s="286">
        <v>44694.208333333336</v>
      </c>
      <c r="T6450" s="461">
        <v>5.8292679999999999</v>
      </c>
    </row>
    <row r="6451" spans="19:20" x14ac:dyDescent="0.2">
      <c r="S6451" s="286">
        <v>44694.25</v>
      </c>
      <c r="T6451" s="461">
        <v>42.955620000000003</v>
      </c>
    </row>
    <row r="6452" spans="19:20" x14ac:dyDescent="0.2">
      <c r="S6452" s="286">
        <v>44694.291666666664</v>
      </c>
      <c r="T6452" s="461">
        <v>160.85079999999999</v>
      </c>
    </row>
    <row r="6453" spans="19:20" x14ac:dyDescent="0.2">
      <c r="S6453" s="286">
        <v>44694.333333333336</v>
      </c>
      <c r="T6453" s="461">
        <v>130.6995</v>
      </c>
    </row>
    <row r="6454" spans="19:20" x14ac:dyDescent="0.2">
      <c r="S6454" s="286">
        <v>44694.375</v>
      </c>
      <c r="T6454" s="461">
        <v>70.874380000000002</v>
      </c>
    </row>
    <row r="6455" spans="19:20" x14ac:dyDescent="0.2">
      <c r="S6455" s="286">
        <v>44694.416666666664</v>
      </c>
      <c r="T6455" s="461">
        <v>83.883189999999999</v>
      </c>
    </row>
    <row r="6456" spans="19:20" x14ac:dyDescent="0.2">
      <c r="S6456" s="286">
        <v>44694.458333333336</v>
      </c>
      <c r="T6456" s="461">
        <v>67.459739999999996</v>
      </c>
    </row>
    <row r="6457" spans="19:20" x14ac:dyDescent="0.2">
      <c r="S6457" s="286">
        <v>44694.5</v>
      </c>
      <c r="T6457" s="461">
        <v>75.996700000000004</v>
      </c>
    </row>
    <row r="6458" spans="19:20" x14ac:dyDescent="0.2">
      <c r="S6458" s="286">
        <v>44694.541666666664</v>
      </c>
      <c r="T6458" s="461">
        <v>58.623660000000001</v>
      </c>
    </row>
    <row r="6459" spans="19:20" x14ac:dyDescent="0.2">
      <c r="S6459" s="286">
        <v>44694.583333333336</v>
      </c>
      <c r="T6459" s="461">
        <v>17.126110000000001</v>
      </c>
    </row>
    <row r="6460" spans="19:20" x14ac:dyDescent="0.2">
      <c r="S6460" s="286">
        <v>44694.625</v>
      </c>
      <c r="T6460" s="461">
        <v>10.21734</v>
      </c>
    </row>
    <row r="6461" spans="19:20" x14ac:dyDescent="0.2">
      <c r="S6461" s="286">
        <v>44694.666666666664</v>
      </c>
      <c r="T6461" s="461">
        <v>6.0296779999999996</v>
      </c>
    </row>
    <row r="6462" spans="19:20" x14ac:dyDescent="0.2">
      <c r="S6462" s="286">
        <v>44694.708333333336</v>
      </c>
      <c r="T6462" s="461">
        <v>4.845561</v>
      </c>
    </row>
    <row r="6463" spans="19:20" x14ac:dyDescent="0.2">
      <c r="S6463" s="286">
        <v>44694.75</v>
      </c>
      <c r="T6463" s="461">
        <v>4.3880619999999997</v>
      </c>
    </row>
    <row r="6464" spans="19:20" x14ac:dyDescent="0.2">
      <c r="S6464" s="286">
        <v>44694.791666666664</v>
      </c>
      <c r="T6464" s="461">
        <v>4.0082709999999997</v>
      </c>
    </row>
    <row r="6465" spans="19:20" x14ac:dyDescent="0.2">
      <c r="S6465" s="286">
        <v>44694.833333333336</v>
      </c>
      <c r="T6465" s="461">
        <v>3.7780640000000001</v>
      </c>
    </row>
    <row r="6466" spans="19:20" x14ac:dyDescent="0.2">
      <c r="S6466" s="286">
        <v>44694.875</v>
      </c>
      <c r="T6466" s="461">
        <v>3.7824879999999999</v>
      </c>
    </row>
    <row r="6467" spans="19:20" x14ac:dyDescent="0.2">
      <c r="S6467" s="286">
        <v>44694.916666666664</v>
      </c>
      <c r="T6467" s="461">
        <v>3.4410970000000001</v>
      </c>
    </row>
    <row r="6468" spans="19:20" x14ac:dyDescent="0.2">
      <c r="S6468" s="286">
        <v>44694.958333333336</v>
      </c>
      <c r="T6468" s="461">
        <v>3.293161</v>
      </c>
    </row>
    <row r="6469" spans="19:20" x14ac:dyDescent="0.2">
      <c r="S6469" s="286">
        <v>44695</v>
      </c>
      <c r="T6469" s="461">
        <v>8.6312940000000005</v>
      </c>
    </row>
    <row r="6470" spans="19:20" x14ac:dyDescent="0.2">
      <c r="S6470" s="286">
        <v>44695.041666666664</v>
      </c>
      <c r="T6470" s="461">
        <v>15.46073</v>
      </c>
    </row>
    <row r="6471" spans="19:20" x14ac:dyDescent="0.2">
      <c r="S6471" s="286">
        <v>44695.083333333336</v>
      </c>
      <c r="T6471" s="461">
        <v>8.6704369999999997</v>
      </c>
    </row>
    <row r="6472" spans="19:20" x14ac:dyDescent="0.2">
      <c r="S6472" s="286">
        <v>44695.125</v>
      </c>
      <c r="T6472" s="461">
        <v>6.8193570000000001</v>
      </c>
    </row>
    <row r="6473" spans="19:20" x14ac:dyDescent="0.2">
      <c r="S6473" s="286">
        <v>44695.166666666664</v>
      </c>
      <c r="T6473" s="461">
        <v>5.7350219999999998</v>
      </c>
    </row>
    <row r="6474" spans="19:20" x14ac:dyDescent="0.2">
      <c r="S6474" s="286">
        <v>44695.208333333336</v>
      </c>
      <c r="T6474" s="461">
        <v>5.0213910000000004</v>
      </c>
    </row>
    <row r="6475" spans="19:20" x14ac:dyDescent="0.2">
      <c r="S6475" s="286">
        <v>44695.25</v>
      </c>
      <c r="T6475" s="461">
        <v>4.6229490000000002</v>
      </c>
    </row>
    <row r="6476" spans="19:20" x14ac:dyDescent="0.2">
      <c r="S6476" s="286">
        <v>44695.291666666664</v>
      </c>
      <c r="T6476" s="461">
        <v>4.1351550000000001</v>
      </c>
    </row>
    <row r="6477" spans="19:20" x14ac:dyDescent="0.2">
      <c r="S6477" s="286">
        <v>44695.333333333336</v>
      </c>
      <c r="T6477" s="461">
        <v>4.0247320000000002</v>
      </c>
    </row>
    <row r="6478" spans="19:20" x14ac:dyDescent="0.2">
      <c r="S6478" s="286">
        <v>44695.375</v>
      </c>
      <c r="T6478" s="461">
        <v>3.758105</v>
      </c>
    </row>
    <row r="6479" spans="19:20" x14ac:dyDescent="0.2">
      <c r="S6479" s="286">
        <v>44695.416666666664</v>
      </c>
      <c r="T6479" s="461">
        <v>3.8550659999999999</v>
      </c>
    </row>
    <row r="6480" spans="19:20" x14ac:dyDescent="0.2">
      <c r="S6480" s="286">
        <v>44695.458333333336</v>
      </c>
      <c r="T6480" s="461">
        <v>3.5433300000000001</v>
      </c>
    </row>
    <row r="6481" spans="19:20" x14ac:dyDescent="0.2">
      <c r="S6481" s="286">
        <v>44695.5</v>
      </c>
      <c r="T6481" s="461">
        <v>3.7551389999999998</v>
      </c>
    </row>
    <row r="6482" spans="19:20" x14ac:dyDescent="0.2">
      <c r="S6482" s="286">
        <v>44695.541666666664</v>
      </c>
      <c r="T6482" s="461">
        <v>3.7650920000000001</v>
      </c>
    </row>
    <row r="6483" spans="19:20" x14ac:dyDescent="0.2">
      <c r="S6483" s="286">
        <v>44695.583333333336</v>
      </c>
      <c r="T6483" s="461">
        <v>3.7470460000000001</v>
      </c>
    </row>
    <row r="6484" spans="19:20" x14ac:dyDescent="0.2">
      <c r="S6484" s="286">
        <v>44695.625</v>
      </c>
      <c r="T6484" s="461">
        <v>3.5733990000000002</v>
      </c>
    </row>
    <row r="6485" spans="19:20" x14ac:dyDescent="0.2">
      <c r="S6485" s="286">
        <v>44695.666666666664</v>
      </c>
      <c r="T6485" s="461">
        <v>3.1042709999999998</v>
      </c>
    </row>
    <row r="6486" spans="19:20" x14ac:dyDescent="0.2">
      <c r="S6486" s="286">
        <v>44695.708333333336</v>
      </c>
      <c r="T6486" s="461">
        <v>3.573626</v>
      </c>
    </row>
    <row r="6487" spans="19:20" x14ac:dyDescent="0.2">
      <c r="S6487" s="286">
        <v>44695.75</v>
      </c>
      <c r="T6487" s="461">
        <v>3.4446349999999999</v>
      </c>
    </row>
    <row r="6488" spans="19:20" x14ac:dyDescent="0.2">
      <c r="S6488" s="286">
        <v>44695.791666666664</v>
      </c>
      <c r="T6488" s="461">
        <v>3.330756</v>
      </c>
    </row>
    <row r="6489" spans="19:20" x14ac:dyDescent="0.2">
      <c r="S6489" s="286">
        <v>44695.833333333336</v>
      </c>
      <c r="T6489" s="461">
        <v>3.2217509999999998</v>
      </c>
    </row>
    <row r="6490" spans="19:20" x14ac:dyDescent="0.2">
      <c r="S6490" s="286">
        <v>44695.875</v>
      </c>
      <c r="T6490" s="461">
        <v>3.1767750000000001</v>
      </c>
    </row>
    <row r="6491" spans="19:20" x14ac:dyDescent="0.2">
      <c r="S6491" s="286">
        <v>44695.916666666664</v>
      </c>
      <c r="T6491" s="461">
        <v>3.3613149999999998</v>
      </c>
    </row>
    <row r="6492" spans="19:20" x14ac:dyDescent="0.2">
      <c r="S6492" s="286">
        <v>44695.958333333336</v>
      </c>
      <c r="T6492" s="461">
        <v>3.1438389999999998</v>
      </c>
    </row>
    <row r="6493" spans="19:20" x14ac:dyDescent="0.2">
      <c r="S6493" s="286">
        <v>44696</v>
      </c>
      <c r="T6493" s="461">
        <v>16.870329999999999</v>
      </c>
    </row>
    <row r="6494" spans="19:20" x14ac:dyDescent="0.2">
      <c r="S6494" s="286">
        <v>44696.041666666664</v>
      </c>
      <c r="T6494" s="461">
        <v>18.43036</v>
      </c>
    </row>
    <row r="6495" spans="19:20" x14ac:dyDescent="0.2">
      <c r="S6495" s="286">
        <v>44696.083333333336</v>
      </c>
      <c r="T6495" s="461">
        <v>8.7580380000000009</v>
      </c>
    </row>
    <row r="6496" spans="19:20" x14ac:dyDescent="0.2">
      <c r="S6496" s="286">
        <v>44696.125</v>
      </c>
      <c r="T6496" s="461">
        <v>7.0288170000000001</v>
      </c>
    </row>
    <row r="6497" spans="19:20" x14ac:dyDescent="0.2">
      <c r="S6497" s="286">
        <v>44696.166666666664</v>
      </c>
      <c r="T6497" s="461">
        <v>5.990685</v>
      </c>
    </row>
    <row r="6498" spans="19:20" x14ac:dyDescent="0.2">
      <c r="S6498" s="286">
        <v>44696.208333333336</v>
      </c>
      <c r="T6498" s="461">
        <v>5.2837009999999998</v>
      </c>
    </row>
    <row r="6499" spans="19:20" x14ac:dyDescent="0.2">
      <c r="S6499" s="286">
        <v>44696.25</v>
      </c>
      <c r="T6499" s="461">
        <v>4.7857269999999996</v>
      </c>
    </row>
    <row r="6500" spans="19:20" x14ac:dyDescent="0.2">
      <c r="S6500" s="286">
        <v>44696.291666666664</v>
      </c>
      <c r="T6500" s="461">
        <v>4.4046539999999998</v>
      </c>
    </row>
    <row r="6501" spans="19:20" x14ac:dyDescent="0.2">
      <c r="S6501" s="286">
        <v>44696.333333333336</v>
      </c>
      <c r="T6501" s="461">
        <v>4.7325980000000003</v>
      </c>
    </row>
    <row r="6502" spans="19:20" x14ac:dyDescent="0.2">
      <c r="S6502" s="286">
        <v>44696.375</v>
      </c>
      <c r="T6502" s="461">
        <v>4.993163</v>
      </c>
    </row>
    <row r="6503" spans="19:20" x14ac:dyDescent="0.2">
      <c r="S6503" s="286">
        <v>44696.416666666664</v>
      </c>
      <c r="T6503" s="461">
        <v>5.0373739999999998</v>
      </c>
    </row>
    <row r="6504" spans="19:20" x14ac:dyDescent="0.2">
      <c r="S6504" s="286">
        <v>44696.458333333336</v>
      </c>
      <c r="T6504" s="461">
        <v>4.7901090000000002</v>
      </c>
    </row>
    <row r="6505" spans="19:20" x14ac:dyDescent="0.2">
      <c r="S6505" s="286">
        <v>44696.5</v>
      </c>
      <c r="T6505" s="461">
        <v>4.4318439999999999</v>
      </c>
    </row>
    <row r="6506" spans="19:20" x14ac:dyDescent="0.2">
      <c r="S6506" s="286">
        <v>44696.541666666664</v>
      </c>
      <c r="T6506" s="461">
        <v>4.6772720000000003</v>
      </c>
    </row>
    <row r="6507" spans="19:20" x14ac:dyDescent="0.2">
      <c r="S6507" s="286">
        <v>44696.583333333336</v>
      </c>
      <c r="T6507" s="461">
        <v>5.1225230000000002</v>
      </c>
    </row>
    <row r="6508" spans="19:20" x14ac:dyDescent="0.2">
      <c r="S6508" s="286">
        <v>44696.625</v>
      </c>
      <c r="T6508" s="461">
        <v>5.1451500000000001</v>
      </c>
    </row>
    <row r="6509" spans="19:20" x14ac:dyDescent="0.2">
      <c r="S6509" s="286">
        <v>44696.666666666664</v>
      </c>
      <c r="T6509" s="461">
        <v>4.7108679999999996</v>
      </c>
    </row>
    <row r="6510" spans="19:20" x14ac:dyDescent="0.2">
      <c r="S6510" s="286">
        <v>44696.708333333336</v>
      </c>
      <c r="T6510" s="461">
        <v>4.4567379999999996</v>
      </c>
    </row>
    <row r="6511" spans="19:20" x14ac:dyDescent="0.2">
      <c r="S6511" s="286">
        <v>44696.75</v>
      </c>
      <c r="T6511" s="461">
        <v>4.5442739999999997</v>
      </c>
    </row>
    <row r="6512" spans="19:20" x14ac:dyDescent="0.2">
      <c r="S6512" s="286">
        <v>44696.791666666664</v>
      </c>
      <c r="T6512" s="461">
        <v>4.3732449999999998</v>
      </c>
    </row>
    <row r="6513" spans="19:20" x14ac:dyDescent="0.2">
      <c r="S6513" s="286">
        <v>44696.833333333336</v>
      </c>
      <c r="T6513" s="461">
        <v>3.9605950000000001</v>
      </c>
    </row>
    <row r="6514" spans="19:20" x14ac:dyDescent="0.2">
      <c r="S6514" s="286">
        <v>44696.875</v>
      </c>
      <c r="T6514" s="461">
        <v>3.8226960000000001</v>
      </c>
    </row>
    <row r="6515" spans="19:20" x14ac:dyDescent="0.2">
      <c r="S6515" s="286">
        <v>44696.916666666664</v>
      </c>
      <c r="T6515" s="461">
        <v>3.4475769999999999</v>
      </c>
    </row>
    <row r="6516" spans="19:20" x14ac:dyDescent="0.2">
      <c r="S6516" s="286">
        <v>44696.958333333336</v>
      </c>
      <c r="T6516" s="461">
        <v>3.4166609999999999</v>
      </c>
    </row>
    <row r="6517" spans="19:20" x14ac:dyDescent="0.2">
      <c r="S6517" s="286">
        <v>44697</v>
      </c>
      <c r="T6517" s="461">
        <v>11.855270000000001</v>
      </c>
    </row>
    <row r="6518" spans="19:20" x14ac:dyDescent="0.2">
      <c r="S6518" s="286">
        <v>44697.041666666664</v>
      </c>
      <c r="T6518" s="461">
        <v>18.738620000000001</v>
      </c>
    </row>
    <row r="6519" spans="19:20" x14ac:dyDescent="0.2">
      <c r="S6519" s="286">
        <v>44697.083333333336</v>
      </c>
      <c r="T6519" s="461">
        <v>9.5553709999999992</v>
      </c>
    </row>
    <row r="6520" spans="19:20" x14ac:dyDescent="0.2">
      <c r="S6520" s="286">
        <v>44697.125</v>
      </c>
      <c r="T6520" s="461">
        <v>7.4196970000000002</v>
      </c>
    </row>
    <row r="6521" spans="19:20" x14ac:dyDescent="0.2">
      <c r="S6521" s="286">
        <v>44697.166666666664</v>
      </c>
      <c r="T6521" s="461">
        <v>5.7578019999999999</v>
      </c>
    </row>
    <row r="6522" spans="19:20" x14ac:dyDescent="0.2">
      <c r="S6522" s="286">
        <v>44697.208333333336</v>
      </c>
      <c r="T6522" s="461">
        <v>4.8947329999999996</v>
      </c>
    </row>
    <row r="6523" spans="19:20" x14ac:dyDescent="0.2">
      <c r="S6523" s="286">
        <v>44697.25</v>
      </c>
      <c r="T6523" s="461">
        <v>4.644539</v>
      </c>
    </row>
    <row r="6524" spans="19:20" x14ac:dyDescent="0.2">
      <c r="S6524" s="286">
        <v>44697.291666666664</v>
      </c>
      <c r="T6524" s="461">
        <v>4.0024920000000002</v>
      </c>
    </row>
    <row r="6525" spans="19:20" x14ac:dyDescent="0.2">
      <c r="S6525" s="286">
        <v>44697.333333333336</v>
      </c>
      <c r="T6525" s="461">
        <v>4.3160100000000003</v>
      </c>
    </row>
    <row r="6526" spans="19:20" x14ac:dyDescent="0.2">
      <c r="S6526" s="286">
        <v>44697.375</v>
      </c>
      <c r="T6526" s="461">
        <v>4.3219289999999999</v>
      </c>
    </row>
    <row r="6527" spans="19:20" x14ac:dyDescent="0.2">
      <c r="S6527" s="286">
        <v>44697.416666666664</v>
      </c>
      <c r="T6527" s="461">
        <v>4.2295109999999996</v>
      </c>
    </row>
    <row r="6528" spans="19:20" x14ac:dyDescent="0.2">
      <c r="S6528" s="286">
        <v>44697.458333333336</v>
      </c>
      <c r="T6528" s="461">
        <v>3.805113</v>
      </c>
    </row>
    <row r="6529" spans="19:20" x14ac:dyDescent="0.2">
      <c r="S6529" s="286">
        <v>44697.5</v>
      </c>
      <c r="T6529" s="461">
        <v>3.9016479999999998</v>
      </c>
    </row>
    <row r="6530" spans="19:20" x14ac:dyDescent="0.2">
      <c r="S6530" s="286">
        <v>44697.541666666664</v>
      </c>
      <c r="T6530" s="461">
        <v>3.8981180000000002</v>
      </c>
    </row>
    <row r="6531" spans="19:20" x14ac:dyDescent="0.2">
      <c r="S6531" s="286">
        <v>44697.583333333336</v>
      </c>
      <c r="T6531" s="461">
        <v>3.657959</v>
      </c>
    </row>
    <row r="6532" spans="19:20" x14ac:dyDescent="0.2">
      <c r="S6532" s="286">
        <v>44697.625</v>
      </c>
      <c r="T6532" s="461">
        <v>3.77563</v>
      </c>
    </row>
    <row r="6533" spans="19:20" x14ac:dyDescent="0.2">
      <c r="S6533" s="286">
        <v>44697.666666666664</v>
      </c>
      <c r="T6533" s="461">
        <v>3.553407</v>
      </c>
    </row>
    <row r="6534" spans="19:20" x14ac:dyDescent="0.2">
      <c r="S6534" s="286">
        <v>44697.708333333336</v>
      </c>
      <c r="T6534" s="461">
        <v>3.203147</v>
      </c>
    </row>
    <row r="6535" spans="19:20" x14ac:dyDescent="0.2">
      <c r="S6535" s="286">
        <v>44697.75</v>
      </c>
      <c r="T6535" s="461">
        <v>3.1367660000000002</v>
      </c>
    </row>
    <row r="6536" spans="19:20" x14ac:dyDescent="0.2">
      <c r="S6536" s="286">
        <v>44697.791666666664</v>
      </c>
      <c r="T6536" s="461">
        <v>3.3345579999999999</v>
      </c>
    </row>
    <row r="6537" spans="19:20" x14ac:dyDescent="0.2">
      <c r="S6537" s="286">
        <v>44697.833333333336</v>
      </c>
      <c r="T6537" s="461">
        <v>2.6828780000000001</v>
      </c>
    </row>
    <row r="6538" spans="19:20" x14ac:dyDescent="0.2">
      <c r="S6538" s="286">
        <v>44697.875</v>
      </c>
      <c r="T6538" s="461">
        <v>2.775674</v>
      </c>
    </row>
    <row r="6539" spans="19:20" x14ac:dyDescent="0.2">
      <c r="S6539" s="286">
        <v>44697.916666666664</v>
      </c>
      <c r="T6539" s="461">
        <v>2.702839</v>
      </c>
    </row>
    <row r="6540" spans="19:20" x14ac:dyDescent="0.2">
      <c r="S6540" s="286">
        <v>44697.958333333336</v>
      </c>
      <c r="T6540" s="461">
        <v>2.8003740000000001</v>
      </c>
    </row>
    <row r="6541" spans="19:20" x14ac:dyDescent="0.2">
      <c r="S6541" s="286">
        <v>44698</v>
      </c>
      <c r="T6541" s="461">
        <v>13.42088</v>
      </c>
    </row>
    <row r="6542" spans="19:20" x14ac:dyDescent="0.2">
      <c r="S6542" s="286">
        <v>44698.041666666664</v>
      </c>
      <c r="T6542" s="461">
        <v>17.972300000000001</v>
      </c>
    </row>
    <row r="6543" spans="19:20" x14ac:dyDescent="0.2">
      <c r="S6543" s="286">
        <v>44698.083333333336</v>
      </c>
      <c r="T6543" s="461">
        <v>8.0371609999999993</v>
      </c>
    </row>
    <row r="6544" spans="19:20" x14ac:dyDescent="0.2">
      <c r="S6544" s="286">
        <v>44698.125</v>
      </c>
      <c r="T6544" s="461">
        <v>5.6190389999999999</v>
      </c>
    </row>
    <row r="6545" spans="19:20" x14ac:dyDescent="0.2">
      <c r="S6545" s="286">
        <v>44698.166666666664</v>
      </c>
      <c r="T6545" s="461">
        <v>4.5673459999999997</v>
      </c>
    </row>
    <row r="6546" spans="19:20" x14ac:dyDescent="0.2">
      <c r="S6546" s="286">
        <v>44698.208333333336</v>
      </c>
      <c r="T6546" s="461">
        <v>4.0136609999999999</v>
      </c>
    </row>
    <row r="6547" spans="19:20" x14ac:dyDescent="0.2">
      <c r="S6547" s="286">
        <v>44698.25</v>
      </c>
      <c r="T6547" s="461">
        <v>3.7525849999999998</v>
      </c>
    </row>
    <row r="6548" spans="19:20" x14ac:dyDescent="0.2">
      <c r="S6548" s="286">
        <v>44698.291666666664</v>
      </c>
      <c r="T6548" s="461">
        <v>3.5594009999999998</v>
      </c>
    </row>
    <row r="6549" spans="19:20" x14ac:dyDescent="0.2">
      <c r="S6549" s="286">
        <v>44698.333333333336</v>
      </c>
      <c r="T6549" s="461">
        <v>3.7619069999999999</v>
      </c>
    </row>
    <row r="6550" spans="19:20" x14ac:dyDescent="0.2">
      <c r="S6550" s="286">
        <v>44698.375</v>
      </c>
      <c r="T6550" s="461">
        <v>4.082211</v>
      </c>
    </row>
    <row r="6551" spans="19:20" x14ac:dyDescent="0.2">
      <c r="S6551" s="286">
        <v>44698.416666666664</v>
      </c>
      <c r="T6551" s="461">
        <v>4.0070399999999999</v>
      </c>
    </row>
    <row r="6552" spans="19:20" x14ac:dyDescent="0.2">
      <c r="S6552" s="286">
        <v>44698.458333333336</v>
      </c>
      <c r="T6552" s="461">
        <v>3.7284989999999998</v>
      </c>
    </row>
    <row r="6553" spans="19:20" x14ac:dyDescent="0.2">
      <c r="S6553" s="286">
        <v>44698.5</v>
      </c>
      <c r="T6553" s="461">
        <v>3.420998</v>
      </c>
    </row>
    <row r="6554" spans="19:20" x14ac:dyDescent="0.2">
      <c r="S6554" s="286">
        <v>44698.541666666664</v>
      </c>
      <c r="T6554" s="461">
        <v>3.1614529999999998</v>
      </c>
    </row>
    <row r="6555" spans="19:20" x14ac:dyDescent="0.2">
      <c r="S6555" s="286">
        <v>44698.583333333336</v>
      </c>
      <c r="T6555" s="461">
        <v>3.3090060000000001</v>
      </c>
    </row>
    <row r="6556" spans="19:20" x14ac:dyDescent="0.2">
      <c r="S6556" s="286">
        <v>44698.625</v>
      </c>
      <c r="T6556" s="461">
        <v>3.040559</v>
      </c>
    </row>
    <row r="6557" spans="19:20" x14ac:dyDescent="0.2">
      <c r="S6557" s="286">
        <v>44698.666666666664</v>
      </c>
      <c r="T6557" s="461">
        <v>3.171916</v>
      </c>
    </row>
    <row r="6558" spans="19:20" x14ac:dyDescent="0.2">
      <c r="S6558" s="286">
        <v>44698.708333333336</v>
      </c>
      <c r="T6558" s="461">
        <v>2.9452509999999998</v>
      </c>
    </row>
    <row r="6559" spans="19:20" x14ac:dyDescent="0.2">
      <c r="S6559" s="286">
        <v>44698.75</v>
      </c>
      <c r="T6559" s="461">
        <v>3.2381989999999998</v>
      </c>
    </row>
    <row r="6560" spans="19:20" x14ac:dyDescent="0.2">
      <c r="S6560" s="286">
        <v>44698.791666666664</v>
      </c>
      <c r="T6560" s="461">
        <v>3.0167169999999999</v>
      </c>
    </row>
    <row r="6561" spans="19:20" x14ac:dyDescent="0.2">
      <c r="S6561" s="286">
        <v>44698.833333333336</v>
      </c>
      <c r="T6561" s="461">
        <v>2.8326739999999999</v>
      </c>
    </row>
    <row r="6562" spans="19:20" x14ac:dyDescent="0.2">
      <c r="S6562" s="286">
        <v>44698.875</v>
      </c>
      <c r="T6562" s="461">
        <v>2.7527460000000001</v>
      </c>
    </row>
    <row r="6563" spans="19:20" x14ac:dyDescent="0.2">
      <c r="S6563" s="286">
        <v>44698.916666666664</v>
      </c>
      <c r="T6563" s="461">
        <v>2.8001339999999999</v>
      </c>
    </row>
    <row r="6564" spans="19:20" x14ac:dyDescent="0.2">
      <c r="S6564" s="286">
        <v>44698.958333333336</v>
      </c>
      <c r="T6564" s="461">
        <v>2.5835650000000001</v>
      </c>
    </row>
    <row r="6565" spans="19:20" x14ac:dyDescent="0.2">
      <c r="S6565" s="286">
        <v>44699</v>
      </c>
      <c r="T6565" s="461">
        <v>12.566979999999999</v>
      </c>
    </row>
    <row r="6566" spans="19:20" x14ac:dyDescent="0.2">
      <c r="S6566" s="286">
        <v>44699.041666666664</v>
      </c>
      <c r="T6566" s="461">
        <v>16.74633</v>
      </c>
    </row>
    <row r="6567" spans="19:20" x14ac:dyDescent="0.2">
      <c r="S6567" s="286">
        <v>44699.083333333336</v>
      </c>
      <c r="T6567" s="461">
        <v>8.1003670000000003</v>
      </c>
    </row>
    <row r="6568" spans="19:20" x14ac:dyDescent="0.2">
      <c r="S6568" s="286">
        <v>44699.125</v>
      </c>
      <c r="T6568" s="461">
        <v>5.7731089999999998</v>
      </c>
    </row>
    <row r="6569" spans="19:20" x14ac:dyDescent="0.2">
      <c r="S6569" s="286">
        <v>44699.166666666664</v>
      </c>
      <c r="T6569" s="461">
        <v>4.9041990000000002</v>
      </c>
    </row>
    <row r="6570" spans="19:20" x14ac:dyDescent="0.2">
      <c r="S6570" s="286">
        <v>44699.208333333336</v>
      </c>
      <c r="T6570" s="461">
        <v>4.084937</v>
      </c>
    </row>
    <row r="6571" spans="19:20" x14ac:dyDescent="0.2">
      <c r="S6571" s="286">
        <v>44699.25</v>
      </c>
      <c r="T6571" s="461">
        <v>3.6667100000000001</v>
      </c>
    </row>
    <row r="6572" spans="19:20" x14ac:dyDescent="0.2">
      <c r="S6572" s="286">
        <v>44699.291666666664</v>
      </c>
      <c r="T6572" s="461">
        <v>3.4151129999999998</v>
      </c>
    </row>
    <row r="6573" spans="19:20" x14ac:dyDescent="0.2">
      <c r="S6573" s="286">
        <v>44699.333333333336</v>
      </c>
      <c r="T6573" s="461">
        <v>3.2542200000000001</v>
      </c>
    </row>
    <row r="6574" spans="19:20" x14ac:dyDescent="0.2">
      <c r="S6574" s="286">
        <v>44699.375</v>
      </c>
      <c r="T6574" s="461">
        <v>3.3682270000000001</v>
      </c>
    </row>
    <row r="6575" spans="19:20" x14ac:dyDescent="0.2">
      <c r="S6575" s="286">
        <v>44699.416666666664</v>
      </c>
      <c r="T6575" s="461">
        <v>3.2150789999999998</v>
      </c>
    </row>
    <row r="6576" spans="19:20" x14ac:dyDescent="0.2">
      <c r="S6576" s="286">
        <v>44699.458333333336</v>
      </c>
      <c r="T6576" s="461">
        <v>3.0194570000000001</v>
      </c>
    </row>
    <row r="6577" spans="19:20" x14ac:dyDescent="0.2">
      <c r="S6577" s="286">
        <v>44699.5</v>
      </c>
      <c r="T6577" s="461">
        <v>3.0819519999999998</v>
      </c>
    </row>
    <row r="6578" spans="19:20" x14ac:dyDescent="0.2">
      <c r="S6578" s="286">
        <v>44699.541666666664</v>
      </c>
      <c r="T6578" s="461">
        <v>3.029404</v>
      </c>
    </row>
    <row r="6579" spans="19:20" x14ac:dyDescent="0.2">
      <c r="S6579" s="286">
        <v>44699.583333333336</v>
      </c>
      <c r="T6579" s="461">
        <v>2.833275</v>
      </c>
    </row>
    <row r="6580" spans="19:20" x14ac:dyDescent="0.2">
      <c r="S6580" s="286">
        <v>44699.625</v>
      </c>
      <c r="T6580" s="461">
        <v>3.0067249999999999</v>
      </c>
    </row>
    <row r="6581" spans="19:20" x14ac:dyDescent="0.2">
      <c r="S6581" s="286">
        <v>44699.666666666664</v>
      </c>
      <c r="T6581" s="461">
        <v>2.951311</v>
      </c>
    </row>
    <row r="6582" spans="19:20" x14ac:dyDescent="0.2">
      <c r="S6582" s="286">
        <v>44699.708333333336</v>
      </c>
      <c r="T6582" s="461">
        <v>2.811601</v>
      </c>
    </row>
    <row r="6583" spans="19:20" x14ac:dyDescent="0.2">
      <c r="S6583" s="286">
        <v>44699.75</v>
      </c>
      <c r="T6583" s="461">
        <v>2.7361369999999998</v>
      </c>
    </row>
    <row r="6584" spans="19:20" x14ac:dyDescent="0.2">
      <c r="S6584" s="286">
        <v>44699.791666666664</v>
      </c>
      <c r="T6584" s="461">
        <v>2.6463909999999999</v>
      </c>
    </row>
    <row r="6585" spans="19:20" x14ac:dyDescent="0.2">
      <c r="S6585" s="286">
        <v>44699.833333333336</v>
      </c>
      <c r="T6585" s="461">
        <v>2.6552500000000001</v>
      </c>
    </row>
    <row r="6586" spans="19:20" x14ac:dyDescent="0.2">
      <c r="S6586" s="286">
        <v>44699.875</v>
      </c>
      <c r="T6586" s="461">
        <v>2.6457060000000001</v>
      </c>
    </row>
    <row r="6587" spans="19:20" x14ac:dyDescent="0.2">
      <c r="S6587" s="286">
        <v>44699.916666666664</v>
      </c>
      <c r="T6587" s="461">
        <v>2.519774</v>
      </c>
    </row>
    <row r="6588" spans="19:20" x14ac:dyDescent="0.2">
      <c r="S6588" s="286">
        <v>44699.958333333336</v>
      </c>
      <c r="T6588" s="461">
        <v>2.5706850000000001</v>
      </c>
    </row>
    <row r="6589" spans="19:20" x14ac:dyDescent="0.2">
      <c r="S6589" s="286">
        <v>44700</v>
      </c>
      <c r="T6589" s="461">
        <v>10.126010000000001</v>
      </c>
    </row>
    <row r="6590" spans="19:20" x14ac:dyDescent="0.2">
      <c r="S6590" s="286">
        <v>44700.041666666664</v>
      </c>
      <c r="T6590" s="461">
        <v>14.448779999999999</v>
      </c>
    </row>
    <row r="6591" spans="19:20" x14ac:dyDescent="0.2">
      <c r="S6591" s="286">
        <v>44700.083333333336</v>
      </c>
      <c r="T6591" s="461">
        <v>7.2163259999999996</v>
      </c>
    </row>
    <row r="6592" spans="19:20" x14ac:dyDescent="0.2">
      <c r="S6592" s="286">
        <v>44700.125</v>
      </c>
      <c r="T6592" s="461">
        <v>5.2117230000000001</v>
      </c>
    </row>
    <row r="6593" spans="19:20" x14ac:dyDescent="0.2">
      <c r="S6593" s="286">
        <v>44700.166666666664</v>
      </c>
      <c r="T6593" s="461">
        <v>4.275188</v>
      </c>
    </row>
    <row r="6594" spans="19:20" x14ac:dyDescent="0.2">
      <c r="S6594" s="286">
        <v>44700.208333333336</v>
      </c>
      <c r="T6594" s="461">
        <v>3.7492779999999999</v>
      </c>
    </row>
    <row r="6595" spans="19:20" x14ac:dyDescent="0.2">
      <c r="S6595" s="286">
        <v>44700.25</v>
      </c>
      <c r="T6595" s="461">
        <v>3.270489</v>
      </c>
    </row>
    <row r="6596" spans="19:20" x14ac:dyDescent="0.2">
      <c r="S6596" s="286">
        <v>44700.291666666664</v>
      </c>
      <c r="T6596" s="461">
        <v>3.2535539999999998</v>
      </c>
    </row>
    <row r="6597" spans="19:20" x14ac:dyDescent="0.2">
      <c r="S6597" s="286">
        <v>44700.333333333336</v>
      </c>
      <c r="T6597" s="461">
        <v>3.2701319999999998</v>
      </c>
    </row>
    <row r="6598" spans="19:20" x14ac:dyDescent="0.2">
      <c r="S6598" s="286">
        <v>44700.375</v>
      </c>
      <c r="T6598" s="461">
        <v>3.3348420000000001</v>
      </c>
    </row>
    <row r="6599" spans="19:20" x14ac:dyDescent="0.2">
      <c r="S6599" s="286">
        <v>44700.416666666664</v>
      </c>
      <c r="T6599" s="461">
        <v>3.538599</v>
      </c>
    </row>
    <row r="6600" spans="19:20" x14ac:dyDescent="0.2">
      <c r="S6600" s="286">
        <v>44700.458333333336</v>
      </c>
      <c r="T6600" s="461">
        <v>3.3588420000000001</v>
      </c>
    </row>
    <row r="6601" spans="19:20" x14ac:dyDescent="0.2">
      <c r="S6601" s="286">
        <v>44700.5</v>
      </c>
      <c r="T6601" s="461">
        <v>55.318040000000003</v>
      </c>
    </row>
    <row r="6602" spans="19:20" x14ac:dyDescent="0.2">
      <c r="S6602" s="286">
        <v>44700.541666666664</v>
      </c>
      <c r="T6602" s="461">
        <v>105.43</v>
      </c>
    </row>
    <row r="6603" spans="19:20" x14ac:dyDescent="0.2">
      <c r="S6603" s="286">
        <v>44700.583333333336</v>
      </c>
      <c r="T6603" s="461">
        <v>11.655469999999999</v>
      </c>
    </row>
    <row r="6604" spans="19:20" x14ac:dyDescent="0.2">
      <c r="S6604" s="286">
        <v>44700.625</v>
      </c>
      <c r="T6604" s="461">
        <v>6.0925260000000003</v>
      </c>
    </row>
    <row r="6605" spans="19:20" x14ac:dyDescent="0.2">
      <c r="S6605" s="286">
        <v>44700.666666666664</v>
      </c>
      <c r="T6605" s="461">
        <v>4.1774040000000001</v>
      </c>
    </row>
    <row r="6606" spans="19:20" x14ac:dyDescent="0.2">
      <c r="S6606" s="286">
        <v>44700.708333333336</v>
      </c>
      <c r="T6606" s="461">
        <v>3.1050689999999999</v>
      </c>
    </row>
    <row r="6607" spans="19:20" x14ac:dyDescent="0.2">
      <c r="S6607" s="286">
        <v>44700.75</v>
      </c>
      <c r="T6607" s="461">
        <v>2.9575469999999999</v>
      </c>
    </row>
    <row r="6608" spans="19:20" x14ac:dyDescent="0.2">
      <c r="S6608" s="286">
        <v>44700.791666666664</v>
      </c>
      <c r="T6608" s="461">
        <v>2.5753370000000002</v>
      </c>
    </row>
    <row r="6609" spans="19:20" x14ac:dyDescent="0.2">
      <c r="S6609" s="286">
        <v>44700.833333333336</v>
      </c>
      <c r="T6609" s="461">
        <v>2.6637360000000001</v>
      </c>
    </row>
    <row r="6610" spans="19:20" x14ac:dyDescent="0.2">
      <c r="S6610" s="286">
        <v>44700.875</v>
      </c>
      <c r="T6610" s="461">
        <v>3.0183249999999999</v>
      </c>
    </row>
    <row r="6611" spans="19:20" x14ac:dyDescent="0.2">
      <c r="S6611" s="286">
        <v>44700.916666666664</v>
      </c>
      <c r="T6611" s="461">
        <v>2.9097900000000001</v>
      </c>
    </row>
    <row r="6612" spans="19:20" x14ac:dyDescent="0.2">
      <c r="S6612" s="286">
        <v>44700.958333333336</v>
      </c>
      <c r="T6612" s="461">
        <v>2.772481</v>
      </c>
    </row>
    <row r="6613" spans="19:20" x14ac:dyDescent="0.2">
      <c r="S6613" s="286">
        <v>44701</v>
      </c>
      <c r="T6613" s="461">
        <v>10.247490000000001</v>
      </c>
    </row>
    <row r="6614" spans="19:20" x14ac:dyDescent="0.2">
      <c r="S6614" s="286">
        <v>44701.041666666664</v>
      </c>
      <c r="T6614" s="461">
        <v>13.14742</v>
      </c>
    </row>
    <row r="6615" spans="19:20" x14ac:dyDescent="0.2">
      <c r="S6615" s="286">
        <v>44701.083333333336</v>
      </c>
      <c r="T6615" s="461">
        <v>6.4589920000000003</v>
      </c>
    </row>
    <row r="6616" spans="19:20" x14ac:dyDescent="0.2">
      <c r="S6616" s="286">
        <v>44701.125</v>
      </c>
      <c r="T6616" s="461">
        <v>4.8874510000000004</v>
      </c>
    </row>
    <row r="6617" spans="19:20" x14ac:dyDescent="0.2">
      <c r="S6617" s="286">
        <v>44701.166666666664</v>
      </c>
      <c r="T6617" s="461">
        <v>3.9553799999999999</v>
      </c>
    </row>
    <row r="6618" spans="19:20" x14ac:dyDescent="0.2">
      <c r="S6618" s="286">
        <v>44701.208333333336</v>
      </c>
      <c r="T6618" s="461">
        <v>3.4921449999999998</v>
      </c>
    </row>
    <row r="6619" spans="19:20" x14ac:dyDescent="0.2">
      <c r="S6619" s="286">
        <v>44701.25</v>
      </c>
      <c r="T6619" s="461">
        <v>3.1723910000000002</v>
      </c>
    </row>
    <row r="6620" spans="19:20" x14ac:dyDescent="0.2">
      <c r="S6620" s="286">
        <v>44701.291666666664</v>
      </c>
      <c r="T6620" s="461">
        <v>3.0695239999999999</v>
      </c>
    </row>
    <row r="6621" spans="19:20" x14ac:dyDescent="0.2">
      <c r="S6621" s="286">
        <v>44701.333333333336</v>
      </c>
      <c r="T6621" s="461">
        <v>5.5962670000000001</v>
      </c>
    </row>
    <row r="6622" spans="19:20" x14ac:dyDescent="0.2">
      <c r="S6622" s="286">
        <v>44701.375</v>
      </c>
      <c r="T6622" s="461">
        <v>0.92423060000000001</v>
      </c>
    </row>
    <row r="6623" spans="19:20" x14ac:dyDescent="0.2">
      <c r="S6623" s="286">
        <v>44701.416666666664</v>
      </c>
      <c r="T6623" s="461">
        <v>241.73249999999999</v>
      </c>
    </row>
    <row r="6624" spans="19:20" x14ac:dyDescent="0.2">
      <c r="S6624" s="286">
        <v>44701.458333333336</v>
      </c>
      <c r="T6624" s="461" t="s">
        <v>1635</v>
      </c>
    </row>
    <row r="6625" spans="19:20" x14ac:dyDescent="0.2">
      <c r="S6625" s="286">
        <v>44701.5</v>
      </c>
      <c r="T6625" s="461">
        <v>13.593249999999999</v>
      </c>
    </row>
    <row r="6626" spans="19:20" x14ac:dyDescent="0.2">
      <c r="S6626" s="286">
        <v>44701.541666666664</v>
      </c>
      <c r="T6626" s="461">
        <v>7.3893180000000003</v>
      </c>
    </row>
    <row r="6627" spans="19:20" x14ac:dyDescent="0.2">
      <c r="S6627" s="286">
        <v>44701.583333333336</v>
      </c>
      <c r="T6627" s="461">
        <v>3.331394</v>
      </c>
    </row>
    <row r="6628" spans="19:20" x14ac:dyDescent="0.2">
      <c r="S6628" s="286">
        <v>44701.625</v>
      </c>
      <c r="T6628" s="461">
        <v>4.1813729999999998</v>
      </c>
    </row>
    <row r="6629" spans="19:20" x14ac:dyDescent="0.2">
      <c r="S6629" s="286">
        <v>44701.666666666664</v>
      </c>
      <c r="T6629" s="461">
        <v>11.92027</v>
      </c>
    </row>
    <row r="6630" spans="19:20" x14ac:dyDescent="0.2">
      <c r="S6630" s="286">
        <v>44701.708333333336</v>
      </c>
      <c r="T6630" s="461">
        <v>3.136431</v>
      </c>
    </row>
    <row r="6631" spans="19:20" x14ac:dyDescent="0.2">
      <c r="S6631" s="286">
        <v>44701.75</v>
      </c>
      <c r="T6631" s="461">
        <v>2.8949690000000001</v>
      </c>
    </row>
    <row r="6632" spans="19:20" x14ac:dyDescent="0.2">
      <c r="S6632" s="286">
        <v>44701.791666666664</v>
      </c>
      <c r="T6632" s="461">
        <v>2.897132</v>
      </c>
    </row>
    <row r="6633" spans="19:20" x14ac:dyDescent="0.2">
      <c r="S6633" s="286">
        <v>44701.833333333336</v>
      </c>
      <c r="T6633" s="461">
        <v>2.430301</v>
      </c>
    </row>
    <row r="6634" spans="19:20" x14ac:dyDescent="0.2">
      <c r="S6634" s="286">
        <v>44701.875</v>
      </c>
      <c r="T6634" s="461">
        <v>2.8823279999999998</v>
      </c>
    </row>
    <row r="6635" spans="19:20" x14ac:dyDescent="0.2">
      <c r="S6635" s="286">
        <v>44701.916666666664</v>
      </c>
      <c r="T6635" s="461">
        <v>2.7879900000000002</v>
      </c>
    </row>
    <row r="6636" spans="19:20" x14ac:dyDescent="0.2">
      <c r="S6636" s="286">
        <v>44701.958333333336</v>
      </c>
      <c r="T6636" s="461">
        <v>2.3118560000000001</v>
      </c>
    </row>
    <row r="6637" spans="19:20" x14ac:dyDescent="0.2">
      <c r="S6637" s="286">
        <v>44702</v>
      </c>
      <c r="T6637" s="461">
        <v>6.572489</v>
      </c>
    </row>
    <row r="6638" spans="19:20" x14ac:dyDescent="0.2">
      <c r="S6638" s="286">
        <v>44702.041666666664</v>
      </c>
      <c r="T6638" s="461">
        <v>10.17343</v>
      </c>
    </row>
    <row r="6639" spans="19:20" x14ac:dyDescent="0.2">
      <c r="S6639" s="286">
        <v>44702.083333333336</v>
      </c>
      <c r="T6639" s="461">
        <v>4.190423</v>
      </c>
    </row>
    <row r="6640" spans="19:20" x14ac:dyDescent="0.2">
      <c r="S6640" s="286">
        <v>44702.125</v>
      </c>
      <c r="T6640" s="461">
        <v>3.8005070000000001</v>
      </c>
    </row>
    <row r="6641" spans="19:20" x14ac:dyDescent="0.2">
      <c r="S6641" s="286">
        <v>44702.166666666664</v>
      </c>
      <c r="T6641" s="461">
        <v>3.4654029999999998</v>
      </c>
    </row>
    <row r="6642" spans="19:20" x14ac:dyDescent="0.2">
      <c r="S6642" s="286">
        <v>44702.208333333336</v>
      </c>
      <c r="T6642" s="461">
        <v>3.0800429999999999</v>
      </c>
    </row>
    <row r="6643" spans="19:20" x14ac:dyDescent="0.2">
      <c r="S6643" s="286">
        <v>44702.25</v>
      </c>
      <c r="T6643" s="461">
        <v>2.6289449999999999</v>
      </c>
    </row>
    <row r="6644" spans="19:20" x14ac:dyDescent="0.2">
      <c r="S6644" s="286">
        <v>44702.291666666664</v>
      </c>
      <c r="T6644" s="461">
        <v>2.319509</v>
      </c>
    </row>
    <row r="6645" spans="19:20" x14ac:dyDescent="0.2">
      <c r="S6645" s="286">
        <v>44702.333333333336</v>
      </c>
      <c r="T6645" s="461">
        <v>2.1828669999999999</v>
      </c>
    </row>
    <row r="6646" spans="19:20" x14ac:dyDescent="0.2">
      <c r="S6646" s="286">
        <v>44702.375</v>
      </c>
      <c r="T6646" s="461">
        <v>2.4659</v>
      </c>
    </row>
    <row r="6647" spans="19:20" x14ac:dyDescent="0.2">
      <c r="S6647" s="286">
        <v>44702.416666666664</v>
      </c>
      <c r="T6647" s="461">
        <v>1.9564729999999999</v>
      </c>
    </row>
    <row r="6648" spans="19:20" x14ac:dyDescent="0.2">
      <c r="S6648" s="286">
        <v>44702.458333333336</v>
      </c>
      <c r="T6648" s="461">
        <v>2.1322380000000001</v>
      </c>
    </row>
    <row r="6649" spans="19:20" x14ac:dyDescent="0.2">
      <c r="S6649" s="286">
        <v>44702.5</v>
      </c>
      <c r="T6649" s="461">
        <v>2.8872439999999999</v>
      </c>
    </row>
    <row r="6650" spans="19:20" x14ac:dyDescent="0.2">
      <c r="S6650" s="286">
        <v>44702.541666666664</v>
      </c>
      <c r="T6650" s="461">
        <v>2.4253999999999998</v>
      </c>
    </row>
    <row r="6651" spans="19:20" x14ac:dyDescent="0.2">
      <c r="S6651" s="286">
        <v>44702.583333333336</v>
      </c>
      <c r="T6651" s="461">
        <v>3.0756649999999999</v>
      </c>
    </row>
    <row r="6652" spans="19:20" x14ac:dyDescent="0.2">
      <c r="S6652" s="286">
        <v>44702.625</v>
      </c>
      <c r="T6652" s="461">
        <v>2.7041089999999999</v>
      </c>
    </row>
    <row r="6653" spans="19:20" x14ac:dyDescent="0.2">
      <c r="S6653" s="286">
        <v>44702.666666666664</v>
      </c>
      <c r="T6653" s="461">
        <v>2.8949289999999999</v>
      </c>
    </row>
    <row r="6654" spans="19:20" x14ac:dyDescent="0.2">
      <c r="S6654" s="286">
        <v>44702.708333333336</v>
      </c>
      <c r="T6654" s="461">
        <v>3.2001559999999998</v>
      </c>
    </row>
    <row r="6655" spans="19:20" x14ac:dyDescent="0.2">
      <c r="S6655" s="286">
        <v>44702.75</v>
      </c>
      <c r="T6655" s="461">
        <v>2.5548799999999998</v>
      </c>
    </row>
    <row r="6656" spans="19:20" x14ac:dyDescent="0.2">
      <c r="S6656" s="286">
        <v>44702.791666666664</v>
      </c>
      <c r="T6656" s="461">
        <v>2.7569560000000002</v>
      </c>
    </row>
    <row r="6657" spans="19:20" x14ac:dyDescent="0.2">
      <c r="S6657" s="286">
        <v>44702.833333333336</v>
      </c>
      <c r="T6657" s="461">
        <v>1.7768120000000001</v>
      </c>
    </row>
    <row r="6658" spans="19:20" x14ac:dyDescent="0.2">
      <c r="S6658" s="286">
        <v>44702.875</v>
      </c>
      <c r="T6658" s="461">
        <v>6.3988160000000002E-2</v>
      </c>
    </row>
    <row r="6659" spans="19:20" x14ac:dyDescent="0.2">
      <c r="S6659" s="286">
        <v>44702.916666666664</v>
      </c>
      <c r="T6659" s="461">
        <v>7.5782959999999996E-2</v>
      </c>
    </row>
    <row r="6660" spans="19:20" x14ac:dyDescent="0.2">
      <c r="S6660" s="286">
        <v>44702.958333333336</v>
      </c>
      <c r="T6660" s="461">
        <v>7.1155369999999996E-2</v>
      </c>
    </row>
    <row r="6661" spans="19:20" x14ac:dyDescent="0.2">
      <c r="S6661" s="286">
        <v>44703</v>
      </c>
      <c r="T6661" s="461">
        <v>3.4152140000000002</v>
      </c>
    </row>
    <row r="6662" spans="19:20" x14ac:dyDescent="0.2">
      <c r="S6662" s="286">
        <v>44703.041666666664</v>
      </c>
      <c r="T6662" s="461">
        <v>7.160774</v>
      </c>
    </row>
    <row r="6663" spans="19:20" x14ac:dyDescent="0.2">
      <c r="S6663" s="286">
        <v>44703.083333333336</v>
      </c>
      <c r="T6663" s="461">
        <v>0.81835049999999998</v>
      </c>
    </row>
    <row r="6664" spans="19:20" x14ac:dyDescent="0.2">
      <c r="S6664" s="286">
        <v>44703.125</v>
      </c>
      <c r="T6664" s="461">
        <v>0</v>
      </c>
    </row>
    <row r="6665" spans="19:20" x14ac:dyDescent="0.2">
      <c r="S6665" s="286">
        <v>44703.166666666664</v>
      </c>
      <c r="T6665" s="461">
        <v>3.571885</v>
      </c>
    </row>
    <row r="6666" spans="19:20" x14ac:dyDescent="0.2">
      <c r="S6666" s="286">
        <v>44703.208333333336</v>
      </c>
      <c r="T6666" s="461">
        <v>3.7579769999999999</v>
      </c>
    </row>
    <row r="6667" spans="19:20" x14ac:dyDescent="0.2">
      <c r="S6667" s="286">
        <v>44703.25</v>
      </c>
      <c r="T6667" s="461">
        <v>1.172094</v>
      </c>
    </row>
    <row r="6668" spans="19:20" x14ac:dyDescent="0.2">
      <c r="S6668" s="286">
        <v>44703.291666666664</v>
      </c>
      <c r="T6668" s="461">
        <v>1.8085039999999999</v>
      </c>
    </row>
    <row r="6669" spans="19:20" x14ac:dyDescent="0.2">
      <c r="S6669" s="286">
        <v>44703.333333333336</v>
      </c>
      <c r="T6669" s="461">
        <v>3.5810140000000001</v>
      </c>
    </row>
    <row r="6670" spans="19:20" x14ac:dyDescent="0.2">
      <c r="S6670" s="286">
        <v>44703.375</v>
      </c>
      <c r="T6670" s="461">
        <v>2.3467690000000001</v>
      </c>
    </row>
    <row r="6671" spans="19:20" x14ac:dyDescent="0.2">
      <c r="S6671" s="286">
        <v>44703.416666666664</v>
      </c>
      <c r="T6671" s="461">
        <v>2.3805719999999999</v>
      </c>
    </row>
    <row r="6672" spans="19:20" x14ac:dyDescent="0.2">
      <c r="S6672" s="286">
        <v>44703.458333333336</v>
      </c>
      <c r="T6672" s="461">
        <v>2.5097239999999998</v>
      </c>
    </row>
    <row r="6673" spans="19:20" x14ac:dyDescent="0.2">
      <c r="S6673" s="286">
        <v>44703.5</v>
      </c>
      <c r="T6673" s="461">
        <v>2.3872909999999998</v>
      </c>
    </row>
    <row r="6674" spans="19:20" x14ac:dyDescent="0.2">
      <c r="S6674" s="286">
        <v>44703.541666666664</v>
      </c>
      <c r="T6674" s="461">
        <v>2.6226400000000001</v>
      </c>
    </row>
    <row r="6675" spans="19:20" x14ac:dyDescent="0.2">
      <c r="S6675" s="286">
        <v>44703.583333333336</v>
      </c>
      <c r="T6675" s="461">
        <v>2.9065629999999998</v>
      </c>
    </row>
    <row r="6676" spans="19:20" x14ac:dyDescent="0.2">
      <c r="S6676" s="286">
        <v>44703.625</v>
      </c>
      <c r="T6676" s="461">
        <v>3.0464980000000002</v>
      </c>
    </row>
    <row r="6677" spans="19:20" x14ac:dyDescent="0.2">
      <c r="S6677" s="286">
        <v>44703.666666666664</v>
      </c>
      <c r="T6677" s="461">
        <v>2.964731</v>
      </c>
    </row>
    <row r="6678" spans="19:20" x14ac:dyDescent="0.2">
      <c r="S6678" s="286">
        <v>44703.708333333336</v>
      </c>
      <c r="T6678" s="461">
        <v>2.743827</v>
      </c>
    </row>
    <row r="6679" spans="19:20" x14ac:dyDescent="0.2">
      <c r="S6679" s="286">
        <v>44703.75</v>
      </c>
      <c r="T6679" s="461">
        <v>2.716202</v>
      </c>
    </row>
    <row r="6680" spans="19:20" x14ac:dyDescent="0.2">
      <c r="S6680" s="286">
        <v>44703.791666666664</v>
      </c>
      <c r="T6680" s="461">
        <v>2.1358389999999998</v>
      </c>
    </row>
    <row r="6681" spans="19:20" x14ac:dyDescent="0.2">
      <c r="S6681" s="286">
        <v>44703.833333333336</v>
      </c>
      <c r="T6681" s="461">
        <v>2.4611740000000002</v>
      </c>
    </row>
    <row r="6682" spans="19:20" x14ac:dyDescent="0.2">
      <c r="S6682" s="286">
        <v>44703.875</v>
      </c>
      <c r="T6682" s="461">
        <v>1.6174599999999999</v>
      </c>
    </row>
    <row r="6683" spans="19:20" x14ac:dyDescent="0.2">
      <c r="S6683" s="286">
        <v>44703.916666666664</v>
      </c>
      <c r="T6683" s="461">
        <v>0.76660340000000005</v>
      </c>
    </row>
    <row r="6684" spans="19:20" x14ac:dyDescent="0.2">
      <c r="S6684" s="286">
        <v>44703.958333333336</v>
      </c>
      <c r="T6684" s="461">
        <v>1.0607040000000001</v>
      </c>
    </row>
    <row r="6685" spans="19:20" x14ac:dyDescent="0.2">
      <c r="S6685" s="286">
        <v>44704</v>
      </c>
      <c r="T6685" s="461">
        <v>5.6107189999999996</v>
      </c>
    </row>
    <row r="6686" spans="19:20" x14ac:dyDescent="0.2">
      <c r="S6686" s="286">
        <v>44704.041666666664</v>
      </c>
      <c r="T6686" s="461">
        <v>3.7750620000000001</v>
      </c>
    </row>
    <row r="6687" spans="19:20" x14ac:dyDescent="0.2">
      <c r="S6687" s="286">
        <v>44704.083333333336</v>
      </c>
      <c r="T6687" s="461">
        <v>2.7816839999999998</v>
      </c>
    </row>
    <row r="6688" spans="19:20" x14ac:dyDescent="0.2">
      <c r="S6688" s="286">
        <v>44704.125</v>
      </c>
      <c r="T6688" s="461">
        <v>2.9299810000000002</v>
      </c>
    </row>
    <row r="6689" spans="19:20" x14ac:dyDescent="0.2">
      <c r="S6689" s="286">
        <v>44704.166666666664</v>
      </c>
      <c r="T6689" s="461">
        <v>8.5810879999999994</v>
      </c>
    </row>
    <row r="6690" spans="19:20" x14ac:dyDescent="0.2">
      <c r="S6690" s="286">
        <v>44704.208333333336</v>
      </c>
      <c r="T6690" s="461">
        <v>2.5226410000000001</v>
      </c>
    </row>
    <row r="6691" spans="19:20" x14ac:dyDescent="0.2">
      <c r="S6691" s="286">
        <v>44704.25</v>
      </c>
      <c r="T6691" s="461">
        <v>1.755598</v>
      </c>
    </row>
    <row r="6692" spans="19:20" x14ac:dyDescent="0.2">
      <c r="S6692" s="286">
        <v>44704.291666666664</v>
      </c>
      <c r="T6692" s="461">
        <v>97.588909999999998</v>
      </c>
    </row>
    <row r="6693" spans="19:20" x14ac:dyDescent="0.2">
      <c r="S6693" s="286">
        <v>44704.333333333336</v>
      </c>
      <c r="T6693" s="461">
        <v>234.96010000000001</v>
      </c>
    </row>
    <row r="6694" spans="19:20" x14ac:dyDescent="0.2">
      <c r="S6694" s="286">
        <v>44704.375</v>
      </c>
      <c r="T6694" s="461">
        <v>117.5322</v>
      </c>
    </row>
    <row r="6695" spans="19:20" x14ac:dyDescent="0.2">
      <c r="S6695" s="286">
        <v>44704.416666666664</v>
      </c>
      <c r="T6695" s="461">
        <v>71.488590000000002</v>
      </c>
    </row>
    <row r="6696" spans="19:20" x14ac:dyDescent="0.2">
      <c r="S6696" s="286">
        <v>44704.458333333336</v>
      </c>
      <c r="T6696" s="461">
        <v>49.076729999999998</v>
      </c>
    </row>
    <row r="6697" spans="19:20" x14ac:dyDescent="0.2">
      <c r="S6697" s="286">
        <v>44704.5</v>
      </c>
      <c r="T6697" s="461">
        <v>36.735320000000002</v>
      </c>
    </row>
    <row r="6698" spans="19:20" x14ac:dyDescent="0.2">
      <c r="S6698" s="286">
        <v>44704.541666666664</v>
      </c>
      <c r="T6698" s="461">
        <v>73.300460000000001</v>
      </c>
    </row>
    <row r="6699" spans="19:20" x14ac:dyDescent="0.2">
      <c r="S6699" s="286">
        <v>44704.583333333336</v>
      </c>
      <c r="T6699" s="461">
        <v>85.407589999999999</v>
      </c>
    </row>
    <row r="6700" spans="19:20" x14ac:dyDescent="0.2">
      <c r="S6700" s="286">
        <v>44704.625</v>
      </c>
      <c r="T6700" s="461">
        <v>135.2621</v>
      </c>
    </row>
    <row r="6701" spans="19:20" x14ac:dyDescent="0.2">
      <c r="S6701" s="286">
        <v>44704.666666666664</v>
      </c>
      <c r="T6701" s="461">
        <v>30.189489999999999</v>
      </c>
    </row>
    <row r="6702" spans="19:20" x14ac:dyDescent="0.2">
      <c r="S6702" s="286">
        <v>44704.708333333336</v>
      </c>
      <c r="T6702" s="461">
        <v>3.46685</v>
      </c>
    </row>
    <row r="6703" spans="19:20" x14ac:dyDescent="0.2">
      <c r="S6703" s="286">
        <v>44704.75</v>
      </c>
      <c r="T6703" s="461">
        <v>4.4602560000000002</v>
      </c>
    </row>
    <row r="6704" spans="19:20" x14ac:dyDescent="0.2">
      <c r="S6704" s="286">
        <v>44704.791666666664</v>
      </c>
      <c r="T6704" s="461">
        <v>3.4307289999999999</v>
      </c>
    </row>
    <row r="6705" spans="19:20" x14ac:dyDescent="0.2">
      <c r="S6705" s="286">
        <v>44704.833333333336</v>
      </c>
      <c r="T6705" s="461">
        <v>1.391829</v>
      </c>
    </row>
    <row r="6706" spans="19:20" x14ac:dyDescent="0.2">
      <c r="S6706" s="286">
        <v>44704.875</v>
      </c>
      <c r="T6706" s="461">
        <v>2.0087299999999999</v>
      </c>
    </row>
    <row r="6707" spans="19:20" x14ac:dyDescent="0.2">
      <c r="S6707" s="286">
        <v>44704.916666666664</v>
      </c>
      <c r="T6707" s="461">
        <v>1.947076</v>
      </c>
    </row>
    <row r="6708" spans="19:20" x14ac:dyDescent="0.2">
      <c r="S6708" s="286">
        <v>44704.958333333336</v>
      </c>
      <c r="T6708" s="461">
        <v>1.437473</v>
      </c>
    </row>
    <row r="6709" spans="19:20" x14ac:dyDescent="0.2">
      <c r="S6709" s="286">
        <v>44705</v>
      </c>
      <c r="T6709" s="461">
        <v>5.0957559999999997</v>
      </c>
    </row>
    <row r="6710" spans="19:20" x14ac:dyDescent="0.2">
      <c r="S6710" s="286">
        <v>44705.041666666664</v>
      </c>
      <c r="T6710" s="461">
        <v>6.3355639999999998</v>
      </c>
    </row>
    <row r="6711" spans="19:20" x14ac:dyDescent="0.2">
      <c r="S6711" s="286">
        <v>44705.083333333336</v>
      </c>
      <c r="T6711" s="461">
        <v>3.944299</v>
      </c>
    </row>
    <row r="6712" spans="19:20" x14ac:dyDescent="0.2">
      <c r="S6712" s="286">
        <v>44705.125</v>
      </c>
      <c r="T6712" s="461">
        <v>3.176323</v>
      </c>
    </row>
    <row r="6713" spans="19:20" x14ac:dyDescent="0.2">
      <c r="S6713" s="286">
        <v>44705.166666666664</v>
      </c>
      <c r="T6713" s="461">
        <v>2.9334799999999999</v>
      </c>
    </row>
    <row r="6714" spans="19:20" x14ac:dyDescent="0.2">
      <c r="S6714" s="286">
        <v>44705.208333333336</v>
      </c>
      <c r="T6714" s="461">
        <v>2.6575829999999998</v>
      </c>
    </row>
    <row r="6715" spans="19:20" x14ac:dyDescent="0.2">
      <c r="S6715" s="286">
        <v>44705.25</v>
      </c>
      <c r="T6715" s="461">
        <v>49.285800000000002</v>
      </c>
    </row>
    <row r="6716" spans="19:20" x14ac:dyDescent="0.2">
      <c r="S6716" s="286">
        <v>44705.291666666664</v>
      </c>
      <c r="T6716" s="461">
        <v>197.24289999999999</v>
      </c>
    </row>
    <row r="6717" spans="19:20" x14ac:dyDescent="0.2">
      <c r="S6717" s="286">
        <v>44705.333333333336</v>
      </c>
      <c r="T6717" s="461">
        <v>337.9151</v>
      </c>
    </row>
    <row r="6718" spans="19:20" x14ac:dyDescent="0.2">
      <c r="S6718" s="286">
        <v>44705.375</v>
      </c>
      <c r="T6718" s="461">
        <v>224.57759999999999</v>
      </c>
    </row>
    <row r="6719" spans="19:20" x14ac:dyDescent="0.2">
      <c r="S6719" s="286">
        <v>44705.416666666664</v>
      </c>
      <c r="T6719" s="461">
        <v>150.83619999999999</v>
      </c>
    </row>
    <row r="6720" spans="19:20" x14ac:dyDescent="0.2">
      <c r="S6720" s="286">
        <v>44705.458333333336</v>
      </c>
      <c r="T6720" s="461">
        <v>141.5085</v>
      </c>
    </row>
    <row r="6721" spans="19:20" x14ac:dyDescent="0.2">
      <c r="S6721" s="286">
        <v>44705.5</v>
      </c>
      <c r="T6721" s="461">
        <v>137.07830000000001</v>
      </c>
    </row>
    <row r="6722" spans="19:20" x14ac:dyDescent="0.2">
      <c r="S6722" s="286">
        <v>44705.541666666664</v>
      </c>
      <c r="T6722" s="461">
        <v>113.22620000000001</v>
      </c>
    </row>
    <row r="6723" spans="19:20" x14ac:dyDescent="0.2">
      <c r="S6723" s="286">
        <v>44705.583333333336</v>
      </c>
      <c r="T6723" s="461">
        <v>6.5794810000000004</v>
      </c>
    </row>
    <row r="6724" spans="19:20" x14ac:dyDescent="0.2">
      <c r="S6724" s="286">
        <v>44705.625</v>
      </c>
      <c r="T6724" s="461">
        <v>6.1181239999999999</v>
      </c>
    </row>
    <row r="6725" spans="19:20" x14ac:dyDescent="0.2">
      <c r="S6725" s="286">
        <v>44705.666666666664</v>
      </c>
      <c r="T6725" s="461">
        <v>3.142198</v>
      </c>
    </row>
    <row r="6726" spans="19:20" x14ac:dyDescent="0.2">
      <c r="S6726" s="286">
        <v>44705.708333333336</v>
      </c>
      <c r="T6726" s="461">
        <v>1.886449</v>
      </c>
    </row>
    <row r="6727" spans="19:20" x14ac:dyDescent="0.2">
      <c r="S6727" s="286">
        <v>44705.75</v>
      </c>
      <c r="T6727" s="461">
        <v>5.4187139999999996</v>
      </c>
    </row>
    <row r="6728" spans="19:20" x14ac:dyDescent="0.2">
      <c r="S6728" s="286">
        <v>44705.791666666664</v>
      </c>
      <c r="T6728" s="461">
        <v>1.714863</v>
      </c>
    </row>
    <row r="6729" spans="19:20" x14ac:dyDescent="0.2">
      <c r="S6729" s="286">
        <v>44705.833333333336</v>
      </c>
      <c r="T6729" s="461">
        <v>1.741206</v>
      </c>
    </row>
    <row r="6730" spans="19:20" x14ac:dyDescent="0.2">
      <c r="S6730" s="286">
        <v>44705.875</v>
      </c>
      <c r="T6730" s="461">
        <v>1.9235850000000001</v>
      </c>
    </row>
    <row r="6731" spans="19:20" x14ac:dyDescent="0.2">
      <c r="S6731" s="286">
        <v>44705.916666666664</v>
      </c>
      <c r="T6731" s="461">
        <v>1.819499</v>
      </c>
    </row>
    <row r="6732" spans="19:20" x14ac:dyDescent="0.2">
      <c r="S6732" s="286">
        <v>44705.958333333336</v>
      </c>
      <c r="T6732" s="461">
        <v>1.9758549999999999</v>
      </c>
    </row>
    <row r="6733" spans="19:20" x14ac:dyDescent="0.2">
      <c r="S6733" s="286">
        <v>44706</v>
      </c>
      <c r="T6733" s="461">
        <v>5.2643440000000004</v>
      </c>
    </row>
    <row r="6734" spans="19:20" x14ac:dyDescent="0.2">
      <c r="S6734" s="286">
        <v>44706.041666666664</v>
      </c>
      <c r="T6734" s="461">
        <v>6.953862</v>
      </c>
    </row>
    <row r="6735" spans="19:20" x14ac:dyDescent="0.2">
      <c r="S6735" s="286">
        <v>44706.083333333336</v>
      </c>
      <c r="T6735" s="461">
        <v>8.5483449999999994</v>
      </c>
    </row>
    <row r="6736" spans="19:20" x14ac:dyDescent="0.2">
      <c r="S6736" s="286">
        <v>44706.125</v>
      </c>
      <c r="T6736" s="461">
        <v>6.8773749999999998</v>
      </c>
    </row>
    <row r="6737" spans="19:20" x14ac:dyDescent="0.2">
      <c r="S6737" s="286">
        <v>44706.166666666664</v>
      </c>
      <c r="T6737" s="461">
        <v>0.7172577</v>
      </c>
    </row>
    <row r="6738" spans="19:20" x14ac:dyDescent="0.2">
      <c r="S6738" s="286">
        <v>44706.208333333336</v>
      </c>
      <c r="T6738" s="461">
        <v>2.8602240000000001</v>
      </c>
    </row>
    <row r="6739" spans="19:20" x14ac:dyDescent="0.2">
      <c r="S6739" s="286">
        <v>44706.25</v>
      </c>
      <c r="T6739" s="461">
        <v>47.189050000000002</v>
      </c>
    </row>
    <row r="6740" spans="19:20" x14ac:dyDescent="0.2">
      <c r="S6740" s="286">
        <v>44706.291666666664</v>
      </c>
      <c r="T6740" s="461">
        <v>275.29079999999999</v>
      </c>
    </row>
    <row r="6741" spans="19:20" x14ac:dyDescent="0.2">
      <c r="S6741" s="286">
        <v>44706.333333333336</v>
      </c>
      <c r="T6741" s="461">
        <v>209.17660000000001</v>
      </c>
    </row>
    <row r="6742" spans="19:20" x14ac:dyDescent="0.2">
      <c r="S6742" s="286">
        <v>44706.375</v>
      </c>
      <c r="T6742" s="461">
        <v>143.5016</v>
      </c>
    </row>
    <row r="6743" spans="19:20" x14ac:dyDescent="0.2">
      <c r="S6743" s="286">
        <v>44706.416666666664</v>
      </c>
      <c r="T6743" s="461">
        <v>99.218789999999998</v>
      </c>
    </row>
    <row r="6744" spans="19:20" x14ac:dyDescent="0.2">
      <c r="S6744" s="286">
        <v>44706.458333333336</v>
      </c>
      <c r="T6744" s="461">
        <v>124.6508</v>
      </c>
    </row>
    <row r="6745" spans="19:20" x14ac:dyDescent="0.2">
      <c r="S6745" s="286">
        <v>44706.5</v>
      </c>
      <c r="T6745" s="461">
        <v>89.427220000000005</v>
      </c>
    </row>
    <row r="6746" spans="19:20" x14ac:dyDescent="0.2">
      <c r="S6746" s="286">
        <v>44706.541666666664</v>
      </c>
      <c r="T6746" s="461">
        <v>68.018990000000002</v>
      </c>
    </row>
    <row r="6747" spans="19:20" x14ac:dyDescent="0.2">
      <c r="S6747" s="286">
        <v>44706.583333333336</v>
      </c>
      <c r="T6747" s="461">
        <v>8.6596480000000007</v>
      </c>
    </row>
    <row r="6748" spans="19:20" x14ac:dyDescent="0.2">
      <c r="S6748" s="286">
        <v>44706.625</v>
      </c>
      <c r="T6748" s="461">
        <v>7.2397970000000003</v>
      </c>
    </row>
    <row r="6749" spans="19:20" x14ac:dyDescent="0.2">
      <c r="S6749" s="286">
        <v>44706.666666666664</v>
      </c>
      <c r="T6749" s="461">
        <v>2.9130820000000002</v>
      </c>
    </row>
    <row r="6750" spans="19:20" x14ac:dyDescent="0.2">
      <c r="S6750" s="286">
        <v>44706.708333333336</v>
      </c>
      <c r="T6750" s="461">
        <v>2.4100570000000001</v>
      </c>
    </row>
    <row r="6751" spans="19:20" x14ac:dyDescent="0.2">
      <c r="S6751" s="286">
        <v>44706.75</v>
      </c>
      <c r="T6751" s="461">
        <v>2.0769880000000001</v>
      </c>
    </row>
    <row r="6752" spans="19:20" x14ac:dyDescent="0.2">
      <c r="S6752" s="286">
        <v>44706.791666666664</v>
      </c>
      <c r="T6752" s="461">
        <v>1.908701</v>
      </c>
    </row>
    <row r="6753" spans="19:20" x14ac:dyDescent="0.2">
      <c r="S6753" s="286">
        <v>44706.833333333336</v>
      </c>
      <c r="T6753" s="461">
        <v>1.7761979999999999</v>
      </c>
    </row>
    <row r="6754" spans="19:20" x14ac:dyDescent="0.2">
      <c r="S6754" s="286">
        <v>44706.875</v>
      </c>
      <c r="T6754" s="461">
        <v>1.787326</v>
      </c>
    </row>
    <row r="6755" spans="19:20" x14ac:dyDescent="0.2">
      <c r="S6755" s="286">
        <v>44706.916666666664</v>
      </c>
      <c r="T6755" s="461">
        <v>1.62992</v>
      </c>
    </row>
    <row r="6756" spans="19:20" x14ac:dyDescent="0.2">
      <c r="S6756" s="286">
        <v>44706.958333333336</v>
      </c>
      <c r="T6756" s="461">
        <v>1.2363500000000001</v>
      </c>
    </row>
    <row r="6757" spans="19:20" x14ac:dyDescent="0.2">
      <c r="S6757" s="286">
        <v>44707</v>
      </c>
      <c r="T6757" s="461">
        <v>5.0921110000000001</v>
      </c>
    </row>
    <row r="6758" spans="19:20" x14ac:dyDescent="0.2">
      <c r="S6758" s="286">
        <v>44707.041666666664</v>
      </c>
      <c r="T6758" s="461">
        <v>7.0727529999999996</v>
      </c>
    </row>
    <row r="6759" spans="19:20" x14ac:dyDescent="0.2">
      <c r="S6759" s="286">
        <v>44707.083333333336</v>
      </c>
      <c r="T6759" s="461">
        <v>2.2506759999999999</v>
      </c>
    </row>
    <row r="6760" spans="19:20" x14ac:dyDescent="0.2">
      <c r="S6760" s="286">
        <v>44707.125</v>
      </c>
      <c r="T6760" s="461">
        <v>2.9411269999999998</v>
      </c>
    </row>
    <row r="6761" spans="19:20" x14ac:dyDescent="0.2">
      <c r="S6761" s="286">
        <v>44707.166666666664</v>
      </c>
      <c r="T6761" s="461">
        <v>2.7266270000000001</v>
      </c>
    </row>
    <row r="6762" spans="19:20" x14ac:dyDescent="0.2">
      <c r="S6762" s="286">
        <v>44707.208333333336</v>
      </c>
      <c r="T6762" s="461">
        <v>2.6158030000000001</v>
      </c>
    </row>
    <row r="6763" spans="19:20" x14ac:dyDescent="0.2">
      <c r="S6763" s="286">
        <v>44707.25</v>
      </c>
      <c r="T6763" s="461">
        <v>48.805770000000003</v>
      </c>
    </row>
    <row r="6764" spans="19:20" x14ac:dyDescent="0.2">
      <c r="S6764" s="286">
        <v>44707.291666666664</v>
      </c>
      <c r="T6764" s="461">
        <v>223.60339999999999</v>
      </c>
    </row>
    <row r="6765" spans="19:20" x14ac:dyDescent="0.2">
      <c r="S6765" s="286">
        <v>44707.333333333336</v>
      </c>
      <c r="T6765" s="461">
        <v>96.896129999999999</v>
      </c>
    </row>
    <row r="6766" spans="19:20" x14ac:dyDescent="0.2">
      <c r="S6766" s="286">
        <v>44707.375</v>
      </c>
      <c r="T6766" s="461">
        <v>154.59950000000001</v>
      </c>
    </row>
    <row r="6767" spans="19:20" x14ac:dyDescent="0.2">
      <c r="S6767" s="286">
        <v>44707.416666666664</v>
      </c>
      <c r="T6767" s="461">
        <v>134.79320000000001</v>
      </c>
    </row>
    <row r="6768" spans="19:20" x14ac:dyDescent="0.2">
      <c r="S6768" s="286">
        <v>44707.458333333336</v>
      </c>
      <c r="T6768" s="461">
        <v>106.00190000000001</v>
      </c>
    </row>
    <row r="6769" spans="19:20" x14ac:dyDescent="0.2">
      <c r="S6769" s="286">
        <v>44707.5</v>
      </c>
      <c r="T6769" s="461">
        <v>66.730639999999994</v>
      </c>
    </row>
    <row r="6770" spans="19:20" x14ac:dyDescent="0.2">
      <c r="S6770" s="286">
        <v>44707.541666666664</v>
      </c>
      <c r="T6770" s="461">
        <v>74.46105</v>
      </c>
    </row>
    <row r="6771" spans="19:20" x14ac:dyDescent="0.2">
      <c r="S6771" s="286">
        <v>44707.583333333336</v>
      </c>
      <c r="T6771" s="461">
        <v>10.197279999999999</v>
      </c>
    </row>
    <row r="6772" spans="19:20" x14ac:dyDescent="0.2">
      <c r="S6772" s="286">
        <v>44707.625</v>
      </c>
      <c r="T6772" s="461">
        <v>8.0957919999999994</v>
      </c>
    </row>
    <row r="6773" spans="19:20" x14ac:dyDescent="0.2">
      <c r="S6773" s="286">
        <v>44707.666666666664</v>
      </c>
      <c r="T6773" s="461">
        <v>2.9899900000000001</v>
      </c>
    </row>
    <row r="6774" spans="19:20" x14ac:dyDescent="0.2">
      <c r="S6774" s="286">
        <v>44707.708333333336</v>
      </c>
      <c r="T6774" s="461">
        <v>2.835404</v>
      </c>
    </row>
    <row r="6775" spans="19:20" x14ac:dyDescent="0.2">
      <c r="S6775" s="286">
        <v>44707.75</v>
      </c>
      <c r="T6775" s="461">
        <v>1.6259950000000001</v>
      </c>
    </row>
    <row r="6776" spans="19:20" x14ac:dyDescent="0.2">
      <c r="S6776" s="286">
        <v>44707.791666666664</v>
      </c>
      <c r="T6776" s="461">
        <v>2.0108250000000001</v>
      </c>
    </row>
    <row r="6777" spans="19:20" x14ac:dyDescent="0.2">
      <c r="S6777" s="286">
        <v>44707.833333333336</v>
      </c>
      <c r="T6777" s="461">
        <v>1.5606899999999999</v>
      </c>
    </row>
    <row r="6778" spans="19:20" x14ac:dyDescent="0.2">
      <c r="S6778" s="286">
        <v>44707.875</v>
      </c>
      <c r="T6778" s="461">
        <v>0.84860840000000004</v>
      </c>
    </row>
    <row r="6779" spans="19:20" x14ac:dyDescent="0.2">
      <c r="S6779" s="286">
        <v>44707.916666666664</v>
      </c>
      <c r="T6779" s="461">
        <v>1.187486</v>
      </c>
    </row>
    <row r="6780" spans="19:20" x14ac:dyDescent="0.2">
      <c r="S6780" s="286">
        <v>44707.958333333336</v>
      </c>
      <c r="T6780" s="461">
        <v>5.4494740000000004</v>
      </c>
    </row>
    <row r="6781" spans="19:20" x14ac:dyDescent="0.2">
      <c r="S6781" s="286">
        <v>44708</v>
      </c>
      <c r="T6781" s="461">
        <v>5.1327309999999997</v>
      </c>
    </row>
    <row r="6782" spans="19:20" x14ac:dyDescent="0.2">
      <c r="S6782" s="286">
        <v>44708.041666666664</v>
      </c>
      <c r="T6782" s="461">
        <v>4.7897480000000003</v>
      </c>
    </row>
    <row r="6783" spans="19:20" x14ac:dyDescent="0.2">
      <c r="S6783" s="286">
        <v>44708.083333333336</v>
      </c>
      <c r="T6783" s="461">
        <v>3.7594120000000002</v>
      </c>
    </row>
    <row r="6784" spans="19:20" x14ac:dyDescent="0.2">
      <c r="S6784" s="286">
        <v>44708.125</v>
      </c>
      <c r="T6784" s="461">
        <v>3.014059</v>
      </c>
    </row>
    <row r="6785" spans="19:20" x14ac:dyDescent="0.2">
      <c r="S6785" s="286">
        <v>44708.166666666664</v>
      </c>
      <c r="T6785" s="461">
        <v>3.055501</v>
      </c>
    </row>
    <row r="6786" spans="19:20" x14ac:dyDescent="0.2">
      <c r="S6786" s="286">
        <v>44708.208333333336</v>
      </c>
      <c r="T6786" s="461">
        <v>2.9835159999999998</v>
      </c>
    </row>
    <row r="6787" spans="19:20" x14ac:dyDescent="0.2">
      <c r="S6787" s="286">
        <v>44708.25</v>
      </c>
      <c r="T6787" s="461">
        <v>47.42745</v>
      </c>
    </row>
    <row r="6788" spans="19:20" x14ac:dyDescent="0.2">
      <c r="S6788" s="286">
        <v>44708.291666666664</v>
      </c>
      <c r="T6788" s="461">
        <v>147.435</v>
      </c>
    </row>
    <row r="6789" spans="19:20" x14ac:dyDescent="0.2">
      <c r="S6789" s="286">
        <v>44708.333333333336</v>
      </c>
      <c r="T6789" s="461">
        <v>185.78360000000001</v>
      </c>
    </row>
    <row r="6790" spans="19:20" x14ac:dyDescent="0.2">
      <c r="S6790" s="286">
        <v>44708.375</v>
      </c>
      <c r="T6790" s="461">
        <v>112.73269999999999</v>
      </c>
    </row>
    <row r="6791" spans="19:20" x14ac:dyDescent="0.2">
      <c r="S6791" s="286">
        <v>44708.416666666664</v>
      </c>
      <c r="T6791" s="461">
        <v>163.79169999999999</v>
      </c>
    </row>
    <row r="6792" spans="19:20" x14ac:dyDescent="0.2">
      <c r="S6792" s="286">
        <v>44708.458333333336</v>
      </c>
      <c r="T6792" s="461">
        <v>90.927350000000004</v>
      </c>
    </row>
    <row r="6793" spans="19:20" x14ac:dyDescent="0.2">
      <c r="S6793" s="286">
        <v>44708.5</v>
      </c>
      <c r="T6793" s="461">
        <v>145.41839999999999</v>
      </c>
    </row>
    <row r="6794" spans="19:20" x14ac:dyDescent="0.2">
      <c r="S6794" s="286">
        <v>44708.541666666664</v>
      </c>
      <c r="T6794" s="461">
        <v>61.5002</v>
      </c>
    </row>
    <row r="6795" spans="19:20" x14ac:dyDescent="0.2">
      <c r="S6795" s="286">
        <v>44708.583333333336</v>
      </c>
      <c r="T6795" s="461">
        <v>31.31671</v>
      </c>
    </row>
    <row r="6796" spans="19:20" x14ac:dyDescent="0.2">
      <c r="S6796" s="286">
        <v>44708.625</v>
      </c>
      <c r="T6796" s="461">
        <v>3.274302</v>
      </c>
    </row>
    <row r="6797" spans="19:20" x14ac:dyDescent="0.2">
      <c r="S6797" s="286">
        <v>44708.666666666664</v>
      </c>
      <c r="T6797" s="461">
        <v>3.7660420000000001</v>
      </c>
    </row>
    <row r="6798" spans="19:20" x14ac:dyDescent="0.2">
      <c r="S6798" s="286">
        <v>44708.708333333336</v>
      </c>
      <c r="T6798" s="461">
        <v>6.8966430000000001</v>
      </c>
    </row>
    <row r="6799" spans="19:20" x14ac:dyDescent="0.2">
      <c r="S6799" s="286">
        <v>44708.75</v>
      </c>
      <c r="T6799" s="461">
        <v>2.6370040000000001</v>
      </c>
    </row>
    <row r="6800" spans="19:20" x14ac:dyDescent="0.2">
      <c r="S6800" s="286">
        <v>44708.791666666664</v>
      </c>
      <c r="T6800" s="461">
        <v>1.6744479999999999</v>
      </c>
    </row>
    <row r="6801" spans="19:20" x14ac:dyDescent="0.2">
      <c r="S6801" s="286">
        <v>44708.833333333336</v>
      </c>
      <c r="T6801" s="461">
        <v>2.0742829999999999</v>
      </c>
    </row>
    <row r="6802" spans="19:20" x14ac:dyDescent="0.2">
      <c r="S6802" s="286">
        <v>44708.875</v>
      </c>
      <c r="T6802" s="461">
        <v>1.5273049999999999</v>
      </c>
    </row>
    <row r="6803" spans="19:20" x14ac:dyDescent="0.2">
      <c r="S6803" s="286">
        <v>44708.916666666664</v>
      </c>
      <c r="T6803" s="461">
        <v>1.585234</v>
      </c>
    </row>
    <row r="6804" spans="19:20" x14ac:dyDescent="0.2">
      <c r="S6804" s="286">
        <v>44708.958333333336</v>
      </c>
      <c r="T6804" s="461">
        <v>1.7278500000000001</v>
      </c>
    </row>
    <row r="6805" spans="19:20" x14ac:dyDescent="0.2">
      <c r="S6805" s="286">
        <v>44709</v>
      </c>
      <c r="T6805" s="461">
        <v>6.8553439999999997</v>
      </c>
    </row>
    <row r="6806" spans="19:20" x14ac:dyDescent="0.2">
      <c r="S6806" s="286">
        <v>44709.041666666664</v>
      </c>
      <c r="T6806" s="461">
        <v>6.6172199999999997</v>
      </c>
    </row>
    <row r="6807" spans="19:20" x14ac:dyDescent="0.2">
      <c r="S6807" s="286">
        <v>44709.083333333336</v>
      </c>
      <c r="T6807" s="461">
        <v>3.8718149999999998</v>
      </c>
    </row>
    <row r="6808" spans="19:20" x14ac:dyDescent="0.2">
      <c r="S6808" s="286">
        <v>44709.125</v>
      </c>
      <c r="T6808" s="461">
        <v>2.7598799999999999</v>
      </c>
    </row>
    <row r="6809" spans="19:20" x14ac:dyDescent="0.2">
      <c r="S6809" s="286">
        <v>44709.166666666664</v>
      </c>
      <c r="T6809" s="461">
        <v>2.49634</v>
      </c>
    </row>
    <row r="6810" spans="19:20" x14ac:dyDescent="0.2">
      <c r="S6810" s="286">
        <v>44709.208333333336</v>
      </c>
      <c r="T6810" s="461">
        <v>2.2739479999999999</v>
      </c>
    </row>
    <row r="6811" spans="19:20" x14ac:dyDescent="0.2">
      <c r="S6811" s="286">
        <v>44709.25</v>
      </c>
      <c r="T6811" s="461">
        <v>2.128241</v>
      </c>
    </row>
    <row r="6812" spans="19:20" x14ac:dyDescent="0.2">
      <c r="S6812" s="286">
        <v>44709.291666666664</v>
      </c>
      <c r="T6812" s="461">
        <v>2.118401</v>
      </c>
    </row>
    <row r="6813" spans="19:20" x14ac:dyDescent="0.2">
      <c r="S6813" s="286">
        <v>44709.333333333336</v>
      </c>
      <c r="T6813" s="461">
        <v>2.074344</v>
      </c>
    </row>
    <row r="6814" spans="19:20" x14ac:dyDescent="0.2">
      <c r="S6814" s="286">
        <v>44709.375</v>
      </c>
      <c r="T6814" s="461">
        <v>6.9679339999999996</v>
      </c>
    </row>
    <row r="6815" spans="19:20" x14ac:dyDescent="0.2">
      <c r="S6815" s="286">
        <v>44709.416666666664</v>
      </c>
      <c r="T6815" s="461">
        <v>2.7590819999999998</v>
      </c>
    </row>
    <row r="6816" spans="19:20" x14ac:dyDescent="0.2">
      <c r="S6816" s="286">
        <v>44709.458333333336</v>
      </c>
      <c r="T6816" s="461">
        <v>1.987355</v>
      </c>
    </row>
    <row r="6817" spans="19:20" x14ac:dyDescent="0.2">
      <c r="S6817" s="286">
        <v>44709.5</v>
      </c>
      <c r="T6817" s="461">
        <v>2.2362299999999999</v>
      </c>
    </row>
    <row r="6818" spans="19:20" x14ac:dyDescent="0.2">
      <c r="S6818" s="286">
        <v>44709.541666666664</v>
      </c>
      <c r="T6818" s="461">
        <v>3.4735809999999998</v>
      </c>
    </row>
    <row r="6819" spans="19:20" x14ac:dyDescent="0.2">
      <c r="S6819" s="286">
        <v>44709.583333333336</v>
      </c>
      <c r="T6819" s="461">
        <v>3.2753489999999998</v>
      </c>
    </row>
    <row r="6820" spans="19:20" x14ac:dyDescent="0.2">
      <c r="S6820" s="286">
        <v>44709.625</v>
      </c>
      <c r="T6820" s="461">
        <v>3.1911139999999998</v>
      </c>
    </row>
    <row r="6821" spans="19:20" x14ac:dyDescent="0.2">
      <c r="S6821" s="286">
        <v>44709.666666666664</v>
      </c>
      <c r="T6821" s="461">
        <v>2.847229</v>
      </c>
    </row>
    <row r="6822" spans="19:20" x14ac:dyDescent="0.2">
      <c r="S6822" s="286">
        <v>44709.708333333336</v>
      </c>
      <c r="T6822" s="461">
        <v>0.28659699999999999</v>
      </c>
    </row>
    <row r="6823" spans="19:20" x14ac:dyDescent="0.2">
      <c r="S6823" s="286">
        <v>44709.75</v>
      </c>
      <c r="T6823" s="461">
        <v>7.7234160000000003</v>
      </c>
    </row>
    <row r="6824" spans="19:20" x14ac:dyDescent="0.2">
      <c r="S6824" s="286">
        <v>44709.791666666664</v>
      </c>
      <c r="T6824" s="461">
        <v>2.168965</v>
      </c>
    </row>
    <row r="6825" spans="19:20" x14ac:dyDescent="0.2">
      <c r="S6825" s="286">
        <v>44709.833333333336</v>
      </c>
      <c r="T6825" s="461">
        <v>1.9075260000000001</v>
      </c>
    </row>
    <row r="6826" spans="19:20" x14ac:dyDescent="0.2">
      <c r="S6826" s="286">
        <v>44709.875</v>
      </c>
      <c r="T6826" s="461">
        <v>1.805158</v>
      </c>
    </row>
    <row r="6827" spans="19:20" x14ac:dyDescent="0.2">
      <c r="S6827" s="286">
        <v>44709.916666666664</v>
      </c>
      <c r="T6827" s="461">
        <v>1.466845</v>
      </c>
    </row>
    <row r="6828" spans="19:20" x14ac:dyDescent="0.2">
      <c r="S6828" s="286">
        <v>44709.958333333336</v>
      </c>
      <c r="T6828" s="461">
        <v>1.5552280000000001</v>
      </c>
    </row>
    <row r="6829" spans="19:20" x14ac:dyDescent="0.2">
      <c r="S6829" s="286">
        <v>44710</v>
      </c>
      <c r="T6829" s="461">
        <v>4.3343579999999999</v>
      </c>
    </row>
    <row r="6830" spans="19:20" x14ac:dyDescent="0.2">
      <c r="S6830" s="286">
        <v>44710.041666666664</v>
      </c>
      <c r="T6830" s="461">
        <v>5.6352950000000002</v>
      </c>
    </row>
    <row r="6831" spans="19:20" x14ac:dyDescent="0.2">
      <c r="S6831" s="286">
        <v>44710.083333333336</v>
      </c>
      <c r="T6831" s="461">
        <v>2.7461359999999999</v>
      </c>
    </row>
    <row r="6832" spans="19:20" x14ac:dyDescent="0.2">
      <c r="S6832" s="286">
        <v>44710.125</v>
      </c>
      <c r="T6832" s="461">
        <v>1.7634840000000001</v>
      </c>
    </row>
    <row r="6833" spans="19:20" x14ac:dyDescent="0.2">
      <c r="S6833" s="286">
        <v>44710.166666666664</v>
      </c>
      <c r="T6833" s="461">
        <v>2.4218099999999998</v>
      </c>
    </row>
    <row r="6834" spans="19:20" x14ac:dyDescent="0.2">
      <c r="S6834" s="286">
        <v>44710.208333333336</v>
      </c>
      <c r="T6834" s="461">
        <v>2.370209</v>
      </c>
    </row>
    <row r="6835" spans="19:20" x14ac:dyDescent="0.2">
      <c r="S6835" s="286">
        <v>44710.25</v>
      </c>
      <c r="T6835" s="461">
        <v>1.83005</v>
      </c>
    </row>
    <row r="6836" spans="19:20" x14ac:dyDescent="0.2">
      <c r="S6836" s="286">
        <v>44710.291666666664</v>
      </c>
      <c r="T6836" s="461">
        <v>1.2298439999999999</v>
      </c>
    </row>
    <row r="6837" spans="19:20" x14ac:dyDescent="0.2">
      <c r="S6837" s="286">
        <v>44710.333333333336</v>
      </c>
      <c r="T6837" s="461">
        <v>1.872633</v>
      </c>
    </row>
    <row r="6838" spans="19:20" x14ac:dyDescent="0.2">
      <c r="S6838" s="286">
        <v>44710.375</v>
      </c>
      <c r="T6838" s="461">
        <v>0</v>
      </c>
    </row>
    <row r="6839" spans="19:20" x14ac:dyDescent="0.2">
      <c r="S6839" s="286">
        <v>44710.416666666664</v>
      </c>
      <c r="T6839" s="461">
        <v>2.2344189999999999</v>
      </c>
    </row>
    <row r="6840" spans="19:20" x14ac:dyDescent="0.2">
      <c r="S6840" s="286">
        <v>44710.458333333336</v>
      </c>
      <c r="T6840" s="461">
        <v>2.0660889999999998</v>
      </c>
    </row>
    <row r="6841" spans="19:20" x14ac:dyDescent="0.2">
      <c r="S6841" s="286">
        <v>44710.5</v>
      </c>
      <c r="T6841" s="461">
        <v>2.1135139999999999</v>
      </c>
    </row>
    <row r="6842" spans="19:20" x14ac:dyDescent="0.2">
      <c r="S6842" s="286">
        <v>44710.541666666664</v>
      </c>
      <c r="T6842" s="461">
        <v>2.949608</v>
      </c>
    </row>
    <row r="6843" spans="19:20" x14ac:dyDescent="0.2">
      <c r="S6843" s="286">
        <v>44710.583333333336</v>
      </c>
      <c r="T6843" s="461">
        <v>2.9373849999999999</v>
      </c>
    </row>
    <row r="6844" spans="19:20" x14ac:dyDescent="0.2">
      <c r="S6844" s="286">
        <v>44710.625</v>
      </c>
      <c r="T6844" s="461">
        <v>2.8205480000000001</v>
      </c>
    </row>
    <row r="6845" spans="19:20" x14ac:dyDescent="0.2">
      <c r="S6845" s="286">
        <v>44710.666666666664</v>
      </c>
      <c r="T6845" s="461">
        <v>2.7386949999999999</v>
      </c>
    </row>
    <row r="6846" spans="19:20" x14ac:dyDescent="0.2">
      <c r="S6846" s="286">
        <v>44710.708333333336</v>
      </c>
      <c r="T6846" s="461">
        <v>2.5877849999999998</v>
      </c>
    </row>
    <row r="6847" spans="19:20" x14ac:dyDescent="0.2">
      <c r="S6847" s="286">
        <v>44710.75</v>
      </c>
      <c r="T6847" s="461">
        <v>2.4658410000000002</v>
      </c>
    </row>
    <row r="6848" spans="19:20" x14ac:dyDescent="0.2">
      <c r="S6848" s="286">
        <v>44710.791666666664</v>
      </c>
      <c r="T6848" s="461">
        <v>2.2787099999999998</v>
      </c>
    </row>
    <row r="6849" spans="19:20" x14ac:dyDescent="0.2">
      <c r="S6849" s="286">
        <v>44710.833333333336</v>
      </c>
      <c r="T6849" s="461">
        <v>2.0141070000000001</v>
      </c>
    </row>
    <row r="6850" spans="19:20" x14ac:dyDescent="0.2">
      <c r="S6850" s="286">
        <v>44710.875</v>
      </c>
      <c r="T6850" s="461">
        <v>1.410155</v>
      </c>
    </row>
    <row r="6851" spans="19:20" x14ac:dyDescent="0.2">
      <c r="S6851" s="286">
        <v>44710.916666666664</v>
      </c>
      <c r="T6851" s="461">
        <v>3.6947830000000002</v>
      </c>
    </row>
    <row r="6852" spans="19:20" x14ac:dyDescent="0.2">
      <c r="S6852" s="286">
        <v>44710.958333333336</v>
      </c>
      <c r="T6852" s="461">
        <v>0.17713660000000001</v>
      </c>
    </row>
    <row r="6853" spans="19:20" x14ac:dyDescent="0.2">
      <c r="S6853" s="286">
        <v>44711</v>
      </c>
      <c r="T6853" s="461">
        <v>3.6667619999999999</v>
      </c>
    </row>
    <row r="6854" spans="19:20" x14ac:dyDescent="0.2">
      <c r="S6854" s="286">
        <v>44711.041666666664</v>
      </c>
      <c r="T6854" s="461">
        <v>6.2744770000000001</v>
      </c>
    </row>
    <row r="6855" spans="19:20" x14ac:dyDescent="0.2">
      <c r="S6855" s="286">
        <v>44711.083333333336</v>
      </c>
      <c r="T6855" s="461">
        <v>4.2336029999999996</v>
      </c>
    </row>
    <row r="6856" spans="19:20" x14ac:dyDescent="0.2">
      <c r="S6856" s="286">
        <v>44711.125</v>
      </c>
      <c r="T6856" s="461">
        <v>2.1732999999999998</v>
      </c>
    </row>
    <row r="6857" spans="19:20" x14ac:dyDescent="0.2">
      <c r="S6857" s="286">
        <v>44711.166666666664</v>
      </c>
      <c r="T6857" s="461">
        <v>1.9313659999999999</v>
      </c>
    </row>
    <row r="6858" spans="19:20" x14ac:dyDescent="0.2">
      <c r="S6858" s="286">
        <v>44711.208333333336</v>
      </c>
      <c r="T6858" s="461">
        <v>1.6313740000000001</v>
      </c>
    </row>
    <row r="6859" spans="19:20" x14ac:dyDescent="0.2">
      <c r="S6859" s="286">
        <v>44711.25</v>
      </c>
      <c r="T6859" s="461">
        <v>46.430810000000001</v>
      </c>
    </row>
    <row r="6860" spans="19:20" x14ac:dyDescent="0.2">
      <c r="S6860" s="286">
        <v>44711.291666666664</v>
      </c>
      <c r="T6860" s="461">
        <v>239.66399999999999</v>
      </c>
    </row>
    <row r="6861" spans="19:20" x14ac:dyDescent="0.2">
      <c r="S6861" s="286">
        <v>44711.333333333336</v>
      </c>
      <c r="T6861" s="461">
        <v>148.7594</v>
      </c>
    </row>
    <row r="6862" spans="19:20" x14ac:dyDescent="0.2">
      <c r="S6862" s="286">
        <v>44711.375</v>
      </c>
      <c r="T6862" s="461">
        <v>172.65780000000001</v>
      </c>
    </row>
    <row r="6863" spans="19:20" x14ac:dyDescent="0.2">
      <c r="S6863" s="286">
        <v>44711.416666666664</v>
      </c>
      <c r="T6863" s="461">
        <v>76.054379999999995</v>
      </c>
    </row>
    <row r="6864" spans="19:20" x14ac:dyDescent="0.2">
      <c r="S6864" s="286">
        <v>44711.458333333336</v>
      </c>
      <c r="T6864" s="461">
        <v>147.80860000000001</v>
      </c>
    </row>
    <row r="6865" spans="19:20" x14ac:dyDescent="0.2">
      <c r="S6865" s="286">
        <v>44711.5</v>
      </c>
      <c r="T6865" s="461">
        <v>249.60839999999999</v>
      </c>
    </row>
    <row r="6866" spans="19:20" x14ac:dyDescent="0.2">
      <c r="S6866" s="286">
        <v>44711.541666666664</v>
      </c>
      <c r="T6866" s="461">
        <v>154.85220000000001</v>
      </c>
    </row>
    <row r="6867" spans="19:20" x14ac:dyDescent="0.2">
      <c r="S6867" s="286">
        <v>44711.583333333336</v>
      </c>
      <c r="T6867" s="461">
        <v>7.7955569999999996</v>
      </c>
    </row>
    <row r="6868" spans="19:20" x14ac:dyDescent="0.2">
      <c r="S6868" s="286">
        <v>44711.625</v>
      </c>
      <c r="T6868" s="461">
        <v>6.8948929999999997</v>
      </c>
    </row>
    <row r="6869" spans="19:20" x14ac:dyDescent="0.2">
      <c r="S6869" s="286">
        <v>44711.666666666664</v>
      </c>
      <c r="T6869" s="461">
        <v>2.698169</v>
      </c>
    </row>
    <row r="6870" spans="19:20" x14ac:dyDescent="0.2">
      <c r="S6870" s="286">
        <v>44711.708333333336</v>
      </c>
      <c r="T6870" s="461">
        <v>1.417851</v>
      </c>
    </row>
    <row r="6871" spans="19:20" x14ac:dyDescent="0.2">
      <c r="S6871" s="286">
        <v>44711.75</v>
      </c>
      <c r="T6871" s="461">
        <v>1.319105</v>
      </c>
    </row>
    <row r="6872" spans="19:20" x14ac:dyDescent="0.2">
      <c r="S6872" s="286">
        <v>44711.791666666664</v>
      </c>
      <c r="T6872" s="461">
        <v>1.8984650000000001</v>
      </c>
    </row>
    <row r="6873" spans="19:20" x14ac:dyDescent="0.2">
      <c r="S6873" s="286">
        <v>44711.833333333336</v>
      </c>
      <c r="T6873" s="461">
        <v>1.4217029999999999</v>
      </c>
    </row>
    <row r="6874" spans="19:20" x14ac:dyDescent="0.2">
      <c r="S6874" s="286">
        <v>44711.875</v>
      </c>
      <c r="T6874" s="461">
        <v>1.1721360000000001</v>
      </c>
    </row>
    <row r="6875" spans="19:20" x14ac:dyDescent="0.2">
      <c r="S6875" s="286">
        <v>44711.916666666664</v>
      </c>
      <c r="T6875" s="461">
        <v>1.4889520000000001</v>
      </c>
    </row>
    <row r="6876" spans="19:20" x14ac:dyDescent="0.2">
      <c r="S6876" s="286">
        <v>44711.958333333336</v>
      </c>
      <c r="T6876" s="461">
        <v>1.1213919999999999</v>
      </c>
    </row>
    <row r="6877" spans="19:20" x14ac:dyDescent="0.2">
      <c r="S6877" s="286">
        <v>44712</v>
      </c>
      <c r="T6877" s="461">
        <v>4.3943260000000004</v>
      </c>
    </row>
    <row r="6878" spans="19:20" x14ac:dyDescent="0.2">
      <c r="S6878" s="286">
        <v>44712.041666666664</v>
      </c>
      <c r="T6878" s="461">
        <v>5.3723989999999997</v>
      </c>
    </row>
    <row r="6879" spans="19:20" x14ac:dyDescent="0.2">
      <c r="S6879" s="286">
        <v>44712.083333333336</v>
      </c>
      <c r="T6879" s="461">
        <v>2.9339979999999999</v>
      </c>
    </row>
    <row r="6880" spans="19:20" x14ac:dyDescent="0.2">
      <c r="S6880" s="286">
        <v>44712.125</v>
      </c>
      <c r="T6880" s="461">
        <v>2.4021789999999998</v>
      </c>
    </row>
    <row r="6881" spans="19:20" x14ac:dyDescent="0.2">
      <c r="S6881" s="286">
        <v>44712.166666666664</v>
      </c>
      <c r="T6881" s="461">
        <v>2.1177890000000001</v>
      </c>
    </row>
    <row r="6882" spans="19:20" x14ac:dyDescent="0.2">
      <c r="S6882" s="286">
        <v>44712.208333333336</v>
      </c>
      <c r="T6882" s="461">
        <v>1.5625869999999999</v>
      </c>
    </row>
    <row r="6883" spans="19:20" x14ac:dyDescent="0.2">
      <c r="S6883" s="286">
        <v>44712.25</v>
      </c>
      <c r="T6883" s="461">
        <v>21.250060000000001</v>
      </c>
    </row>
    <row r="6884" spans="19:20" x14ac:dyDescent="0.2">
      <c r="S6884" s="286">
        <v>44712.291666666664</v>
      </c>
      <c r="T6884" s="461">
        <v>59.894080000000002</v>
      </c>
    </row>
    <row r="6885" spans="19:20" x14ac:dyDescent="0.2">
      <c r="S6885" s="286">
        <v>44712.333333333336</v>
      </c>
      <c r="T6885" s="461">
        <v>61.96902</v>
      </c>
    </row>
    <row r="6886" spans="19:20" x14ac:dyDescent="0.2">
      <c r="S6886" s="286">
        <v>44712.375</v>
      </c>
      <c r="T6886" s="461">
        <v>2.1500469999999998</v>
      </c>
    </row>
    <row r="6887" spans="19:20" x14ac:dyDescent="0.2">
      <c r="S6887" s="286">
        <v>44712.416666666664</v>
      </c>
      <c r="T6887" s="461">
        <v>58.46651</v>
      </c>
    </row>
    <row r="6888" spans="19:20" x14ac:dyDescent="0.2">
      <c r="S6888" s="286">
        <v>44712.458333333336</v>
      </c>
      <c r="T6888" s="461">
        <v>4.193581</v>
      </c>
    </row>
    <row r="6889" spans="19:20" x14ac:dyDescent="0.2">
      <c r="S6889" s="286">
        <v>44712.5</v>
      </c>
      <c r="T6889" s="461">
        <v>33.218400000000003</v>
      </c>
    </row>
    <row r="6890" spans="19:20" x14ac:dyDescent="0.2">
      <c r="S6890" s="286">
        <v>44712.541666666664</v>
      </c>
      <c r="T6890" s="461">
        <v>0</v>
      </c>
    </row>
    <row r="6891" spans="19:20" x14ac:dyDescent="0.2">
      <c r="S6891" s="286">
        <v>44712.583333333336</v>
      </c>
      <c r="T6891" s="461">
        <v>11.96016</v>
      </c>
    </row>
    <row r="6892" spans="19:20" x14ac:dyDescent="0.2">
      <c r="S6892" s="286">
        <v>44712.625</v>
      </c>
      <c r="T6892" s="461">
        <v>2.4830329999999998</v>
      </c>
    </row>
    <row r="6893" spans="19:20" x14ac:dyDescent="0.2">
      <c r="S6893" s="286">
        <v>44712.666666666664</v>
      </c>
      <c r="T6893" s="461">
        <v>27.63992</v>
      </c>
    </row>
    <row r="6894" spans="19:20" x14ac:dyDescent="0.2">
      <c r="S6894" s="286">
        <v>44712.708333333336</v>
      </c>
      <c r="T6894" s="461">
        <v>2.3564590000000001</v>
      </c>
    </row>
    <row r="6895" spans="19:20" x14ac:dyDescent="0.2">
      <c r="S6895" s="286">
        <v>44712.75</v>
      </c>
      <c r="T6895" s="461">
        <v>5.1841109999999997</v>
      </c>
    </row>
    <row r="6896" spans="19:20" x14ac:dyDescent="0.2">
      <c r="S6896" s="286">
        <v>44712.791666666664</v>
      </c>
      <c r="T6896" s="461">
        <v>2.8762629999999998</v>
      </c>
    </row>
    <row r="6897" spans="19:20" x14ac:dyDescent="0.2">
      <c r="S6897" s="286">
        <v>44712.833333333336</v>
      </c>
      <c r="T6897" s="461">
        <v>2.3509579999999999</v>
      </c>
    </row>
    <row r="6898" spans="19:20" x14ac:dyDescent="0.2">
      <c r="S6898" s="286">
        <v>44712.875</v>
      </c>
      <c r="T6898" s="461">
        <v>1.7838240000000001</v>
      </c>
    </row>
    <row r="6899" spans="19:20" x14ac:dyDescent="0.2">
      <c r="S6899" s="286">
        <v>44712.916666666664</v>
      </c>
      <c r="T6899" s="461">
        <v>1.66543</v>
      </c>
    </row>
    <row r="6900" spans="19:20" x14ac:dyDescent="0.2">
      <c r="S6900" s="286">
        <v>44712.958333333336</v>
      </c>
      <c r="T6900" s="461">
        <v>1.3856980000000001</v>
      </c>
    </row>
    <row r="6901" spans="19:20" x14ac:dyDescent="0.2">
      <c r="S6901" s="286">
        <v>44713</v>
      </c>
      <c r="T6901" s="461">
        <v>8.0490689999999994</v>
      </c>
    </row>
    <row r="6902" spans="19:20" x14ac:dyDescent="0.2">
      <c r="S6902" s="286">
        <v>44713.041666666664</v>
      </c>
      <c r="T6902" s="461">
        <v>11.473050000000001</v>
      </c>
    </row>
    <row r="6903" spans="19:20" x14ac:dyDescent="0.2">
      <c r="S6903" s="286">
        <v>44713.083333333336</v>
      </c>
      <c r="T6903" s="461">
        <v>9.1109279999999995</v>
      </c>
    </row>
    <row r="6904" spans="19:20" x14ac:dyDescent="0.2">
      <c r="S6904" s="286">
        <v>44713.125</v>
      </c>
      <c r="T6904" s="461">
        <v>6.6427360000000002</v>
      </c>
    </row>
    <row r="6905" spans="19:20" x14ac:dyDescent="0.2">
      <c r="S6905" s="286">
        <v>44713.166666666664</v>
      </c>
      <c r="T6905" s="461">
        <v>4.362368</v>
      </c>
    </row>
    <row r="6906" spans="19:20" x14ac:dyDescent="0.2">
      <c r="S6906" s="286">
        <v>44713.208333333336</v>
      </c>
      <c r="T6906" s="461">
        <v>2.5481310000000001</v>
      </c>
    </row>
    <row r="6907" spans="19:20" x14ac:dyDescent="0.2">
      <c r="S6907" s="286">
        <v>44713.25</v>
      </c>
      <c r="T6907" s="461">
        <v>373.41930000000002</v>
      </c>
    </row>
    <row r="6908" spans="19:20" x14ac:dyDescent="0.2">
      <c r="S6908" s="286">
        <v>44713.291666666664</v>
      </c>
      <c r="T6908" s="461">
        <v>127.7146</v>
      </c>
    </row>
    <row r="6909" spans="19:20" x14ac:dyDescent="0.2">
      <c r="S6909" s="286">
        <v>44713.333333333336</v>
      </c>
      <c r="T6909" s="461">
        <v>205.02770000000001</v>
      </c>
    </row>
    <row r="6910" spans="19:20" x14ac:dyDescent="0.2">
      <c r="S6910" s="286">
        <v>44713.375</v>
      </c>
      <c r="T6910" s="461">
        <v>4.2120699999999998</v>
      </c>
    </row>
    <row r="6911" spans="19:20" x14ac:dyDescent="0.2">
      <c r="S6911" s="286">
        <v>44713.416666666664</v>
      </c>
      <c r="T6911" s="461">
        <v>4.2382239999999998</v>
      </c>
    </row>
    <row r="6912" spans="19:20" x14ac:dyDescent="0.2">
      <c r="S6912" s="286">
        <v>44713.458333333336</v>
      </c>
      <c r="T6912" s="461">
        <v>14.31227</v>
      </c>
    </row>
    <row r="6913" spans="19:20" x14ac:dyDescent="0.2">
      <c r="S6913" s="286">
        <v>44713.5</v>
      </c>
      <c r="T6913" s="461">
        <v>12.24752</v>
      </c>
    </row>
    <row r="6914" spans="19:20" x14ac:dyDescent="0.2">
      <c r="S6914" s="286">
        <v>44713.541666666664</v>
      </c>
      <c r="T6914" s="461">
        <v>12.04635</v>
      </c>
    </row>
    <row r="6915" spans="19:20" x14ac:dyDescent="0.2">
      <c r="S6915" s="286">
        <v>44713.583333333336</v>
      </c>
      <c r="T6915" s="461">
        <v>1.5199320000000001</v>
      </c>
    </row>
    <row r="6916" spans="19:20" x14ac:dyDescent="0.2">
      <c r="S6916" s="286">
        <v>44713.625</v>
      </c>
      <c r="T6916" s="461">
        <v>1.7570410000000001</v>
      </c>
    </row>
    <row r="6917" spans="19:20" x14ac:dyDescent="0.2">
      <c r="S6917" s="286">
        <v>44713.666666666664</v>
      </c>
      <c r="T6917" s="461">
        <v>2.073096</v>
      </c>
    </row>
    <row r="6918" spans="19:20" x14ac:dyDescent="0.2">
      <c r="S6918" s="286">
        <v>44713.708333333336</v>
      </c>
      <c r="T6918" s="461">
        <v>1.652007</v>
      </c>
    </row>
    <row r="6919" spans="19:20" x14ac:dyDescent="0.2">
      <c r="S6919" s="286">
        <v>44713.75</v>
      </c>
      <c r="T6919" s="461">
        <v>1.4913780000000001</v>
      </c>
    </row>
    <row r="6920" spans="19:20" x14ac:dyDescent="0.2">
      <c r="S6920" s="286">
        <v>44713.791666666664</v>
      </c>
      <c r="T6920" s="461">
        <v>1.338138</v>
      </c>
    </row>
    <row r="6921" spans="19:20" x14ac:dyDescent="0.2">
      <c r="S6921" s="286">
        <v>44713.833333333336</v>
      </c>
      <c r="T6921" s="461">
        <v>1.241255</v>
      </c>
    </row>
    <row r="6922" spans="19:20" x14ac:dyDescent="0.2">
      <c r="S6922" s="286">
        <v>44713.875</v>
      </c>
      <c r="T6922" s="461">
        <v>1.242855</v>
      </c>
    </row>
    <row r="6923" spans="19:20" x14ac:dyDescent="0.2">
      <c r="S6923" s="286">
        <v>44713.916666666664</v>
      </c>
      <c r="T6923" s="461">
        <v>1.090581</v>
      </c>
    </row>
    <row r="6924" spans="19:20" x14ac:dyDescent="0.2">
      <c r="S6924" s="286">
        <v>44713.958333333336</v>
      </c>
      <c r="T6924" s="461">
        <v>1.4756290000000001</v>
      </c>
    </row>
    <row r="6925" spans="19:20" x14ac:dyDescent="0.2">
      <c r="S6925" s="286">
        <v>44714</v>
      </c>
      <c r="T6925" s="461">
        <v>1.571869</v>
      </c>
    </row>
    <row r="6926" spans="19:20" x14ac:dyDescent="0.2">
      <c r="S6926" s="286">
        <v>44714.041666666664</v>
      </c>
      <c r="T6926" s="461">
        <v>1.6371849999999999</v>
      </c>
    </row>
    <row r="6927" spans="19:20" x14ac:dyDescent="0.2">
      <c r="S6927" s="286">
        <v>44714.083333333336</v>
      </c>
      <c r="T6927" s="461">
        <v>1.8632299999999999</v>
      </c>
    </row>
    <row r="6928" spans="19:20" x14ac:dyDescent="0.2">
      <c r="S6928" s="286">
        <v>44714.125</v>
      </c>
      <c r="T6928" s="461">
        <v>2.821393</v>
      </c>
    </row>
    <row r="6929" spans="19:20" x14ac:dyDescent="0.2">
      <c r="S6929" s="286">
        <v>44714.166666666664</v>
      </c>
      <c r="T6929" s="461">
        <v>1.6548959999999999</v>
      </c>
    </row>
    <row r="6930" spans="19:20" x14ac:dyDescent="0.2">
      <c r="S6930" s="286">
        <v>44714.208333333336</v>
      </c>
      <c r="T6930" s="461">
        <v>1.8655379999999999</v>
      </c>
    </row>
    <row r="6931" spans="19:20" x14ac:dyDescent="0.2">
      <c r="S6931" s="286">
        <v>44714.25</v>
      </c>
      <c r="T6931" s="461">
        <v>370.8766</v>
      </c>
    </row>
    <row r="6932" spans="19:20" x14ac:dyDescent="0.2">
      <c r="S6932" s="286">
        <v>44714.291666666664</v>
      </c>
      <c r="T6932" s="461">
        <v>175.96180000000001</v>
      </c>
    </row>
    <row r="6933" spans="19:20" x14ac:dyDescent="0.2">
      <c r="S6933" s="286">
        <v>44714.333333333336</v>
      </c>
      <c r="T6933" s="461">
        <v>77.588200000000001</v>
      </c>
    </row>
    <row r="6934" spans="19:20" x14ac:dyDescent="0.2">
      <c r="S6934" s="286">
        <v>44714.375</v>
      </c>
      <c r="T6934" s="461">
        <v>52.311999999999998</v>
      </c>
    </row>
    <row r="6935" spans="19:20" x14ac:dyDescent="0.2">
      <c r="S6935" s="286">
        <v>44714.416666666664</v>
      </c>
      <c r="T6935" s="461">
        <v>104.9486</v>
      </c>
    </row>
    <row r="6936" spans="19:20" x14ac:dyDescent="0.2">
      <c r="S6936" s="286">
        <v>44714.458333333336</v>
      </c>
      <c r="T6936" s="461">
        <v>92.390190000000004</v>
      </c>
    </row>
    <row r="6937" spans="19:20" x14ac:dyDescent="0.2">
      <c r="S6937" s="286">
        <v>44714.5</v>
      </c>
      <c r="T6937" s="461">
        <v>59.796320000000001</v>
      </c>
    </row>
    <row r="6938" spans="19:20" x14ac:dyDescent="0.2">
      <c r="S6938" s="286">
        <v>44714.541666666664</v>
      </c>
      <c r="T6938" s="461">
        <v>50.961779999999997</v>
      </c>
    </row>
    <row r="6939" spans="19:20" x14ac:dyDescent="0.2">
      <c r="S6939" s="286">
        <v>44714.583333333336</v>
      </c>
      <c r="T6939" s="461">
        <v>11.413320000000001</v>
      </c>
    </row>
    <row r="6940" spans="19:20" x14ac:dyDescent="0.2">
      <c r="S6940" s="286">
        <v>44714.625</v>
      </c>
      <c r="T6940" s="461">
        <v>4.3250999999999999</v>
      </c>
    </row>
    <row r="6941" spans="19:20" x14ac:dyDescent="0.2">
      <c r="S6941" s="286">
        <v>44714.666666666664</v>
      </c>
      <c r="T6941" s="461">
        <v>2.5045839999999999</v>
      </c>
    </row>
    <row r="6942" spans="19:20" x14ac:dyDescent="0.2">
      <c r="S6942" s="286">
        <v>44714.708333333336</v>
      </c>
      <c r="T6942" s="461">
        <v>1.7833159999999999</v>
      </c>
    </row>
    <row r="6943" spans="19:20" x14ac:dyDescent="0.2">
      <c r="S6943" s="286">
        <v>44714.75</v>
      </c>
      <c r="T6943" s="461">
        <v>1.4658869999999999</v>
      </c>
    </row>
    <row r="6944" spans="19:20" x14ac:dyDescent="0.2">
      <c r="S6944" s="286">
        <v>44714.791666666664</v>
      </c>
      <c r="T6944" s="461">
        <v>1.318487</v>
      </c>
    </row>
    <row r="6945" spans="19:20" x14ac:dyDescent="0.2">
      <c r="S6945" s="286">
        <v>44714.833333333336</v>
      </c>
      <c r="T6945" s="461">
        <v>3.758283</v>
      </c>
    </row>
    <row r="6946" spans="19:20" x14ac:dyDescent="0.2">
      <c r="S6946" s="286">
        <v>44714.875</v>
      </c>
      <c r="T6946" s="461">
        <v>1.813463</v>
      </c>
    </row>
    <row r="6947" spans="19:20" x14ac:dyDescent="0.2">
      <c r="S6947" s="286">
        <v>44714.916666666664</v>
      </c>
      <c r="T6947" s="461">
        <v>1.7139470000000001</v>
      </c>
    </row>
    <row r="6948" spans="19:20" x14ac:dyDescent="0.2">
      <c r="S6948" s="286">
        <v>44714.958333333336</v>
      </c>
      <c r="T6948" s="461">
        <v>2.1067930000000001</v>
      </c>
    </row>
    <row r="6949" spans="19:20" x14ac:dyDescent="0.2">
      <c r="S6949" s="286">
        <v>44715</v>
      </c>
      <c r="T6949" s="461">
        <v>4.4207140000000003</v>
      </c>
    </row>
    <row r="6950" spans="19:20" x14ac:dyDescent="0.2">
      <c r="S6950" s="286">
        <v>44715.041666666664</v>
      </c>
      <c r="T6950" s="461">
        <v>4.8438759999999998</v>
      </c>
    </row>
    <row r="6951" spans="19:20" x14ac:dyDescent="0.2">
      <c r="S6951" s="286">
        <v>44715.083333333336</v>
      </c>
      <c r="T6951" s="461">
        <v>2.4364669999999999</v>
      </c>
    </row>
    <row r="6952" spans="19:20" x14ac:dyDescent="0.2">
      <c r="S6952" s="286">
        <v>44715.125</v>
      </c>
      <c r="T6952" s="461">
        <v>1.798359</v>
      </c>
    </row>
    <row r="6953" spans="19:20" x14ac:dyDescent="0.2">
      <c r="S6953" s="286">
        <v>44715.166666666664</v>
      </c>
      <c r="T6953" s="461">
        <v>1.4994829999999999</v>
      </c>
    </row>
    <row r="6954" spans="19:20" x14ac:dyDescent="0.2">
      <c r="S6954" s="286">
        <v>44715.208333333336</v>
      </c>
      <c r="T6954" s="461">
        <v>1.7992379999999999</v>
      </c>
    </row>
    <row r="6955" spans="19:20" x14ac:dyDescent="0.2">
      <c r="S6955" s="286">
        <v>44715.25</v>
      </c>
      <c r="T6955" s="461">
        <v>1.737052</v>
      </c>
    </row>
    <row r="6956" spans="19:20" x14ac:dyDescent="0.2">
      <c r="S6956" s="286">
        <v>44715.291666666664</v>
      </c>
      <c r="T6956" s="461">
        <v>1.6971560000000001</v>
      </c>
    </row>
    <row r="6957" spans="19:20" x14ac:dyDescent="0.2">
      <c r="S6957" s="286">
        <v>44715.333333333336</v>
      </c>
      <c r="T6957" s="461">
        <v>1.8563179999999999</v>
      </c>
    </row>
    <row r="6958" spans="19:20" x14ac:dyDescent="0.2">
      <c r="S6958" s="286">
        <v>44715.375</v>
      </c>
      <c r="T6958" s="461">
        <v>1.84552</v>
      </c>
    </row>
    <row r="6959" spans="19:20" x14ac:dyDescent="0.2">
      <c r="S6959" s="286">
        <v>44715.416666666664</v>
      </c>
      <c r="T6959" s="461">
        <v>1.7560770000000001</v>
      </c>
    </row>
    <row r="6960" spans="19:20" x14ac:dyDescent="0.2">
      <c r="S6960" s="286">
        <v>44715.458333333336</v>
      </c>
      <c r="T6960" s="461">
        <v>2.2485050000000002</v>
      </c>
    </row>
    <row r="6961" spans="19:20" x14ac:dyDescent="0.2">
      <c r="S6961" s="286">
        <v>44715.5</v>
      </c>
      <c r="T6961" s="461">
        <v>2.077772</v>
      </c>
    </row>
    <row r="6962" spans="19:20" x14ac:dyDescent="0.2">
      <c r="S6962" s="286">
        <v>44715.541666666664</v>
      </c>
      <c r="T6962" s="461">
        <v>2.7251080000000001</v>
      </c>
    </row>
    <row r="6963" spans="19:20" x14ac:dyDescent="0.2">
      <c r="S6963" s="286">
        <v>44715.583333333336</v>
      </c>
      <c r="T6963" s="461">
        <v>2.582757</v>
      </c>
    </row>
    <row r="6964" spans="19:20" x14ac:dyDescent="0.2">
      <c r="S6964" s="286">
        <v>44715.625</v>
      </c>
      <c r="T6964" s="461">
        <v>3.1855869999999999</v>
      </c>
    </row>
    <row r="6965" spans="19:20" x14ac:dyDescent="0.2">
      <c r="S6965" s="286">
        <v>44715.666666666664</v>
      </c>
      <c r="T6965" s="461">
        <v>4.6534880000000003</v>
      </c>
    </row>
    <row r="6966" spans="19:20" x14ac:dyDescent="0.2">
      <c r="S6966" s="286">
        <v>44715.708333333336</v>
      </c>
      <c r="T6966" s="461">
        <v>9.7438719999999996</v>
      </c>
    </row>
    <row r="6967" spans="19:20" x14ac:dyDescent="0.2">
      <c r="S6967" s="286">
        <v>44715.75</v>
      </c>
      <c r="T6967" s="461">
        <v>1.289747</v>
      </c>
    </row>
    <row r="6968" spans="19:20" x14ac:dyDescent="0.2">
      <c r="S6968" s="286">
        <v>44715.791666666664</v>
      </c>
      <c r="T6968" s="461">
        <v>2.0033020000000001</v>
      </c>
    </row>
    <row r="6969" spans="19:20" x14ac:dyDescent="0.2">
      <c r="S6969" s="286">
        <v>44715.833333333336</v>
      </c>
      <c r="T6969" s="461">
        <v>2.4339780000000002</v>
      </c>
    </row>
    <row r="6970" spans="19:20" x14ac:dyDescent="0.2">
      <c r="S6970" s="286">
        <v>44715.875</v>
      </c>
      <c r="T6970" s="461">
        <v>1.8998999999999999</v>
      </c>
    </row>
    <row r="6971" spans="19:20" x14ac:dyDescent="0.2">
      <c r="S6971" s="286">
        <v>44715.916666666664</v>
      </c>
      <c r="T6971" s="461">
        <v>2.2979159999999998</v>
      </c>
    </row>
    <row r="6972" spans="19:20" x14ac:dyDescent="0.2">
      <c r="S6972" s="286">
        <v>44715.958333333336</v>
      </c>
      <c r="T6972" s="461">
        <v>1.7646269999999999</v>
      </c>
    </row>
    <row r="6973" spans="19:20" x14ac:dyDescent="0.2">
      <c r="S6973" s="286">
        <v>44716</v>
      </c>
      <c r="T6973" s="461">
        <v>8.2125269999999997</v>
      </c>
    </row>
    <row r="6974" spans="19:20" x14ac:dyDescent="0.2">
      <c r="S6974" s="286">
        <v>44716.041666666664</v>
      </c>
      <c r="T6974" s="461">
        <v>6.2031679999999998</v>
      </c>
    </row>
    <row r="6975" spans="19:20" x14ac:dyDescent="0.2">
      <c r="S6975" s="286">
        <v>44716.083333333336</v>
      </c>
      <c r="T6975" s="461">
        <v>4.1252300000000002</v>
      </c>
    </row>
    <row r="6976" spans="19:20" x14ac:dyDescent="0.2">
      <c r="S6976" s="286">
        <v>44716.125</v>
      </c>
      <c r="T6976" s="461">
        <v>3.7478090000000002</v>
      </c>
    </row>
    <row r="6977" spans="19:20" x14ac:dyDescent="0.2">
      <c r="S6977" s="286">
        <v>44716.166666666664</v>
      </c>
      <c r="T6977" s="461">
        <v>3.0628579999999999</v>
      </c>
    </row>
    <row r="6978" spans="19:20" x14ac:dyDescent="0.2">
      <c r="S6978" s="286">
        <v>44716.208333333336</v>
      </c>
      <c r="T6978" s="461">
        <v>2.6327780000000001</v>
      </c>
    </row>
    <row r="6979" spans="19:20" x14ac:dyDescent="0.2">
      <c r="S6979" s="286">
        <v>44716.25</v>
      </c>
      <c r="T6979" s="461">
        <v>2.0938059999999998</v>
      </c>
    </row>
    <row r="6980" spans="19:20" x14ac:dyDescent="0.2">
      <c r="S6980" s="286">
        <v>44716.291666666664</v>
      </c>
      <c r="T6980" s="461">
        <v>5.6571619999999996</v>
      </c>
    </row>
    <row r="6981" spans="19:20" x14ac:dyDescent="0.2">
      <c r="S6981" s="286">
        <v>44716.333333333336</v>
      </c>
      <c r="T6981" s="461">
        <v>1.327896</v>
      </c>
    </row>
    <row r="6982" spans="19:20" x14ac:dyDescent="0.2">
      <c r="S6982" s="286">
        <v>44716.375</v>
      </c>
      <c r="T6982" s="461">
        <v>1.480148</v>
      </c>
    </row>
    <row r="6983" spans="19:20" x14ac:dyDescent="0.2">
      <c r="S6983" s="286">
        <v>44716.416666666664</v>
      </c>
      <c r="T6983" s="461">
        <v>1.6882219999999999</v>
      </c>
    </row>
    <row r="6984" spans="19:20" x14ac:dyDescent="0.2">
      <c r="S6984" s="286">
        <v>44716.458333333336</v>
      </c>
      <c r="T6984" s="461">
        <v>0.63675590000000004</v>
      </c>
    </row>
    <row r="6985" spans="19:20" x14ac:dyDescent="0.2">
      <c r="S6985" s="286">
        <v>44716.5</v>
      </c>
      <c r="T6985" s="461">
        <v>1.640822</v>
      </c>
    </row>
    <row r="6986" spans="19:20" x14ac:dyDescent="0.2">
      <c r="S6986" s="286">
        <v>44716.541666666664</v>
      </c>
      <c r="T6986" s="461">
        <v>0.87994030000000001</v>
      </c>
    </row>
    <row r="6987" spans="19:20" x14ac:dyDescent="0.2">
      <c r="S6987" s="286">
        <v>44716.583333333336</v>
      </c>
      <c r="T6987" s="461">
        <v>2.208351</v>
      </c>
    </row>
    <row r="6988" spans="19:20" x14ac:dyDescent="0.2">
      <c r="S6988" s="286">
        <v>44716.625</v>
      </c>
      <c r="T6988" s="461">
        <v>0.81645889999999999</v>
      </c>
    </row>
    <row r="6989" spans="19:20" x14ac:dyDescent="0.2">
      <c r="S6989" s="286">
        <v>44716.666666666664</v>
      </c>
      <c r="T6989" s="461">
        <v>0.36905569999999999</v>
      </c>
    </row>
    <row r="6990" spans="19:20" x14ac:dyDescent="0.2">
      <c r="S6990" s="286">
        <v>44716.708333333336</v>
      </c>
      <c r="T6990" s="461">
        <v>2.01484</v>
      </c>
    </row>
    <row r="6991" spans="19:20" x14ac:dyDescent="0.2">
      <c r="S6991" s="286">
        <v>44716.75</v>
      </c>
      <c r="T6991" s="461">
        <v>2.0915300000000001</v>
      </c>
    </row>
    <row r="6992" spans="19:20" x14ac:dyDescent="0.2">
      <c r="S6992" s="286">
        <v>44716.791666666664</v>
      </c>
      <c r="T6992" s="461">
        <v>2.0120239999999998</v>
      </c>
    </row>
    <row r="6993" spans="19:20" x14ac:dyDescent="0.2">
      <c r="S6993" s="286">
        <v>44716.833333333336</v>
      </c>
      <c r="T6993" s="461">
        <v>1.9517679999999999</v>
      </c>
    </row>
    <row r="6994" spans="19:20" x14ac:dyDescent="0.2">
      <c r="S6994" s="286">
        <v>44716.875</v>
      </c>
      <c r="T6994" s="461">
        <v>1.8022100000000001</v>
      </c>
    </row>
    <row r="6995" spans="19:20" x14ac:dyDescent="0.2">
      <c r="S6995" s="286">
        <v>44716.916666666664</v>
      </c>
      <c r="T6995" s="461">
        <v>1.8820600000000001</v>
      </c>
    </row>
    <row r="6996" spans="19:20" x14ac:dyDescent="0.2">
      <c r="S6996" s="286">
        <v>44716.958333333336</v>
      </c>
      <c r="T6996" s="461">
        <v>1.653475</v>
      </c>
    </row>
    <row r="6997" spans="19:20" x14ac:dyDescent="0.2">
      <c r="S6997" s="286">
        <v>44717</v>
      </c>
      <c r="T6997" s="461">
        <v>3.7288009999999998</v>
      </c>
    </row>
    <row r="6998" spans="19:20" x14ac:dyDescent="0.2">
      <c r="S6998" s="286">
        <v>44717.041666666664</v>
      </c>
      <c r="T6998" s="461">
        <v>5.8240410000000002</v>
      </c>
    </row>
    <row r="6999" spans="19:20" x14ac:dyDescent="0.2">
      <c r="S6999" s="286">
        <v>44717.083333333336</v>
      </c>
      <c r="T6999" s="461">
        <v>3.0405709999999999</v>
      </c>
    </row>
    <row r="7000" spans="19:20" x14ac:dyDescent="0.2">
      <c r="S7000" s="286">
        <v>44717.125</v>
      </c>
      <c r="T7000" s="461">
        <v>2.4862609999999998</v>
      </c>
    </row>
    <row r="7001" spans="19:20" x14ac:dyDescent="0.2">
      <c r="S7001" s="286">
        <v>44717.166666666664</v>
      </c>
      <c r="T7001" s="461">
        <v>0.61630410000000002</v>
      </c>
    </row>
    <row r="7002" spans="19:20" x14ac:dyDescent="0.2">
      <c r="S7002" s="286">
        <v>44717.208333333336</v>
      </c>
      <c r="T7002" s="461">
        <v>1.0284679999999999</v>
      </c>
    </row>
    <row r="7003" spans="19:20" x14ac:dyDescent="0.2">
      <c r="S7003" s="286">
        <v>44717.25</v>
      </c>
      <c r="T7003" s="461">
        <v>0</v>
      </c>
    </row>
    <row r="7004" spans="19:20" x14ac:dyDescent="0.2">
      <c r="S7004" s="286">
        <v>44717.291666666664</v>
      </c>
      <c r="T7004" s="461">
        <v>0.62439860000000003</v>
      </c>
    </row>
    <row r="7005" spans="19:20" x14ac:dyDescent="0.2">
      <c r="S7005" s="286">
        <v>44717.333333333336</v>
      </c>
      <c r="T7005" s="461">
        <v>1.111734</v>
      </c>
    </row>
    <row r="7006" spans="19:20" x14ac:dyDescent="0.2">
      <c r="S7006" s="286">
        <v>44717.375</v>
      </c>
      <c r="T7006" s="461">
        <v>0.80165019999999998</v>
      </c>
    </row>
    <row r="7007" spans="19:20" x14ac:dyDescent="0.2">
      <c r="S7007" s="286">
        <v>44717.416666666664</v>
      </c>
      <c r="T7007" s="461">
        <v>1.4215720000000001</v>
      </c>
    </row>
    <row r="7008" spans="19:20" x14ac:dyDescent="0.2">
      <c r="S7008" s="286">
        <v>44717.458333333336</v>
      </c>
      <c r="T7008" s="461">
        <v>1.0164930000000001</v>
      </c>
    </row>
    <row r="7009" spans="19:20" x14ac:dyDescent="0.2">
      <c r="S7009" s="286">
        <v>44717.5</v>
      </c>
      <c r="T7009" s="461">
        <v>1.1863809999999999</v>
      </c>
    </row>
    <row r="7010" spans="19:20" x14ac:dyDescent="0.2">
      <c r="S7010" s="286">
        <v>44717.541666666664</v>
      </c>
      <c r="T7010" s="461">
        <v>1.1996819999999999</v>
      </c>
    </row>
    <row r="7011" spans="19:20" x14ac:dyDescent="0.2">
      <c r="S7011" s="286">
        <v>44717.583333333336</v>
      </c>
      <c r="T7011" s="461">
        <v>1.4951650000000001</v>
      </c>
    </row>
    <row r="7012" spans="19:20" x14ac:dyDescent="0.2">
      <c r="S7012" s="286">
        <v>44717.625</v>
      </c>
      <c r="T7012" s="461">
        <v>1.984129</v>
      </c>
    </row>
    <row r="7013" spans="19:20" x14ac:dyDescent="0.2">
      <c r="S7013" s="286">
        <v>44717.666666666664</v>
      </c>
      <c r="T7013" s="461">
        <v>1.3784670000000001</v>
      </c>
    </row>
    <row r="7014" spans="19:20" x14ac:dyDescent="0.2">
      <c r="S7014" s="286">
        <v>44717.708333333336</v>
      </c>
      <c r="T7014" s="461">
        <v>1.0801229999999999</v>
      </c>
    </row>
    <row r="7015" spans="19:20" x14ac:dyDescent="0.2">
      <c r="S7015" s="286">
        <v>44717.75</v>
      </c>
      <c r="T7015" s="461">
        <v>1.0892090000000001</v>
      </c>
    </row>
    <row r="7016" spans="19:20" x14ac:dyDescent="0.2">
      <c r="S7016" s="286">
        <v>44717.791666666664</v>
      </c>
      <c r="T7016" s="461">
        <v>1.0872539999999999</v>
      </c>
    </row>
    <row r="7017" spans="19:20" x14ac:dyDescent="0.2">
      <c r="S7017" s="286">
        <v>44717.833333333336</v>
      </c>
      <c r="T7017" s="461">
        <v>1.2193799999999999</v>
      </c>
    </row>
    <row r="7018" spans="19:20" x14ac:dyDescent="0.2">
      <c r="S7018" s="286">
        <v>44717.875</v>
      </c>
      <c r="T7018" s="461">
        <v>3.3260939999999999</v>
      </c>
    </row>
    <row r="7019" spans="19:20" x14ac:dyDescent="0.2">
      <c r="S7019" s="286">
        <v>44717.916666666664</v>
      </c>
      <c r="T7019" s="461">
        <v>0.92957900000000004</v>
      </c>
    </row>
    <row r="7020" spans="19:20" x14ac:dyDescent="0.2">
      <c r="S7020" s="286">
        <v>44717.958333333336</v>
      </c>
      <c r="T7020" s="461">
        <v>1.1747460000000001</v>
      </c>
    </row>
    <row r="7021" spans="19:20" x14ac:dyDescent="0.2">
      <c r="S7021" s="286">
        <v>44718</v>
      </c>
      <c r="T7021" s="461">
        <v>3.5831819999999999</v>
      </c>
    </row>
    <row r="7022" spans="19:20" x14ac:dyDescent="0.2">
      <c r="S7022" s="286">
        <v>44718.041666666664</v>
      </c>
      <c r="T7022" s="461">
        <v>21.52571</v>
      </c>
    </row>
    <row r="7023" spans="19:20" x14ac:dyDescent="0.2">
      <c r="S7023" s="286">
        <v>44718.083333333336</v>
      </c>
      <c r="T7023" s="461">
        <v>4.2087570000000003</v>
      </c>
    </row>
    <row r="7024" spans="19:20" x14ac:dyDescent="0.2">
      <c r="S7024" s="286">
        <v>44718.125</v>
      </c>
      <c r="T7024" s="461">
        <v>0</v>
      </c>
    </row>
    <row r="7025" spans="19:20" x14ac:dyDescent="0.2">
      <c r="S7025" s="286">
        <v>44718.166666666664</v>
      </c>
      <c r="T7025" s="461">
        <v>1.9794149999999999</v>
      </c>
    </row>
    <row r="7026" spans="19:20" x14ac:dyDescent="0.2">
      <c r="S7026" s="286">
        <v>44718.208333333336</v>
      </c>
      <c r="T7026" s="461">
        <v>1.177211</v>
      </c>
    </row>
    <row r="7027" spans="19:20" x14ac:dyDescent="0.2">
      <c r="S7027" s="286">
        <v>44718.25</v>
      </c>
      <c r="T7027" s="461">
        <v>119.0565</v>
      </c>
    </row>
    <row r="7028" spans="19:20" x14ac:dyDescent="0.2">
      <c r="S7028" s="286">
        <v>44718.291666666664</v>
      </c>
      <c r="T7028" s="461">
        <v>32.916759999999996</v>
      </c>
    </row>
    <row r="7029" spans="19:20" x14ac:dyDescent="0.2">
      <c r="S7029" s="286">
        <v>44718.333333333336</v>
      </c>
      <c r="T7029" s="461">
        <v>38.660139999999998</v>
      </c>
    </row>
    <row r="7030" spans="19:20" x14ac:dyDescent="0.2">
      <c r="S7030" s="286">
        <v>44718.375</v>
      </c>
      <c r="T7030" s="461">
        <v>30.847349999999999</v>
      </c>
    </row>
    <row r="7031" spans="19:20" x14ac:dyDescent="0.2">
      <c r="S7031" s="286">
        <v>44718.416666666664</v>
      </c>
      <c r="T7031" s="461">
        <v>51.862720000000003</v>
      </c>
    </row>
    <row r="7032" spans="19:20" x14ac:dyDescent="0.2">
      <c r="S7032" s="286">
        <v>44718.458333333336</v>
      </c>
      <c r="T7032" s="461">
        <v>57.718919999999997</v>
      </c>
    </row>
    <row r="7033" spans="19:20" x14ac:dyDescent="0.2">
      <c r="S7033" s="286">
        <v>44718.5</v>
      </c>
      <c r="T7033" s="461">
        <v>61.123469999999998</v>
      </c>
    </row>
    <row r="7034" spans="19:20" x14ac:dyDescent="0.2">
      <c r="S7034" s="286">
        <v>44718.541666666664</v>
      </c>
      <c r="T7034" s="461">
        <v>77.620339999999999</v>
      </c>
    </row>
    <row r="7035" spans="19:20" x14ac:dyDescent="0.2">
      <c r="S7035" s="286">
        <v>44718.583333333336</v>
      </c>
      <c r="T7035" s="461">
        <v>4.5166409999999999</v>
      </c>
    </row>
    <row r="7036" spans="19:20" x14ac:dyDescent="0.2">
      <c r="S7036" s="286">
        <v>44718.625</v>
      </c>
      <c r="T7036" s="461">
        <v>4.9206770000000004</v>
      </c>
    </row>
    <row r="7037" spans="19:20" x14ac:dyDescent="0.2">
      <c r="S7037" s="286">
        <v>44718.666666666664</v>
      </c>
      <c r="T7037" s="461">
        <v>2.3109799999999998</v>
      </c>
    </row>
    <row r="7038" spans="19:20" x14ac:dyDescent="0.2">
      <c r="S7038" s="286">
        <v>44718.708333333336</v>
      </c>
      <c r="T7038" s="461">
        <v>2.1696430000000002</v>
      </c>
    </row>
    <row r="7039" spans="19:20" x14ac:dyDescent="0.2">
      <c r="S7039" s="286">
        <v>44718.75</v>
      </c>
      <c r="T7039" s="461">
        <v>0.67024669999999997</v>
      </c>
    </row>
    <row r="7040" spans="19:20" x14ac:dyDescent="0.2">
      <c r="S7040" s="286">
        <v>44718.791666666664</v>
      </c>
      <c r="T7040" s="461">
        <v>1.79451</v>
      </c>
    </row>
    <row r="7041" spans="19:20" x14ac:dyDescent="0.2">
      <c r="S7041" s="286">
        <v>44718.833333333336</v>
      </c>
      <c r="T7041" s="461">
        <v>0.91454420000000003</v>
      </c>
    </row>
    <row r="7042" spans="19:20" x14ac:dyDescent="0.2">
      <c r="S7042" s="286">
        <v>44718.875</v>
      </c>
      <c r="T7042" s="461">
        <v>1.068303</v>
      </c>
    </row>
    <row r="7043" spans="19:20" x14ac:dyDescent="0.2">
      <c r="S7043" s="286">
        <v>44718.916666666664</v>
      </c>
      <c r="T7043" s="461">
        <v>1.405599</v>
      </c>
    </row>
    <row r="7044" spans="19:20" x14ac:dyDescent="0.2">
      <c r="S7044" s="286">
        <v>44718.958333333336</v>
      </c>
      <c r="T7044" s="461">
        <v>1.177748</v>
      </c>
    </row>
    <row r="7045" spans="19:20" x14ac:dyDescent="0.2">
      <c r="S7045" s="286">
        <v>44719</v>
      </c>
      <c r="T7045" s="461">
        <v>5.4894949999999998</v>
      </c>
    </row>
    <row r="7046" spans="19:20" x14ac:dyDescent="0.2">
      <c r="S7046" s="286">
        <v>44719.041666666664</v>
      </c>
      <c r="T7046" s="461">
        <v>7.8841479999999997</v>
      </c>
    </row>
    <row r="7047" spans="19:20" x14ac:dyDescent="0.2">
      <c r="S7047" s="286">
        <v>44719.083333333336</v>
      </c>
      <c r="T7047" s="461">
        <v>5.5317809999999996</v>
      </c>
    </row>
    <row r="7048" spans="19:20" x14ac:dyDescent="0.2">
      <c r="S7048" s="286">
        <v>44719.125</v>
      </c>
      <c r="T7048" s="461">
        <v>4.8888360000000004</v>
      </c>
    </row>
    <row r="7049" spans="19:20" x14ac:dyDescent="0.2">
      <c r="S7049" s="286">
        <v>44719.166666666664</v>
      </c>
      <c r="T7049" s="461">
        <v>3.6584639999999999</v>
      </c>
    </row>
    <row r="7050" spans="19:20" x14ac:dyDescent="0.2">
      <c r="S7050" s="286">
        <v>44719.208333333336</v>
      </c>
      <c r="T7050" s="461">
        <v>3.1283799999999999</v>
      </c>
    </row>
    <row r="7051" spans="19:20" x14ac:dyDescent="0.2">
      <c r="S7051" s="286">
        <v>44719.25</v>
      </c>
      <c r="T7051" s="461">
        <v>52.612450000000003</v>
      </c>
    </row>
    <row r="7052" spans="19:20" x14ac:dyDescent="0.2">
      <c r="S7052" s="286">
        <v>44719.291666666664</v>
      </c>
      <c r="T7052" s="461">
        <v>86.853999999999999</v>
      </c>
    </row>
    <row r="7053" spans="19:20" x14ac:dyDescent="0.2">
      <c r="S7053" s="286">
        <v>44719.333333333336</v>
      </c>
      <c r="T7053" s="461">
        <v>23.90314</v>
      </c>
    </row>
    <row r="7054" spans="19:20" x14ac:dyDescent="0.2">
      <c r="S7054" s="286">
        <v>44719.375</v>
      </c>
      <c r="T7054" s="461">
        <v>14.43059</v>
      </c>
    </row>
    <row r="7055" spans="19:20" x14ac:dyDescent="0.2">
      <c r="S7055" s="286">
        <v>44719.416666666664</v>
      </c>
      <c r="T7055" s="461">
        <v>15.83151</v>
      </c>
    </row>
    <row r="7056" spans="19:20" x14ac:dyDescent="0.2">
      <c r="S7056" s="286">
        <v>44719.458333333336</v>
      </c>
      <c r="T7056" s="461">
        <v>25.36683</v>
      </c>
    </row>
    <row r="7057" spans="19:20" x14ac:dyDescent="0.2">
      <c r="S7057" s="286">
        <v>44719.5</v>
      </c>
      <c r="T7057" s="461">
        <v>99.593180000000004</v>
      </c>
    </row>
    <row r="7058" spans="19:20" x14ac:dyDescent="0.2">
      <c r="S7058" s="286">
        <v>44719.541666666664</v>
      </c>
      <c r="T7058" s="461">
        <v>94.097899999999996</v>
      </c>
    </row>
    <row r="7059" spans="19:20" x14ac:dyDescent="0.2">
      <c r="S7059" s="286">
        <v>44719.583333333336</v>
      </c>
      <c r="T7059" s="461">
        <v>6.813504</v>
      </c>
    </row>
    <row r="7060" spans="19:20" x14ac:dyDescent="0.2">
      <c r="S7060" s="286">
        <v>44719.625</v>
      </c>
      <c r="T7060" s="461">
        <v>4.0117890000000003</v>
      </c>
    </row>
    <row r="7061" spans="19:20" x14ac:dyDescent="0.2">
      <c r="S7061" s="286">
        <v>44719.666666666664</v>
      </c>
      <c r="T7061" s="461">
        <v>1.627305</v>
      </c>
    </row>
    <row r="7062" spans="19:20" x14ac:dyDescent="0.2">
      <c r="S7062" s="286">
        <v>44719.708333333336</v>
      </c>
      <c r="T7062" s="461">
        <v>1.309623</v>
      </c>
    </row>
    <row r="7063" spans="19:20" x14ac:dyDescent="0.2">
      <c r="S7063" s="286">
        <v>44719.75</v>
      </c>
      <c r="T7063" s="461">
        <v>1.4174169999999999</v>
      </c>
    </row>
    <row r="7064" spans="19:20" x14ac:dyDescent="0.2">
      <c r="S7064" s="286">
        <v>44719.791666666664</v>
      </c>
      <c r="T7064" s="461">
        <v>1.069083</v>
      </c>
    </row>
    <row r="7065" spans="19:20" x14ac:dyDescent="0.2">
      <c r="S7065" s="286">
        <v>44719.833333333336</v>
      </c>
      <c r="T7065" s="461">
        <v>0</v>
      </c>
    </row>
    <row r="7066" spans="19:20" x14ac:dyDescent="0.2">
      <c r="S7066" s="286">
        <v>44719.875</v>
      </c>
      <c r="T7066" s="461">
        <v>4.5396599999999996</v>
      </c>
    </row>
    <row r="7067" spans="19:20" x14ac:dyDescent="0.2">
      <c r="S7067" s="286">
        <v>44719.916666666664</v>
      </c>
      <c r="T7067" s="461">
        <v>2.9952399999999999</v>
      </c>
    </row>
    <row r="7068" spans="19:20" x14ac:dyDescent="0.2">
      <c r="S7068" s="286">
        <v>44719.958333333336</v>
      </c>
      <c r="T7068" s="461">
        <v>2.1702880000000002</v>
      </c>
    </row>
    <row r="7069" spans="19:20" x14ac:dyDescent="0.2">
      <c r="S7069" s="286">
        <v>44720</v>
      </c>
      <c r="T7069" s="461">
        <v>4.5374379999999999</v>
      </c>
    </row>
    <row r="7070" spans="19:20" x14ac:dyDescent="0.2">
      <c r="S7070" s="286">
        <v>44720.041666666664</v>
      </c>
      <c r="T7070" s="461">
        <v>6.5236780000000003</v>
      </c>
    </row>
    <row r="7071" spans="19:20" x14ac:dyDescent="0.2">
      <c r="S7071" s="286">
        <v>44720.083333333336</v>
      </c>
      <c r="T7071" s="461">
        <v>3.5512739999999998</v>
      </c>
    </row>
    <row r="7072" spans="19:20" x14ac:dyDescent="0.2">
      <c r="S7072" s="286">
        <v>44720.125</v>
      </c>
      <c r="T7072" s="461">
        <v>3.1506599999999998</v>
      </c>
    </row>
    <row r="7073" spans="19:20" x14ac:dyDescent="0.2">
      <c r="S7073" s="286">
        <v>44720.166666666664</v>
      </c>
      <c r="T7073" s="461">
        <v>3.0029810000000001</v>
      </c>
    </row>
    <row r="7074" spans="19:20" x14ac:dyDescent="0.2">
      <c r="S7074" s="286">
        <v>44720.208333333336</v>
      </c>
      <c r="T7074" s="461">
        <v>1.911775</v>
      </c>
    </row>
    <row r="7075" spans="19:20" x14ac:dyDescent="0.2">
      <c r="S7075" s="286">
        <v>44720.25</v>
      </c>
      <c r="T7075" s="461">
        <v>48.311950000000003</v>
      </c>
    </row>
    <row r="7076" spans="19:20" x14ac:dyDescent="0.2">
      <c r="S7076" s="286">
        <v>44720.291666666664</v>
      </c>
      <c r="T7076" s="461">
        <v>228.24850000000001</v>
      </c>
    </row>
    <row r="7077" spans="19:20" x14ac:dyDescent="0.2">
      <c r="S7077" s="286">
        <v>44720.333333333336</v>
      </c>
      <c r="T7077" s="461">
        <v>41.763280000000002</v>
      </c>
    </row>
    <row r="7078" spans="19:20" x14ac:dyDescent="0.2">
      <c r="S7078" s="286">
        <v>44720.375</v>
      </c>
      <c r="T7078" s="461">
        <v>328.27679999999998</v>
      </c>
    </row>
    <row r="7079" spans="19:20" x14ac:dyDescent="0.2">
      <c r="S7079" s="286">
        <v>44720.416666666664</v>
      </c>
      <c r="T7079" s="461">
        <v>73.844949999999997</v>
      </c>
    </row>
    <row r="7080" spans="19:20" x14ac:dyDescent="0.2">
      <c r="S7080" s="286">
        <v>44720.458333333336</v>
      </c>
      <c r="T7080" s="461">
        <v>89.598510000000005</v>
      </c>
    </row>
    <row r="7081" spans="19:20" x14ac:dyDescent="0.2">
      <c r="S7081" s="286">
        <v>44720.5</v>
      </c>
      <c r="T7081" s="461">
        <v>118.505</v>
      </c>
    </row>
    <row r="7082" spans="19:20" x14ac:dyDescent="0.2">
      <c r="S7082" s="286">
        <v>44720.541666666664</v>
      </c>
      <c r="T7082" s="461">
        <v>89.180710000000005</v>
      </c>
    </row>
    <row r="7083" spans="19:20" x14ac:dyDescent="0.2">
      <c r="S7083" s="286">
        <v>44720.583333333336</v>
      </c>
      <c r="T7083" s="461">
        <v>12.880129999999999</v>
      </c>
    </row>
    <row r="7084" spans="19:20" x14ac:dyDescent="0.2">
      <c r="S7084" s="286">
        <v>44720.625</v>
      </c>
      <c r="T7084" s="461">
        <v>6.4992039999999998</v>
      </c>
    </row>
    <row r="7085" spans="19:20" x14ac:dyDescent="0.2">
      <c r="S7085" s="286">
        <v>44720.666666666664</v>
      </c>
      <c r="T7085" s="461">
        <v>0</v>
      </c>
    </row>
    <row r="7086" spans="19:20" x14ac:dyDescent="0.2">
      <c r="S7086" s="286">
        <v>44720.708333333336</v>
      </c>
      <c r="T7086" s="461">
        <v>1.924148</v>
      </c>
    </row>
    <row r="7087" spans="19:20" x14ac:dyDescent="0.2">
      <c r="S7087" s="286">
        <v>44720.75</v>
      </c>
      <c r="T7087" s="461">
        <v>1.5236099999999999</v>
      </c>
    </row>
    <row r="7088" spans="19:20" x14ac:dyDescent="0.2">
      <c r="S7088" s="286">
        <v>44720.791666666664</v>
      </c>
      <c r="T7088" s="461">
        <v>1.3272809999999999</v>
      </c>
    </row>
    <row r="7089" spans="19:20" x14ac:dyDescent="0.2">
      <c r="S7089" s="286">
        <v>44720.833333333336</v>
      </c>
      <c r="T7089" s="461">
        <v>1.374906</v>
      </c>
    </row>
    <row r="7090" spans="19:20" x14ac:dyDescent="0.2">
      <c r="S7090" s="286">
        <v>44720.875</v>
      </c>
      <c r="T7090" s="461">
        <v>0.88488800000000001</v>
      </c>
    </row>
    <row r="7091" spans="19:20" x14ac:dyDescent="0.2">
      <c r="S7091" s="286">
        <v>44720.916666666664</v>
      </c>
      <c r="T7091" s="461">
        <v>4.4542479999999998</v>
      </c>
    </row>
    <row r="7092" spans="19:20" x14ac:dyDescent="0.2">
      <c r="S7092" s="286">
        <v>44720.958333333336</v>
      </c>
      <c r="T7092" s="461">
        <v>4.2609750000000002</v>
      </c>
    </row>
    <row r="7093" spans="19:20" x14ac:dyDescent="0.2">
      <c r="S7093" s="286">
        <v>44721</v>
      </c>
      <c r="T7093" s="461">
        <v>4.2480279999999997</v>
      </c>
    </row>
    <row r="7094" spans="19:20" x14ac:dyDescent="0.2">
      <c r="S7094" s="286">
        <v>44721.041666666664</v>
      </c>
      <c r="T7094" s="461">
        <v>6.8383520000000004</v>
      </c>
    </row>
    <row r="7095" spans="19:20" x14ac:dyDescent="0.2">
      <c r="S7095" s="286">
        <v>44721.083333333336</v>
      </c>
      <c r="T7095" s="461">
        <v>0</v>
      </c>
    </row>
    <row r="7096" spans="19:20" x14ac:dyDescent="0.2">
      <c r="S7096" s="286">
        <v>44721.125</v>
      </c>
      <c r="T7096" s="461">
        <v>1.847642</v>
      </c>
    </row>
    <row r="7097" spans="19:20" x14ac:dyDescent="0.2">
      <c r="S7097" s="286">
        <v>44721.166666666664</v>
      </c>
      <c r="T7097" s="461">
        <v>1.946107</v>
      </c>
    </row>
    <row r="7098" spans="19:20" x14ac:dyDescent="0.2">
      <c r="S7098" s="286">
        <v>44721.208333333336</v>
      </c>
      <c r="T7098" s="461">
        <v>2.9154599999999999</v>
      </c>
    </row>
    <row r="7099" spans="19:20" x14ac:dyDescent="0.2">
      <c r="S7099" s="286">
        <v>44721.25</v>
      </c>
      <c r="T7099" s="461">
        <v>3.8735900000000001</v>
      </c>
    </row>
    <row r="7100" spans="19:20" x14ac:dyDescent="0.2">
      <c r="S7100" s="286">
        <v>44721.291666666664</v>
      </c>
      <c r="T7100" s="461">
        <v>24.037089999999999</v>
      </c>
    </row>
    <row r="7101" spans="19:20" x14ac:dyDescent="0.2">
      <c r="S7101" s="286">
        <v>44721.333333333336</v>
      </c>
      <c r="T7101" s="461">
        <v>41.786470000000001</v>
      </c>
    </row>
    <row r="7102" spans="19:20" x14ac:dyDescent="0.2">
      <c r="S7102" s="286">
        <v>44721.375</v>
      </c>
      <c r="T7102" s="461">
        <v>18.23094</v>
      </c>
    </row>
    <row r="7103" spans="19:20" x14ac:dyDescent="0.2">
      <c r="S7103" s="286">
        <v>44721.416666666664</v>
      </c>
      <c r="T7103" s="461">
        <v>13.72926</v>
      </c>
    </row>
    <row r="7104" spans="19:20" x14ac:dyDescent="0.2">
      <c r="S7104" s="286">
        <v>44721.458333333336</v>
      </c>
      <c r="T7104" s="461">
        <v>14.825369999999999</v>
      </c>
    </row>
    <row r="7105" spans="19:20" x14ac:dyDescent="0.2">
      <c r="S7105" s="286">
        <v>44721.5</v>
      </c>
      <c r="T7105" s="461">
        <v>23.055859999999999</v>
      </c>
    </row>
    <row r="7106" spans="19:20" x14ac:dyDescent="0.2">
      <c r="S7106" s="286">
        <v>44721.541666666664</v>
      </c>
      <c r="T7106" s="461">
        <v>1.66089</v>
      </c>
    </row>
    <row r="7107" spans="19:20" x14ac:dyDescent="0.2">
      <c r="S7107" s="286">
        <v>44721.583333333336</v>
      </c>
      <c r="T7107" s="461">
        <v>0.27312649999999999</v>
      </c>
    </row>
    <row r="7108" spans="19:20" x14ac:dyDescent="0.2">
      <c r="S7108" s="286">
        <v>44721.625</v>
      </c>
      <c r="T7108" s="461">
        <v>0.12906790000000001</v>
      </c>
    </row>
    <row r="7109" spans="19:20" x14ac:dyDescent="0.2">
      <c r="S7109" s="286">
        <v>44721.666666666664</v>
      </c>
      <c r="T7109" s="461">
        <v>6.6490199999999999E-2</v>
      </c>
    </row>
    <row r="7110" spans="19:20" x14ac:dyDescent="0.2">
      <c r="S7110" s="286">
        <v>44721.708333333336</v>
      </c>
      <c r="T7110" s="461">
        <v>4.8118979999999999E-2</v>
      </c>
    </row>
    <row r="7111" spans="19:20" x14ac:dyDescent="0.2">
      <c r="S7111" s="286">
        <v>44721.75</v>
      </c>
      <c r="T7111" s="461">
        <v>4.3390369999999998E-2</v>
      </c>
    </row>
    <row r="7112" spans="19:20" x14ac:dyDescent="0.2">
      <c r="S7112" s="286">
        <v>44721.791666666664</v>
      </c>
      <c r="T7112" s="461">
        <v>4.0422489999999998E-2</v>
      </c>
    </row>
    <row r="7113" spans="19:20" x14ac:dyDescent="0.2">
      <c r="S7113" s="286">
        <v>44721.833333333336</v>
      </c>
      <c r="T7113" s="461">
        <v>3.2238919999999997E-2</v>
      </c>
    </row>
    <row r="7114" spans="19:20" x14ac:dyDescent="0.2">
      <c r="S7114" s="286">
        <v>44721.875</v>
      </c>
      <c r="T7114" s="461">
        <v>3.067696E-2</v>
      </c>
    </row>
    <row r="7115" spans="19:20" x14ac:dyDescent="0.2">
      <c r="S7115" s="286">
        <v>44721.916666666664</v>
      </c>
      <c r="T7115" s="461">
        <v>4.4114309999999997E-2</v>
      </c>
    </row>
    <row r="7116" spans="19:20" x14ac:dyDescent="0.2">
      <c r="S7116" s="286">
        <v>44721.958333333336</v>
      </c>
      <c r="T7116" s="461">
        <v>7.2523180000000007E-2</v>
      </c>
    </row>
    <row r="7117" spans="19:20" x14ac:dyDescent="0.2">
      <c r="S7117" s="286">
        <v>44722</v>
      </c>
      <c r="T7117" s="461">
        <v>6.2621190000000002</v>
      </c>
    </row>
    <row r="7118" spans="19:20" x14ac:dyDescent="0.2">
      <c r="S7118" s="286">
        <v>44722.041666666664</v>
      </c>
      <c r="T7118" s="461">
        <v>3.1576110000000002</v>
      </c>
    </row>
    <row r="7119" spans="19:20" x14ac:dyDescent="0.2">
      <c r="S7119" s="286">
        <v>44722.083333333336</v>
      </c>
      <c r="T7119" s="461">
        <v>3.5420850000000002</v>
      </c>
    </row>
    <row r="7120" spans="19:20" x14ac:dyDescent="0.2">
      <c r="S7120" s="286">
        <v>44722.125</v>
      </c>
      <c r="T7120" s="461">
        <v>3.7593969999999999</v>
      </c>
    </row>
    <row r="7121" spans="19:20" x14ac:dyDescent="0.2">
      <c r="S7121" s="286">
        <v>44722.166666666664</v>
      </c>
      <c r="T7121" s="461">
        <v>5.9568209999999997</v>
      </c>
    </row>
    <row r="7122" spans="19:20" x14ac:dyDescent="0.2">
      <c r="S7122" s="286">
        <v>44722.208333333336</v>
      </c>
      <c r="T7122" s="461">
        <v>34.800420000000003</v>
      </c>
    </row>
    <row r="7123" spans="19:20" x14ac:dyDescent="0.2">
      <c r="S7123" s="286">
        <v>44722.25</v>
      </c>
      <c r="T7123" s="461">
        <v>4.448404</v>
      </c>
    </row>
    <row r="7124" spans="19:20" x14ac:dyDescent="0.2">
      <c r="S7124" s="286">
        <v>44722.291666666664</v>
      </c>
      <c r="T7124" s="461">
        <v>2.7518220000000002</v>
      </c>
    </row>
    <row r="7125" spans="19:20" x14ac:dyDescent="0.2">
      <c r="S7125" s="286">
        <v>44722.333333333336</v>
      </c>
      <c r="T7125" s="461">
        <v>2.450453</v>
      </c>
    </row>
    <row r="7126" spans="19:20" x14ac:dyDescent="0.2">
      <c r="S7126" s="286">
        <v>44722.375</v>
      </c>
      <c r="T7126" s="461">
        <v>2.2598099999999999</v>
      </c>
    </row>
    <row r="7127" spans="19:20" x14ac:dyDescent="0.2">
      <c r="S7127" s="286">
        <v>44722.416666666664</v>
      </c>
      <c r="T7127" s="461">
        <v>2.459463</v>
      </c>
    </row>
    <row r="7128" spans="19:20" x14ac:dyDescent="0.2">
      <c r="S7128" s="286">
        <v>44722.458333333336</v>
      </c>
      <c r="T7128" s="461">
        <v>2.3073709999999998</v>
      </c>
    </row>
    <row r="7129" spans="19:20" x14ac:dyDescent="0.2">
      <c r="S7129" s="286">
        <v>44722.5</v>
      </c>
      <c r="T7129" s="461">
        <v>0.90765680000000004</v>
      </c>
    </row>
    <row r="7130" spans="19:20" x14ac:dyDescent="0.2">
      <c r="S7130" s="286">
        <v>44722.541666666664</v>
      </c>
      <c r="T7130" s="461">
        <v>2.6560069999999998</v>
      </c>
    </row>
    <row r="7131" spans="19:20" x14ac:dyDescent="0.2">
      <c r="S7131" s="286">
        <v>44722.583333333336</v>
      </c>
      <c r="T7131" s="461">
        <v>7.7775550000000004</v>
      </c>
    </row>
    <row r="7132" spans="19:20" x14ac:dyDescent="0.2">
      <c r="S7132" s="286">
        <v>44722.625</v>
      </c>
      <c r="T7132" s="461">
        <v>2.2108319999999999</v>
      </c>
    </row>
    <row r="7133" spans="19:20" x14ac:dyDescent="0.2">
      <c r="S7133" s="286">
        <v>44722.666666666664</v>
      </c>
      <c r="T7133" s="461">
        <v>1.051561</v>
      </c>
    </row>
    <row r="7134" spans="19:20" x14ac:dyDescent="0.2">
      <c r="S7134" s="286">
        <v>44722.708333333336</v>
      </c>
      <c r="T7134" s="461">
        <v>1.902981</v>
      </c>
    </row>
    <row r="7135" spans="19:20" x14ac:dyDescent="0.2">
      <c r="S7135" s="286">
        <v>44722.75</v>
      </c>
      <c r="T7135" s="461">
        <v>1.4874940000000001</v>
      </c>
    </row>
    <row r="7136" spans="19:20" x14ac:dyDescent="0.2">
      <c r="S7136" s="286">
        <v>44722.791666666664</v>
      </c>
      <c r="T7136" s="461">
        <v>2.2947220000000002</v>
      </c>
    </row>
    <row r="7137" spans="19:20" x14ac:dyDescent="0.2">
      <c r="S7137" s="286">
        <v>44722.833333333336</v>
      </c>
      <c r="T7137" s="461">
        <v>1.693576</v>
      </c>
    </row>
    <row r="7138" spans="19:20" x14ac:dyDescent="0.2">
      <c r="S7138" s="286">
        <v>44722.875</v>
      </c>
      <c r="T7138" s="461">
        <v>1.7738590000000001</v>
      </c>
    </row>
    <row r="7139" spans="19:20" x14ac:dyDescent="0.2">
      <c r="S7139" s="286">
        <v>44722.916666666664</v>
      </c>
      <c r="T7139" s="461">
        <v>1.5502050000000001</v>
      </c>
    </row>
    <row r="7140" spans="19:20" x14ac:dyDescent="0.2">
      <c r="S7140" s="286">
        <v>44722.958333333336</v>
      </c>
      <c r="T7140" s="461">
        <v>1.824962</v>
      </c>
    </row>
    <row r="7141" spans="19:20" x14ac:dyDescent="0.2">
      <c r="S7141" s="286">
        <v>44723</v>
      </c>
      <c r="T7141" s="461">
        <v>8.7059139999999999</v>
      </c>
    </row>
    <row r="7142" spans="19:20" x14ac:dyDescent="0.2">
      <c r="S7142" s="286">
        <v>44723.041666666664</v>
      </c>
      <c r="T7142" s="461">
        <v>6.8784369999999999</v>
      </c>
    </row>
    <row r="7143" spans="19:20" x14ac:dyDescent="0.2">
      <c r="S7143" s="286">
        <v>44723.083333333336</v>
      </c>
      <c r="T7143" s="461">
        <v>6.7541869999999999</v>
      </c>
    </row>
    <row r="7144" spans="19:20" x14ac:dyDescent="0.2">
      <c r="S7144" s="286">
        <v>44723.125</v>
      </c>
      <c r="T7144" s="461">
        <v>6.123507</v>
      </c>
    </row>
    <row r="7145" spans="19:20" x14ac:dyDescent="0.2">
      <c r="S7145" s="286">
        <v>44723.166666666664</v>
      </c>
      <c r="T7145" s="461">
        <v>4.2080760000000001</v>
      </c>
    </row>
    <row r="7146" spans="19:20" x14ac:dyDescent="0.2">
      <c r="S7146" s="286">
        <v>44723.208333333336</v>
      </c>
      <c r="T7146" s="461">
        <v>4.0230499999999996</v>
      </c>
    </row>
    <row r="7147" spans="19:20" x14ac:dyDescent="0.2">
      <c r="S7147" s="286">
        <v>44723.25</v>
      </c>
      <c r="T7147" s="461">
        <v>2.7533560000000001</v>
      </c>
    </row>
    <row r="7148" spans="19:20" x14ac:dyDescent="0.2">
      <c r="S7148" s="286">
        <v>44723.291666666664</v>
      </c>
      <c r="T7148" s="461">
        <v>0</v>
      </c>
    </row>
    <row r="7149" spans="19:20" x14ac:dyDescent="0.2">
      <c r="S7149" s="286">
        <v>44723.333333333336</v>
      </c>
      <c r="T7149" s="461">
        <v>0.61579879999999998</v>
      </c>
    </row>
    <row r="7150" spans="19:20" x14ac:dyDescent="0.2">
      <c r="S7150" s="286">
        <v>44723.375</v>
      </c>
      <c r="T7150" s="461">
        <v>1.966998</v>
      </c>
    </row>
    <row r="7151" spans="19:20" x14ac:dyDescent="0.2">
      <c r="S7151" s="286">
        <v>44723.416666666664</v>
      </c>
      <c r="T7151" s="461">
        <v>0.1178005</v>
      </c>
    </row>
    <row r="7152" spans="19:20" x14ac:dyDescent="0.2">
      <c r="S7152" s="286">
        <v>44723.458333333336</v>
      </c>
      <c r="T7152" s="461">
        <v>10.415850000000001</v>
      </c>
    </row>
    <row r="7153" spans="19:20" x14ac:dyDescent="0.2">
      <c r="S7153" s="286">
        <v>44723.5</v>
      </c>
      <c r="T7153" s="461">
        <v>2.4589180000000002</v>
      </c>
    </row>
    <row r="7154" spans="19:20" x14ac:dyDescent="0.2">
      <c r="S7154" s="286">
        <v>44723.541666666664</v>
      </c>
      <c r="T7154" s="461">
        <v>2.4372799999999999</v>
      </c>
    </row>
    <row r="7155" spans="19:20" x14ac:dyDescent="0.2">
      <c r="S7155" s="286">
        <v>44723.583333333336</v>
      </c>
      <c r="T7155" s="461">
        <v>9.0245909999999991</v>
      </c>
    </row>
    <row r="7156" spans="19:20" x14ac:dyDescent="0.2">
      <c r="S7156" s="286">
        <v>44723.625</v>
      </c>
      <c r="T7156" s="461">
        <v>2.6682579999999998</v>
      </c>
    </row>
    <row r="7157" spans="19:20" x14ac:dyDescent="0.2">
      <c r="S7157" s="286">
        <v>44723.666666666664</v>
      </c>
      <c r="T7157" s="461">
        <v>2.7740040000000001</v>
      </c>
    </row>
    <row r="7158" spans="19:20" x14ac:dyDescent="0.2">
      <c r="S7158" s="286">
        <v>44723.708333333336</v>
      </c>
      <c r="T7158" s="461">
        <v>2.5148060000000001</v>
      </c>
    </row>
    <row r="7159" spans="19:20" x14ac:dyDescent="0.2">
      <c r="S7159" s="286">
        <v>44723.75</v>
      </c>
      <c r="T7159" s="461">
        <v>2.5135550000000002</v>
      </c>
    </row>
    <row r="7160" spans="19:20" x14ac:dyDescent="0.2">
      <c r="S7160" s="286">
        <v>44723.791666666664</v>
      </c>
      <c r="T7160" s="461">
        <v>2.6295489999999999</v>
      </c>
    </row>
    <row r="7161" spans="19:20" x14ac:dyDescent="0.2">
      <c r="S7161" s="286">
        <v>44723.833333333336</v>
      </c>
      <c r="T7161" s="461">
        <v>2.4237799999999998</v>
      </c>
    </row>
    <row r="7162" spans="19:20" x14ac:dyDescent="0.2">
      <c r="S7162" s="286">
        <v>44723.875</v>
      </c>
      <c r="T7162" s="461">
        <v>2.2072669999999999</v>
      </c>
    </row>
    <row r="7163" spans="19:20" x14ac:dyDescent="0.2">
      <c r="S7163" s="286">
        <v>44723.916666666664</v>
      </c>
      <c r="T7163" s="461">
        <v>2.3837139999999999</v>
      </c>
    </row>
    <row r="7164" spans="19:20" x14ac:dyDescent="0.2">
      <c r="S7164" s="286">
        <v>44723.958333333336</v>
      </c>
      <c r="T7164" s="461">
        <v>2.4503300000000001</v>
      </c>
    </row>
    <row r="7165" spans="19:20" x14ac:dyDescent="0.2">
      <c r="S7165" s="286">
        <v>44724</v>
      </c>
      <c r="T7165" s="461">
        <v>7.4804449999999996</v>
      </c>
    </row>
    <row r="7166" spans="19:20" x14ac:dyDescent="0.2">
      <c r="S7166" s="286">
        <v>44724.041666666664</v>
      </c>
      <c r="T7166" s="461">
        <v>13.79758</v>
      </c>
    </row>
    <row r="7167" spans="19:20" x14ac:dyDescent="0.2">
      <c r="S7167" s="286">
        <v>44724.083333333336</v>
      </c>
      <c r="T7167" s="461">
        <v>4.6042690000000004</v>
      </c>
    </row>
    <row r="7168" spans="19:20" x14ac:dyDescent="0.2">
      <c r="S7168" s="286">
        <v>44724.125</v>
      </c>
      <c r="T7168" s="461">
        <v>1.7468999999999999</v>
      </c>
    </row>
    <row r="7169" spans="19:20" x14ac:dyDescent="0.2">
      <c r="S7169" s="286">
        <v>44724.166666666664</v>
      </c>
      <c r="T7169" s="461">
        <v>1.894301</v>
      </c>
    </row>
    <row r="7170" spans="19:20" x14ac:dyDescent="0.2">
      <c r="S7170" s="286">
        <v>44724.208333333336</v>
      </c>
      <c r="T7170" s="461">
        <v>2.7193489999999998</v>
      </c>
    </row>
    <row r="7171" spans="19:20" x14ac:dyDescent="0.2">
      <c r="S7171" s="286">
        <v>44724.25</v>
      </c>
      <c r="T7171" s="461">
        <v>1.023156</v>
      </c>
    </row>
    <row r="7172" spans="19:20" x14ac:dyDescent="0.2">
      <c r="S7172" s="286">
        <v>44724.291666666664</v>
      </c>
      <c r="T7172" s="461">
        <v>2.2207159999999999</v>
      </c>
    </row>
    <row r="7173" spans="19:20" x14ac:dyDescent="0.2">
      <c r="S7173" s="286">
        <v>44724.333333333336</v>
      </c>
      <c r="T7173" s="461">
        <v>2.246337</v>
      </c>
    </row>
    <row r="7174" spans="19:20" x14ac:dyDescent="0.2">
      <c r="S7174" s="286">
        <v>44724.375</v>
      </c>
      <c r="T7174" s="461">
        <v>2.8240669999999999</v>
      </c>
    </row>
    <row r="7175" spans="19:20" x14ac:dyDescent="0.2">
      <c r="S7175" s="286">
        <v>44724.416666666664</v>
      </c>
      <c r="T7175" s="461">
        <v>2.081877</v>
      </c>
    </row>
    <row r="7176" spans="19:20" x14ac:dyDescent="0.2">
      <c r="S7176" s="286">
        <v>44724.458333333336</v>
      </c>
      <c r="T7176" s="461">
        <v>1.430412</v>
      </c>
    </row>
    <row r="7177" spans="19:20" x14ac:dyDescent="0.2">
      <c r="S7177" s="286">
        <v>44724.5</v>
      </c>
      <c r="T7177" s="461">
        <v>2.5901700000000001</v>
      </c>
    </row>
    <row r="7178" spans="19:20" x14ac:dyDescent="0.2">
      <c r="S7178" s="286">
        <v>44724.541666666664</v>
      </c>
      <c r="T7178" s="461">
        <v>2.8545560000000001</v>
      </c>
    </row>
    <row r="7179" spans="19:20" x14ac:dyDescent="0.2">
      <c r="S7179" s="286">
        <v>44724.583333333336</v>
      </c>
      <c r="T7179" s="461">
        <v>2.953068</v>
      </c>
    </row>
    <row r="7180" spans="19:20" x14ac:dyDescent="0.2">
      <c r="S7180" s="286">
        <v>44724.625</v>
      </c>
      <c r="T7180" s="461">
        <v>2.601264</v>
      </c>
    </row>
    <row r="7181" spans="19:20" x14ac:dyDescent="0.2">
      <c r="S7181" s="286">
        <v>44724.666666666664</v>
      </c>
      <c r="T7181" s="461">
        <v>2.4026040000000002</v>
      </c>
    </row>
    <row r="7182" spans="19:20" x14ac:dyDescent="0.2">
      <c r="S7182" s="286">
        <v>44724.708333333336</v>
      </c>
      <c r="T7182" s="461">
        <v>2.1013259999999998</v>
      </c>
    </row>
    <row r="7183" spans="19:20" x14ac:dyDescent="0.2">
      <c r="S7183" s="286">
        <v>44724.75</v>
      </c>
      <c r="T7183" s="461">
        <v>2.3172739999999998</v>
      </c>
    </row>
    <row r="7184" spans="19:20" x14ac:dyDescent="0.2">
      <c r="S7184" s="286">
        <v>44724.791666666664</v>
      </c>
      <c r="T7184" s="461">
        <v>2.2884120000000001</v>
      </c>
    </row>
    <row r="7185" spans="19:20" x14ac:dyDescent="0.2">
      <c r="S7185" s="286">
        <v>44724.833333333336</v>
      </c>
      <c r="T7185" s="461">
        <v>1.8462670000000001</v>
      </c>
    </row>
    <row r="7186" spans="19:20" x14ac:dyDescent="0.2">
      <c r="S7186" s="286">
        <v>44724.875</v>
      </c>
      <c r="T7186" s="461">
        <v>2.6886700000000001</v>
      </c>
    </row>
    <row r="7187" spans="19:20" x14ac:dyDescent="0.2">
      <c r="S7187" s="286">
        <v>44724.916666666664</v>
      </c>
      <c r="T7187" s="461">
        <v>2.8383829999999999</v>
      </c>
    </row>
    <row r="7188" spans="19:20" x14ac:dyDescent="0.2">
      <c r="S7188" s="286">
        <v>44724.958333333336</v>
      </c>
      <c r="T7188" s="461">
        <v>2.4925380000000001</v>
      </c>
    </row>
    <row r="7189" spans="19:20" x14ac:dyDescent="0.2">
      <c r="S7189" s="286">
        <v>44725</v>
      </c>
      <c r="T7189" s="461">
        <v>5.851674</v>
      </c>
    </row>
    <row r="7190" spans="19:20" x14ac:dyDescent="0.2">
      <c r="S7190" s="286">
        <v>44725.041666666664</v>
      </c>
      <c r="T7190" s="461">
        <v>4.2607039999999996</v>
      </c>
    </row>
    <row r="7191" spans="19:20" x14ac:dyDescent="0.2">
      <c r="S7191" s="286">
        <v>44725.083333333336</v>
      </c>
      <c r="T7191" s="461">
        <v>0.9829831</v>
      </c>
    </row>
    <row r="7192" spans="19:20" x14ac:dyDescent="0.2">
      <c r="S7192" s="286">
        <v>44725.125</v>
      </c>
      <c r="T7192" s="461">
        <v>3.8539620000000001</v>
      </c>
    </row>
    <row r="7193" spans="19:20" x14ac:dyDescent="0.2">
      <c r="S7193" s="286">
        <v>44725.166666666664</v>
      </c>
      <c r="T7193" s="461">
        <v>1.7325699999999999</v>
      </c>
    </row>
    <row r="7194" spans="19:20" x14ac:dyDescent="0.2">
      <c r="S7194" s="286">
        <v>44725.208333333336</v>
      </c>
      <c r="T7194" s="461">
        <v>3.2679209999999999</v>
      </c>
    </row>
    <row r="7195" spans="19:20" x14ac:dyDescent="0.2">
      <c r="S7195" s="286">
        <v>44725.25</v>
      </c>
      <c r="T7195" s="461">
        <v>2.172434</v>
      </c>
    </row>
    <row r="7196" spans="19:20" x14ac:dyDescent="0.2">
      <c r="S7196" s="286">
        <v>44725.291666666664</v>
      </c>
      <c r="T7196" s="461">
        <v>2.9817089999999999</v>
      </c>
    </row>
    <row r="7197" spans="19:20" x14ac:dyDescent="0.2">
      <c r="S7197" s="286">
        <v>44725.333333333336</v>
      </c>
      <c r="T7197" s="461">
        <v>3.450942</v>
      </c>
    </row>
    <row r="7198" spans="19:20" x14ac:dyDescent="0.2">
      <c r="S7198" s="286">
        <v>44725.375</v>
      </c>
      <c r="T7198" s="461">
        <v>3.7633890000000001</v>
      </c>
    </row>
    <row r="7199" spans="19:20" x14ac:dyDescent="0.2">
      <c r="S7199" s="286">
        <v>44725.416666666664</v>
      </c>
      <c r="T7199" s="461">
        <v>4.2971500000000002</v>
      </c>
    </row>
    <row r="7200" spans="19:20" x14ac:dyDescent="0.2">
      <c r="S7200" s="286">
        <v>44725.458333333336</v>
      </c>
      <c r="T7200" s="461">
        <v>4.1431060000000004</v>
      </c>
    </row>
    <row r="7201" spans="19:20" x14ac:dyDescent="0.2">
      <c r="S7201" s="286">
        <v>44725.5</v>
      </c>
      <c r="T7201" s="461">
        <v>4.1498540000000004</v>
      </c>
    </row>
    <row r="7202" spans="19:20" x14ac:dyDescent="0.2">
      <c r="S7202" s="286">
        <v>44725.541666666664</v>
      </c>
      <c r="T7202" s="461">
        <v>3.6852070000000001</v>
      </c>
    </row>
    <row r="7203" spans="19:20" x14ac:dyDescent="0.2">
      <c r="S7203" s="286">
        <v>44725.583333333336</v>
      </c>
      <c r="T7203" s="461">
        <v>6.9569419999999997</v>
      </c>
    </row>
    <row r="7204" spans="19:20" x14ac:dyDescent="0.2">
      <c r="S7204" s="286">
        <v>44725.625</v>
      </c>
      <c r="T7204" s="461">
        <v>3.1401720000000002</v>
      </c>
    </row>
    <row r="7205" spans="19:20" x14ac:dyDescent="0.2">
      <c r="S7205" s="286">
        <v>44725.666666666664</v>
      </c>
      <c r="T7205" s="461">
        <v>4.2222340000000003</v>
      </c>
    </row>
    <row r="7206" spans="19:20" x14ac:dyDescent="0.2">
      <c r="S7206" s="286">
        <v>44725.708333333336</v>
      </c>
      <c r="T7206" s="461">
        <v>1.893948</v>
      </c>
    </row>
    <row r="7207" spans="19:20" x14ac:dyDescent="0.2">
      <c r="S7207" s="286">
        <v>44725.75</v>
      </c>
      <c r="T7207" s="461">
        <v>3.654846</v>
      </c>
    </row>
    <row r="7208" spans="19:20" x14ac:dyDescent="0.2">
      <c r="S7208" s="286">
        <v>44725.791666666664</v>
      </c>
      <c r="T7208" s="461">
        <v>3.1028280000000001</v>
      </c>
    </row>
    <row r="7209" spans="19:20" x14ac:dyDescent="0.2">
      <c r="S7209" s="286">
        <v>44725.833333333336</v>
      </c>
      <c r="T7209" s="461">
        <v>3.2734220000000001</v>
      </c>
    </row>
    <row r="7210" spans="19:20" x14ac:dyDescent="0.2">
      <c r="S7210" s="286">
        <v>44725.875</v>
      </c>
      <c r="T7210" s="461">
        <v>2.0566260000000001</v>
      </c>
    </row>
    <row r="7211" spans="19:20" x14ac:dyDescent="0.2">
      <c r="S7211" s="286">
        <v>44725.916666666664</v>
      </c>
      <c r="T7211" s="461">
        <v>2.6460460000000001</v>
      </c>
    </row>
    <row r="7212" spans="19:20" x14ac:dyDescent="0.2">
      <c r="S7212" s="286">
        <v>44725.958333333336</v>
      </c>
      <c r="T7212" s="461">
        <v>9.5364970000000007</v>
      </c>
    </row>
    <row r="7213" spans="19:20" x14ac:dyDescent="0.2">
      <c r="S7213" s="286">
        <v>44726</v>
      </c>
      <c r="T7213" s="461">
        <v>3.289466</v>
      </c>
    </row>
    <row r="7214" spans="19:20" x14ac:dyDescent="0.2">
      <c r="S7214" s="286">
        <v>44726.041666666664</v>
      </c>
      <c r="T7214" s="461">
        <v>9.7457259999999994</v>
      </c>
    </row>
    <row r="7215" spans="19:20" x14ac:dyDescent="0.2">
      <c r="S7215" s="286">
        <v>44726.083333333336</v>
      </c>
      <c r="T7215" s="461">
        <v>5.3539300000000001</v>
      </c>
    </row>
    <row r="7216" spans="19:20" x14ac:dyDescent="0.2">
      <c r="S7216" s="286">
        <v>44726.125</v>
      </c>
      <c r="T7216" s="461">
        <v>4.54338</v>
      </c>
    </row>
    <row r="7217" spans="19:20" x14ac:dyDescent="0.2">
      <c r="S7217" s="286">
        <v>44726.166666666664</v>
      </c>
      <c r="T7217" s="461">
        <v>3.8636819999999998</v>
      </c>
    </row>
    <row r="7218" spans="19:20" x14ac:dyDescent="0.2">
      <c r="S7218" s="286">
        <v>44726.208333333336</v>
      </c>
      <c r="T7218" s="461">
        <v>3.7705299999999999</v>
      </c>
    </row>
    <row r="7219" spans="19:20" x14ac:dyDescent="0.2">
      <c r="S7219" s="286">
        <v>44726.25</v>
      </c>
      <c r="T7219" s="461">
        <v>45.214120000000001</v>
      </c>
    </row>
    <row r="7220" spans="19:20" x14ac:dyDescent="0.2">
      <c r="S7220" s="286">
        <v>44726.291666666664</v>
      </c>
      <c r="T7220" s="461">
        <v>178.4641</v>
      </c>
    </row>
    <row r="7221" spans="19:20" x14ac:dyDescent="0.2">
      <c r="S7221" s="286">
        <v>44726.333333333336</v>
      </c>
      <c r="T7221" s="461">
        <v>74.853480000000005</v>
      </c>
    </row>
    <row r="7222" spans="19:20" x14ac:dyDescent="0.2">
      <c r="S7222" s="286">
        <v>44726.375</v>
      </c>
      <c r="T7222" s="461">
        <v>86.047210000000007</v>
      </c>
    </row>
    <row r="7223" spans="19:20" x14ac:dyDescent="0.2">
      <c r="S7223" s="286">
        <v>44726.416666666664</v>
      </c>
      <c r="T7223" s="461">
        <v>80.517579999999995</v>
      </c>
    </row>
    <row r="7224" spans="19:20" x14ac:dyDescent="0.2">
      <c r="S7224" s="286">
        <v>44726.458333333336</v>
      </c>
      <c r="T7224" s="461">
        <v>76.266660000000002</v>
      </c>
    </row>
    <row r="7225" spans="19:20" x14ac:dyDescent="0.2">
      <c r="S7225" s="286">
        <v>44726.5</v>
      </c>
      <c r="T7225" s="461">
        <v>67.837249999999997</v>
      </c>
    </row>
    <row r="7226" spans="19:20" x14ac:dyDescent="0.2">
      <c r="S7226" s="286">
        <v>44726.541666666664</v>
      </c>
      <c r="T7226" s="461">
        <v>118.3817</v>
      </c>
    </row>
    <row r="7227" spans="19:20" x14ac:dyDescent="0.2">
      <c r="S7227" s="286">
        <v>44726.583333333336</v>
      </c>
      <c r="T7227" s="461">
        <v>132.3493</v>
      </c>
    </row>
    <row r="7228" spans="19:20" x14ac:dyDescent="0.2">
      <c r="S7228" s="286">
        <v>44726.625</v>
      </c>
      <c r="T7228" s="461">
        <v>68.193680000000001</v>
      </c>
    </row>
    <row r="7229" spans="19:20" x14ac:dyDescent="0.2">
      <c r="S7229" s="286">
        <v>44726.666666666664</v>
      </c>
      <c r="T7229" s="461">
        <v>69.873339999999999</v>
      </c>
    </row>
    <row r="7230" spans="19:20" x14ac:dyDescent="0.2">
      <c r="S7230" s="286">
        <v>44726.708333333336</v>
      </c>
      <c r="T7230" s="461">
        <v>17.678180000000001</v>
      </c>
    </row>
    <row r="7231" spans="19:20" x14ac:dyDescent="0.2">
      <c r="S7231" s="286">
        <v>44726.75</v>
      </c>
      <c r="T7231" s="461">
        <v>25.897790000000001</v>
      </c>
    </row>
    <row r="7232" spans="19:20" x14ac:dyDescent="0.2">
      <c r="S7232" s="286">
        <v>44726.791666666664</v>
      </c>
      <c r="T7232" s="461">
        <v>14.959379999999999</v>
      </c>
    </row>
    <row r="7233" spans="19:20" x14ac:dyDescent="0.2">
      <c r="S7233" s="286">
        <v>44726.833333333336</v>
      </c>
      <c r="T7233" s="461">
        <v>48.355200000000004</v>
      </c>
    </row>
    <row r="7234" spans="19:20" x14ac:dyDescent="0.2">
      <c r="S7234" s="286">
        <v>44726.875</v>
      </c>
      <c r="T7234" s="461">
        <v>57.536369999999998</v>
      </c>
    </row>
    <row r="7235" spans="19:20" x14ac:dyDescent="0.2">
      <c r="S7235" s="286">
        <v>44726.916666666664</v>
      </c>
      <c r="T7235" s="461">
        <v>27.369959999999999</v>
      </c>
    </row>
    <row r="7236" spans="19:20" x14ac:dyDescent="0.2">
      <c r="S7236" s="286">
        <v>44726.958333333336</v>
      </c>
      <c r="T7236" s="461">
        <v>11.871689999999999</v>
      </c>
    </row>
    <row r="7237" spans="19:20" x14ac:dyDescent="0.2">
      <c r="S7237" s="286">
        <v>44727</v>
      </c>
      <c r="T7237" s="461">
        <v>7.1081399999999997</v>
      </c>
    </row>
    <row r="7238" spans="19:20" x14ac:dyDescent="0.2">
      <c r="S7238" s="286">
        <v>44727.041666666664</v>
      </c>
      <c r="T7238" s="461">
        <v>5.3016079999999999</v>
      </c>
    </row>
    <row r="7239" spans="19:20" x14ac:dyDescent="0.2">
      <c r="S7239" s="286">
        <v>44727.083333333336</v>
      </c>
      <c r="T7239" s="461">
        <v>3.1371869999999999</v>
      </c>
    </row>
    <row r="7240" spans="19:20" x14ac:dyDescent="0.2">
      <c r="S7240" s="286">
        <v>44727.125</v>
      </c>
      <c r="T7240" s="461">
        <v>13.668760000000001</v>
      </c>
    </row>
    <row r="7241" spans="19:20" x14ac:dyDescent="0.2">
      <c r="S7241" s="286">
        <v>44727.166666666664</v>
      </c>
      <c r="T7241" s="461">
        <v>6.2544919999999999</v>
      </c>
    </row>
    <row r="7242" spans="19:20" x14ac:dyDescent="0.2">
      <c r="S7242" s="286">
        <v>44727.208333333336</v>
      </c>
      <c r="T7242" s="461">
        <v>2.2585280000000001</v>
      </c>
    </row>
    <row r="7243" spans="19:20" x14ac:dyDescent="0.2">
      <c r="S7243" s="286">
        <v>44727.25</v>
      </c>
      <c r="T7243" s="461">
        <v>38.813589999999998</v>
      </c>
    </row>
    <row r="7244" spans="19:20" x14ac:dyDescent="0.2">
      <c r="S7244" s="286">
        <v>44727.291666666664</v>
      </c>
      <c r="T7244" s="461">
        <v>188.03800000000001</v>
      </c>
    </row>
    <row r="7245" spans="19:20" x14ac:dyDescent="0.2">
      <c r="S7245" s="286">
        <v>44727.333333333336</v>
      </c>
      <c r="T7245" s="461">
        <v>27.789739999999998</v>
      </c>
    </row>
    <row r="7246" spans="19:20" x14ac:dyDescent="0.2">
      <c r="S7246" s="286">
        <v>44727.375</v>
      </c>
      <c r="T7246" s="461">
        <v>46.598939999999999</v>
      </c>
    </row>
    <row r="7247" spans="19:20" x14ac:dyDescent="0.2">
      <c r="S7247" s="286">
        <v>44727.416666666664</v>
      </c>
      <c r="T7247" s="461">
        <v>54.484729999999999</v>
      </c>
    </row>
    <row r="7248" spans="19:20" x14ac:dyDescent="0.2">
      <c r="S7248" s="286">
        <v>44727.458333333336</v>
      </c>
      <c r="T7248" s="461">
        <v>12.54964</v>
      </c>
    </row>
    <row r="7249" spans="19:20" x14ac:dyDescent="0.2">
      <c r="S7249" s="286">
        <v>44727.5</v>
      </c>
      <c r="T7249" s="461">
        <v>15.90128</v>
      </c>
    </row>
    <row r="7250" spans="19:20" x14ac:dyDescent="0.2">
      <c r="S7250" s="286">
        <v>44727.541666666664</v>
      </c>
      <c r="T7250" s="461">
        <v>87.195570000000004</v>
      </c>
    </row>
    <row r="7251" spans="19:20" x14ac:dyDescent="0.2">
      <c r="S7251" s="286">
        <v>44727.583333333336</v>
      </c>
      <c r="T7251" s="461">
        <v>93.58372</v>
      </c>
    </row>
    <row r="7252" spans="19:20" x14ac:dyDescent="0.2">
      <c r="S7252" s="286">
        <v>44727.625</v>
      </c>
      <c r="T7252" s="461">
        <v>20.51079</v>
      </c>
    </row>
    <row r="7253" spans="19:20" x14ac:dyDescent="0.2">
      <c r="S7253" s="286">
        <v>44727.666666666664</v>
      </c>
      <c r="T7253" s="461">
        <v>48.244610000000002</v>
      </c>
    </row>
    <row r="7254" spans="19:20" x14ac:dyDescent="0.2">
      <c r="S7254" s="286">
        <v>44727.708333333336</v>
      </c>
      <c r="T7254" s="461">
        <v>80.313990000000004</v>
      </c>
    </row>
    <row r="7255" spans="19:20" x14ac:dyDescent="0.2">
      <c r="S7255" s="286">
        <v>44727.75</v>
      </c>
      <c r="T7255" s="461">
        <v>84.051810000000003</v>
      </c>
    </row>
    <row r="7256" spans="19:20" x14ac:dyDescent="0.2">
      <c r="S7256" s="286">
        <v>44727.791666666664</v>
      </c>
      <c r="T7256" s="461">
        <v>18.036470000000001</v>
      </c>
    </row>
    <row r="7257" spans="19:20" x14ac:dyDescent="0.2">
      <c r="S7257" s="286">
        <v>44727.833333333336</v>
      </c>
      <c r="T7257" s="461">
        <v>27.76013</v>
      </c>
    </row>
    <row r="7258" spans="19:20" x14ac:dyDescent="0.2">
      <c r="S7258" s="286">
        <v>44727.875</v>
      </c>
      <c r="T7258" s="461">
        <v>58.432220000000001</v>
      </c>
    </row>
    <row r="7259" spans="19:20" x14ac:dyDescent="0.2">
      <c r="S7259" s="286">
        <v>44727.916666666664</v>
      </c>
      <c r="T7259" s="461">
        <v>32.576160000000002</v>
      </c>
    </row>
    <row r="7260" spans="19:20" x14ac:dyDescent="0.2">
      <c r="S7260" s="286">
        <v>44727.958333333336</v>
      </c>
      <c r="T7260" s="461">
        <v>15.95693</v>
      </c>
    </row>
    <row r="7261" spans="19:20" x14ac:dyDescent="0.2">
      <c r="S7261" s="286">
        <v>44728</v>
      </c>
      <c r="T7261" s="461">
        <v>9.6692909999999994</v>
      </c>
    </row>
    <row r="7262" spans="19:20" x14ac:dyDescent="0.2">
      <c r="S7262" s="286">
        <v>44728.041666666664</v>
      </c>
      <c r="T7262" s="461">
        <v>5.5923080000000001</v>
      </c>
    </row>
    <row r="7263" spans="19:20" x14ac:dyDescent="0.2">
      <c r="S7263" s="286">
        <v>44728.083333333336</v>
      </c>
      <c r="T7263" s="461">
        <v>2.281428</v>
      </c>
    </row>
    <row r="7264" spans="19:20" x14ac:dyDescent="0.2">
      <c r="S7264" s="286">
        <v>44728.125</v>
      </c>
      <c r="T7264" s="461">
        <v>2.147462</v>
      </c>
    </row>
    <row r="7265" spans="19:20" x14ac:dyDescent="0.2">
      <c r="S7265" s="286">
        <v>44728.166666666664</v>
      </c>
      <c r="T7265" s="461">
        <v>2.169972</v>
      </c>
    </row>
    <row r="7266" spans="19:20" x14ac:dyDescent="0.2">
      <c r="S7266" s="286">
        <v>44728.208333333336</v>
      </c>
      <c r="T7266" s="461">
        <v>1.2133400000000001</v>
      </c>
    </row>
    <row r="7267" spans="19:20" x14ac:dyDescent="0.2">
      <c r="S7267" s="286">
        <v>44728.25</v>
      </c>
      <c r="T7267" s="461">
        <v>44.027410000000003</v>
      </c>
    </row>
    <row r="7268" spans="19:20" x14ac:dyDescent="0.2">
      <c r="S7268" s="286">
        <v>44728.291666666664</v>
      </c>
      <c r="T7268" s="461">
        <v>216.44229999999999</v>
      </c>
    </row>
    <row r="7269" spans="19:20" x14ac:dyDescent="0.2">
      <c r="S7269" s="286">
        <v>44728.333333333336</v>
      </c>
      <c r="T7269" s="461">
        <v>77.401439999999994</v>
      </c>
    </row>
    <row r="7270" spans="19:20" x14ac:dyDescent="0.2">
      <c r="S7270" s="286">
        <v>44728.375</v>
      </c>
      <c r="T7270" s="461">
        <v>48.13344</v>
      </c>
    </row>
    <row r="7271" spans="19:20" x14ac:dyDescent="0.2">
      <c r="S7271" s="286">
        <v>44728.416666666664</v>
      </c>
      <c r="T7271" s="461">
        <v>36.157760000000003</v>
      </c>
    </row>
    <row r="7272" spans="19:20" x14ac:dyDescent="0.2">
      <c r="S7272" s="286">
        <v>44728.458333333336</v>
      </c>
      <c r="T7272" s="461">
        <v>21.41535</v>
      </c>
    </row>
    <row r="7273" spans="19:20" x14ac:dyDescent="0.2">
      <c r="S7273" s="286">
        <v>44728.5</v>
      </c>
      <c r="T7273" s="461">
        <v>22.306059999999999</v>
      </c>
    </row>
    <row r="7274" spans="19:20" x14ac:dyDescent="0.2">
      <c r="S7274" s="286">
        <v>44728.541666666664</v>
      </c>
      <c r="T7274" s="461">
        <v>82.855540000000005</v>
      </c>
    </row>
    <row r="7275" spans="19:20" x14ac:dyDescent="0.2">
      <c r="S7275" s="286">
        <v>44728.583333333336</v>
      </c>
      <c r="T7275" s="461">
        <v>105.3749</v>
      </c>
    </row>
    <row r="7276" spans="19:20" x14ac:dyDescent="0.2">
      <c r="S7276" s="286">
        <v>44728.625</v>
      </c>
      <c r="T7276" s="461">
        <v>67.420940000000002</v>
      </c>
    </row>
    <row r="7277" spans="19:20" x14ac:dyDescent="0.2">
      <c r="S7277" s="286">
        <v>44728.666666666664</v>
      </c>
      <c r="T7277" s="461">
        <v>50.577869999999997</v>
      </c>
    </row>
    <row r="7278" spans="19:20" x14ac:dyDescent="0.2">
      <c r="S7278" s="286">
        <v>44728.708333333336</v>
      </c>
      <c r="T7278" s="461">
        <v>58.924799999999998</v>
      </c>
    </row>
    <row r="7279" spans="19:20" x14ac:dyDescent="0.2">
      <c r="S7279" s="286">
        <v>44728.75</v>
      </c>
      <c r="T7279" s="461">
        <v>33.894750000000002</v>
      </c>
    </row>
    <row r="7280" spans="19:20" x14ac:dyDescent="0.2">
      <c r="S7280" s="286">
        <v>44728.791666666664</v>
      </c>
      <c r="T7280" s="461">
        <v>12.90832</v>
      </c>
    </row>
    <row r="7281" spans="19:20" x14ac:dyDescent="0.2">
      <c r="S7281" s="286">
        <v>44728.833333333336</v>
      </c>
      <c r="T7281" s="461">
        <v>45.45073</v>
      </c>
    </row>
    <row r="7282" spans="19:20" x14ac:dyDescent="0.2">
      <c r="S7282" s="286">
        <v>44728.875</v>
      </c>
      <c r="T7282" s="461">
        <v>81.715469999999996</v>
      </c>
    </row>
    <row r="7283" spans="19:20" x14ac:dyDescent="0.2">
      <c r="S7283" s="286">
        <v>44728.916666666664</v>
      </c>
      <c r="T7283" s="461">
        <v>14.19699</v>
      </c>
    </row>
    <row r="7284" spans="19:20" x14ac:dyDescent="0.2">
      <c r="S7284" s="286">
        <v>44728.958333333336</v>
      </c>
      <c r="T7284" s="461">
        <v>9.0079039999999999</v>
      </c>
    </row>
    <row r="7285" spans="19:20" x14ac:dyDescent="0.2">
      <c r="S7285" s="286">
        <v>44729</v>
      </c>
      <c r="T7285" s="461">
        <v>6.7753629999999996</v>
      </c>
    </row>
    <row r="7286" spans="19:20" x14ac:dyDescent="0.2">
      <c r="S7286" s="286">
        <v>44729.041666666664</v>
      </c>
      <c r="T7286" s="461">
        <v>4.4636050000000003</v>
      </c>
    </row>
    <row r="7287" spans="19:20" x14ac:dyDescent="0.2">
      <c r="S7287" s="286">
        <v>44729.083333333336</v>
      </c>
      <c r="T7287" s="461">
        <v>2.9543170000000001</v>
      </c>
    </row>
    <row r="7288" spans="19:20" x14ac:dyDescent="0.2">
      <c r="S7288" s="286">
        <v>44729.125</v>
      </c>
      <c r="T7288" s="461">
        <v>1.8271189999999999</v>
      </c>
    </row>
    <row r="7289" spans="19:20" x14ac:dyDescent="0.2">
      <c r="S7289" s="286">
        <v>44729.166666666664</v>
      </c>
      <c r="T7289" s="461">
        <v>1.886725</v>
      </c>
    </row>
    <row r="7290" spans="19:20" x14ac:dyDescent="0.2">
      <c r="S7290" s="286">
        <v>44729.208333333336</v>
      </c>
      <c r="T7290" s="461">
        <v>1.7153050000000001</v>
      </c>
    </row>
    <row r="7291" spans="19:20" x14ac:dyDescent="0.2">
      <c r="S7291" s="286">
        <v>44729.25</v>
      </c>
      <c r="T7291" s="461">
        <v>48.923630000000003</v>
      </c>
    </row>
    <row r="7292" spans="19:20" x14ac:dyDescent="0.2">
      <c r="S7292" s="286">
        <v>44729.291666666664</v>
      </c>
      <c r="T7292" s="461">
        <v>191.8475</v>
      </c>
    </row>
    <row r="7293" spans="19:20" x14ac:dyDescent="0.2">
      <c r="S7293" s="286">
        <v>44729.333333333336</v>
      </c>
      <c r="T7293" s="461">
        <v>57.763689999999997</v>
      </c>
    </row>
    <row r="7294" spans="19:20" x14ac:dyDescent="0.2">
      <c r="S7294" s="286">
        <v>44729.375</v>
      </c>
      <c r="T7294" s="461">
        <v>43.841920000000002</v>
      </c>
    </row>
    <row r="7295" spans="19:20" x14ac:dyDescent="0.2">
      <c r="S7295" s="286">
        <v>44729.416666666664</v>
      </c>
      <c r="T7295" s="461">
        <v>48.517780000000002</v>
      </c>
    </row>
    <row r="7296" spans="19:20" x14ac:dyDescent="0.2">
      <c r="S7296" s="286">
        <v>44729.458333333336</v>
      </c>
      <c r="T7296" s="461">
        <v>35.66404</v>
      </c>
    </row>
    <row r="7297" spans="19:20" x14ac:dyDescent="0.2">
      <c r="S7297" s="286">
        <v>44729.5</v>
      </c>
      <c r="T7297" s="461">
        <v>31.84646</v>
      </c>
    </row>
    <row r="7298" spans="19:20" x14ac:dyDescent="0.2">
      <c r="S7298" s="286">
        <v>44729.541666666664</v>
      </c>
      <c r="T7298" s="461">
        <v>67.62079</v>
      </c>
    </row>
    <row r="7299" spans="19:20" x14ac:dyDescent="0.2">
      <c r="S7299" s="286">
        <v>44729.583333333336</v>
      </c>
      <c r="T7299" s="461">
        <v>140.4222</v>
      </c>
    </row>
    <row r="7300" spans="19:20" x14ac:dyDescent="0.2">
      <c r="S7300" s="286">
        <v>44729.625</v>
      </c>
      <c r="T7300" s="461">
        <v>100.876</v>
      </c>
    </row>
    <row r="7301" spans="19:20" x14ac:dyDescent="0.2">
      <c r="S7301" s="286">
        <v>44729.666666666664</v>
      </c>
      <c r="T7301" s="461">
        <v>30.66872</v>
      </c>
    </row>
    <row r="7302" spans="19:20" x14ac:dyDescent="0.2">
      <c r="S7302" s="286">
        <v>44729.708333333336</v>
      </c>
      <c r="T7302" s="461">
        <v>58.047260000000001</v>
      </c>
    </row>
    <row r="7303" spans="19:20" x14ac:dyDescent="0.2">
      <c r="S7303" s="286">
        <v>44729.75</v>
      </c>
      <c r="T7303" s="461">
        <v>9.3050280000000001</v>
      </c>
    </row>
    <row r="7304" spans="19:20" x14ac:dyDescent="0.2">
      <c r="S7304" s="286">
        <v>44729.791666666664</v>
      </c>
      <c r="T7304" s="461">
        <v>9.2014030000000009</v>
      </c>
    </row>
    <row r="7305" spans="19:20" x14ac:dyDescent="0.2">
      <c r="S7305" s="286">
        <v>44729.833333333336</v>
      </c>
      <c r="T7305" s="461">
        <v>4.1617009999999999</v>
      </c>
    </row>
    <row r="7306" spans="19:20" x14ac:dyDescent="0.2">
      <c r="S7306" s="286">
        <v>44729.875</v>
      </c>
      <c r="T7306" s="461">
        <v>2.5588350000000002</v>
      </c>
    </row>
    <row r="7307" spans="19:20" x14ac:dyDescent="0.2">
      <c r="S7307" s="286">
        <v>44729.916666666664</v>
      </c>
      <c r="T7307" s="461">
        <v>1.262651</v>
      </c>
    </row>
    <row r="7308" spans="19:20" x14ac:dyDescent="0.2">
      <c r="S7308" s="286">
        <v>44729.958333333336</v>
      </c>
      <c r="T7308" s="461">
        <v>1.6071139999999999</v>
      </c>
    </row>
    <row r="7309" spans="19:20" x14ac:dyDescent="0.2">
      <c r="S7309" s="286">
        <v>44730</v>
      </c>
      <c r="T7309" s="461">
        <v>3.5032179999999999</v>
      </c>
    </row>
    <row r="7310" spans="19:20" x14ac:dyDescent="0.2">
      <c r="S7310" s="286">
        <v>44730.041666666664</v>
      </c>
      <c r="T7310" s="461">
        <v>6.490151</v>
      </c>
    </row>
    <row r="7311" spans="19:20" x14ac:dyDescent="0.2">
      <c r="S7311" s="286">
        <v>44730.083333333336</v>
      </c>
      <c r="T7311" s="461">
        <v>5.9290330000000004</v>
      </c>
    </row>
    <row r="7312" spans="19:20" x14ac:dyDescent="0.2">
      <c r="S7312" s="286">
        <v>44730.125</v>
      </c>
      <c r="T7312" s="461">
        <v>4.3016129999999997</v>
      </c>
    </row>
    <row r="7313" spans="19:20" x14ac:dyDescent="0.2">
      <c r="S7313" s="286">
        <v>44730.166666666664</v>
      </c>
      <c r="T7313" s="461">
        <v>2.5939999999999999</v>
      </c>
    </row>
    <row r="7314" spans="19:20" x14ac:dyDescent="0.2">
      <c r="S7314" s="286">
        <v>44730.208333333336</v>
      </c>
      <c r="T7314" s="461">
        <v>2.4545620000000001</v>
      </c>
    </row>
    <row r="7315" spans="19:20" x14ac:dyDescent="0.2">
      <c r="S7315" s="286">
        <v>44730.25</v>
      </c>
      <c r="T7315" s="461">
        <v>2.5477059999999998</v>
      </c>
    </row>
    <row r="7316" spans="19:20" x14ac:dyDescent="0.2">
      <c r="S7316" s="286">
        <v>44730.291666666664</v>
      </c>
      <c r="T7316" s="461">
        <v>2.586633</v>
      </c>
    </row>
    <row r="7317" spans="19:20" x14ac:dyDescent="0.2">
      <c r="S7317" s="286">
        <v>44730.333333333336</v>
      </c>
      <c r="T7317" s="461">
        <v>1.920258</v>
      </c>
    </row>
    <row r="7318" spans="19:20" x14ac:dyDescent="0.2">
      <c r="S7318" s="286">
        <v>44730.375</v>
      </c>
      <c r="T7318" s="461">
        <v>2.7360280000000001</v>
      </c>
    </row>
    <row r="7319" spans="19:20" x14ac:dyDescent="0.2">
      <c r="S7319" s="286">
        <v>44730.416666666664</v>
      </c>
      <c r="T7319" s="461">
        <v>3.6963940000000002</v>
      </c>
    </row>
    <row r="7320" spans="19:20" x14ac:dyDescent="0.2">
      <c r="S7320" s="286">
        <v>44730.458333333336</v>
      </c>
      <c r="T7320" s="461">
        <v>2.08101</v>
      </c>
    </row>
    <row r="7321" spans="19:20" x14ac:dyDescent="0.2">
      <c r="S7321" s="286">
        <v>44730.5</v>
      </c>
      <c r="T7321" s="461">
        <v>1.231538</v>
      </c>
    </row>
    <row r="7322" spans="19:20" x14ac:dyDescent="0.2">
      <c r="S7322" s="286">
        <v>44730.541666666664</v>
      </c>
      <c r="T7322" s="461">
        <v>1.4364269999999999</v>
      </c>
    </row>
    <row r="7323" spans="19:20" x14ac:dyDescent="0.2">
      <c r="S7323" s="286">
        <v>44730.583333333336</v>
      </c>
      <c r="T7323" s="461">
        <v>5.3854569999999997</v>
      </c>
    </row>
    <row r="7324" spans="19:20" x14ac:dyDescent="0.2">
      <c r="S7324" s="286">
        <v>44730.625</v>
      </c>
      <c r="T7324" s="461">
        <v>2.2894929999999998</v>
      </c>
    </row>
    <row r="7325" spans="19:20" x14ac:dyDescent="0.2">
      <c r="S7325" s="286">
        <v>44730.666666666664</v>
      </c>
      <c r="T7325" s="461">
        <v>2.1922320000000002</v>
      </c>
    </row>
    <row r="7326" spans="19:20" x14ac:dyDescent="0.2">
      <c r="S7326" s="286">
        <v>44730.708333333336</v>
      </c>
      <c r="T7326" s="461">
        <v>1.4789110000000001</v>
      </c>
    </row>
    <row r="7327" spans="19:20" x14ac:dyDescent="0.2">
      <c r="S7327" s="286">
        <v>44730.75</v>
      </c>
      <c r="T7327" s="461">
        <v>2.7264349999999999</v>
      </c>
    </row>
    <row r="7328" spans="19:20" x14ac:dyDescent="0.2">
      <c r="S7328" s="286">
        <v>44730.791666666664</v>
      </c>
      <c r="T7328" s="461">
        <v>2.3184900000000002</v>
      </c>
    </row>
    <row r="7329" spans="19:20" x14ac:dyDescent="0.2">
      <c r="S7329" s="286">
        <v>44730.833333333336</v>
      </c>
      <c r="T7329" s="461">
        <v>1.520014</v>
      </c>
    </row>
    <row r="7330" spans="19:20" x14ac:dyDescent="0.2">
      <c r="S7330" s="286">
        <v>44730.875</v>
      </c>
      <c r="T7330" s="461">
        <v>1.4879709999999999</v>
      </c>
    </row>
    <row r="7331" spans="19:20" x14ac:dyDescent="0.2">
      <c r="S7331" s="286">
        <v>44730.916666666664</v>
      </c>
      <c r="T7331" s="461">
        <v>1.4655</v>
      </c>
    </row>
    <row r="7332" spans="19:20" x14ac:dyDescent="0.2">
      <c r="S7332" s="286">
        <v>44730.958333333336</v>
      </c>
      <c r="T7332" s="461">
        <v>1.0815380000000001</v>
      </c>
    </row>
    <row r="7333" spans="19:20" x14ac:dyDescent="0.2">
      <c r="S7333" s="286">
        <v>44731</v>
      </c>
      <c r="T7333" s="461">
        <v>4.7685810000000002</v>
      </c>
    </row>
    <row r="7334" spans="19:20" x14ac:dyDescent="0.2">
      <c r="S7334" s="286">
        <v>44731.041666666664</v>
      </c>
      <c r="T7334" s="461">
        <v>6.1465430000000003</v>
      </c>
    </row>
    <row r="7335" spans="19:20" x14ac:dyDescent="0.2">
      <c r="S7335" s="286">
        <v>44731.083333333336</v>
      </c>
      <c r="T7335" s="461">
        <v>4.7041449999999996</v>
      </c>
    </row>
    <row r="7336" spans="19:20" x14ac:dyDescent="0.2">
      <c r="S7336" s="286">
        <v>44731.125</v>
      </c>
      <c r="T7336" s="461">
        <v>2.310959</v>
      </c>
    </row>
    <row r="7337" spans="19:20" x14ac:dyDescent="0.2">
      <c r="S7337" s="286">
        <v>44731.166666666664</v>
      </c>
      <c r="T7337" s="461">
        <v>1.3748320000000001</v>
      </c>
    </row>
    <row r="7338" spans="19:20" x14ac:dyDescent="0.2">
      <c r="S7338" s="286">
        <v>44731.208333333336</v>
      </c>
      <c r="T7338" s="461">
        <v>1.0768850000000001</v>
      </c>
    </row>
    <row r="7339" spans="19:20" x14ac:dyDescent="0.2">
      <c r="S7339" s="286">
        <v>44731.25</v>
      </c>
      <c r="T7339" s="461">
        <v>1.4409019999999999</v>
      </c>
    </row>
    <row r="7340" spans="19:20" x14ac:dyDescent="0.2">
      <c r="S7340" s="286">
        <v>44731.291666666664</v>
      </c>
      <c r="T7340" s="461">
        <v>1.437119</v>
      </c>
    </row>
    <row r="7341" spans="19:20" x14ac:dyDescent="0.2">
      <c r="S7341" s="286">
        <v>44731.333333333336</v>
      </c>
      <c r="T7341" s="461">
        <v>0.1049544</v>
      </c>
    </row>
    <row r="7342" spans="19:20" x14ac:dyDescent="0.2">
      <c r="S7342" s="286">
        <v>44731.375</v>
      </c>
      <c r="T7342" s="461">
        <v>1.6307160000000001</v>
      </c>
    </row>
    <row r="7343" spans="19:20" x14ac:dyDescent="0.2">
      <c r="S7343" s="286">
        <v>44731.416666666664</v>
      </c>
      <c r="T7343" s="461">
        <v>1.8620680000000001</v>
      </c>
    </row>
    <row r="7344" spans="19:20" x14ac:dyDescent="0.2">
      <c r="S7344" s="286">
        <v>44731.458333333336</v>
      </c>
      <c r="T7344" s="461">
        <v>2.3108200000000001</v>
      </c>
    </row>
    <row r="7345" spans="19:20" x14ac:dyDescent="0.2">
      <c r="S7345" s="286">
        <v>44731.5</v>
      </c>
      <c r="T7345" s="461">
        <v>1.7805690000000001</v>
      </c>
    </row>
    <row r="7346" spans="19:20" x14ac:dyDescent="0.2">
      <c r="S7346" s="286">
        <v>44731.541666666664</v>
      </c>
      <c r="T7346" s="461">
        <v>2.654023</v>
      </c>
    </row>
    <row r="7347" spans="19:20" x14ac:dyDescent="0.2">
      <c r="S7347" s="286">
        <v>44731.583333333336</v>
      </c>
      <c r="T7347" s="461">
        <v>2.5040339999999999</v>
      </c>
    </row>
    <row r="7348" spans="19:20" x14ac:dyDescent="0.2">
      <c r="S7348" s="286">
        <v>44731.625</v>
      </c>
      <c r="T7348" s="461">
        <v>2.3763559999999999</v>
      </c>
    </row>
    <row r="7349" spans="19:20" x14ac:dyDescent="0.2">
      <c r="S7349" s="286">
        <v>44731.666666666664</v>
      </c>
      <c r="T7349" s="461">
        <v>2.2252900000000002</v>
      </c>
    </row>
    <row r="7350" spans="19:20" x14ac:dyDescent="0.2">
      <c r="S7350" s="286">
        <v>44731.708333333336</v>
      </c>
      <c r="T7350" s="461">
        <v>2.1327690000000001</v>
      </c>
    </row>
    <row r="7351" spans="19:20" x14ac:dyDescent="0.2">
      <c r="S7351" s="286">
        <v>44731.75</v>
      </c>
      <c r="T7351" s="461">
        <v>2.2014830000000001</v>
      </c>
    </row>
    <row r="7352" spans="19:20" x14ac:dyDescent="0.2">
      <c r="S7352" s="286">
        <v>44731.791666666664</v>
      </c>
      <c r="T7352" s="461">
        <v>2.3439390000000002</v>
      </c>
    </row>
    <row r="7353" spans="19:20" x14ac:dyDescent="0.2">
      <c r="S7353" s="286">
        <v>44731.833333333336</v>
      </c>
      <c r="T7353" s="461">
        <v>1.5935919999999999</v>
      </c>
    </row>
    <row r="7354" spans="19:20" x14ac:dyDescent="0.2">
      <c r="S7354" s="286">
        <v>44731.875</v>
      </c>
      <c r="T7354" s="461">
        <v>1.73041</v>
      </c>
    </row>
    <row r="7355" spans="19:20" x14ac:dyDescent="0.2">
      <c r="S7355" s="286">
        <v>44731.916666666664</v>
      </c>
      <c r="T7355" s="461">
        <v>1.7478739999999999</v>
      </c>
    </row>
    <row r="7356" spans="19:20" x14ac:dyDescent="0.2">
      <c r="S7356" s="286">
        <v>44731.958333333336</v>
      </c>
      <c r="T7356" s="461">
        <v>5.7409020000000002</v>
      </c>
    </row>
    <row r="7357" spans="19:20" x14ac:dyDescent="0.2">
      <c r="S7357" s="286">
        <v>44732</v>
      </c>
      <c r="T7357" s="461">
        <v>4.6707989999999997</v>
      </c>
    </row>
    <row r="7358" spans="19:20" x14ac:dyDescent="0.2">
      <c r="S7358" s="286">
        <v>44732.041666666664</v>
      </c>
      <c r="T7358" s="461">
        <v>20.583130000000001</v>
      </c>
    </row>
    <row r="7359" spans="19:20" x14ac:dyDescent="0.2">
      <c r="S7359" s="286">
        <v>44732.083333333336</v>
      </c>
      <c r="T7359" s="461">
        <v>5.0491460000000004</v>
      </c>
    </row>
    <row r="7360" spans="19:20" x14ac:dyDescent="0.2">
      <c r="S7360" s="286">
        <v>44732.125</v>
      </c>
      <c r="T7360" s="461">
        <v>1.937357</v>
      </c>
    </row>
    <row r="7361" spans="19:20" x14ac:dyDescent="0.2">
      <c r="S7361" s="286">
        <v>44732.166666666664</v>
      </c>
      <c r="T7361" s="461">
        <v>2.829078</v>
      </c>
    </row>
    <row r="7362" spans="19:20" x14ac:dyDescent="0.2">
      <c r="S7362" s="286">
        <v>44732.208333333336</v>
      </c>
      <c r="T7362" s="461">
        <v>2.8492609999999998</v>
      </c>
    </row>
    <row r="7363" spans="19:20" x14ac:dyDescent="0.2">
      <c r="S7363" s="286">
        <v>44732.25</v>
      </c>
      <c r="T7363" s="461">
        <v>19.7273</v>
      </c>
    </row>
    <row r="7364" spans="19:20" x14ac:dyDescent="0.2">
      <c r="S7364" s="286">
        <v>44732.291666666664</v>
      </c>
      <c r="T7364" s="461">
        <v>111.29649999999999</v>
      </c>
    </row>
    <row r="7365" spans="19:20" x14ac:dyDescent="0.2">
      <c r="S7365" s="286">
        <v>44732.333333333336</v>
      </c>
      <c r="T7365" s="461">
        <v>139.85570000000001</v>
      </c>
    </row>
    <row r="7366" spans="19:20" x14ac:dyDescent="0.2">
      <c r="S7366" s="286">
        <v>44732.375</v>
      </c>
      <c r="T7366" s="461">
        <v>56.333089999999999</v>
      </c>
    </row>
    <row r="7367" spans="19:20" x14ac:dyDescent="0.2">
      <c r="S7367" s="286">
        <v>44732.416666666664</v>
      </c>
      <c r="T7367" s="461">
        <v>29.14714</v>
      </c>
    </row>
    <row r="7368" spans="19:20" x14ac:dyDescent="0.2">
      <c r="S7368" s="286">
        <v>44732.458333333336</v>
      </c>
      <c r="T7368" s="461">
        <v>90.158900000000003</v>
      </c>
    </row>
    <row r="7369" spans="19:20" x14ac:dyDescent="0.2">
      <c r="S7369" s="286">
        <v>44732.5</v>
      </c>
      <c r="T7369" s="461">
        <v>206.1052</v>
      </c>
    </row>
    <row r="7370" spans="19:20" x14ac:dyDescent="0.2">
      <c r="S7370" s="286">
        <v>44732.541666666664</v>
      </c>
      <c r="T7370" s="461">
        <v>166.49420000000001</v>
      </c>
    </row>
    <row r="7371" spans="19:20" x14ac:dyDescent="0.2">
      <c r="S7371" s="286">
        <v>44732.583333333336</v>
      </c>
      <c r="T7371" s="461">
        <v>46.084150000000001</v>
      </c>
    </row>
    <row r="7372" spans="19:20" x14ac:dyDescent="0.2">
      <c r="S7372" s="286">
        <v>44732.625</v>
      </c>
      <c r="T7372" s="461">
        <v>14.311870000000001</v>
      </c>
    </row>
    <row r="7373" spans="19:20" x14ac:dyDescent="0.2">
      <c r="S7373" s="286">
        <v>44732.666666666664</v>
      </c>
      <c r="T7373" s="461">
        <v>4.4130599999999998</v>
      </c>
    </row>
    <row r="7374" spans="19:20" x14ac:dyDescent="0.2">
      <c r="S7374" s="286">
        <v>44732.708333333336</v>
      </c>
      <c r="T7374" s="461">
        <v>4.7733309999999998</v>
      </c>
    </row>
    <row r="7375" spans="19:20" x14ac:dyDescent="0.2">
      <c r="S7375" s="286">
        <v>44732.75</v>
      </c>
      <c r="T7375" s="461">
        <v>3.2626400000000002</v>
      </c>
    </row>
    <row r="7376" spans="19:20" x14ac:dyDescent="0.2">
      <c r="S7376" s="286">
        <v>44732.791666666664</v>
      </c>
      <c r="T7376" s="461">
        <v>1.3636699999999999</v>
      </c>
    </row>
    <row r="7377" spans="19:20" x14ac:dyDescent="0.2">
      <c r="S7377" s="286">
        <v>44732.833333333336</v>
      </c>
      <c r="T7377" s="461">
        <v>1.2881279999999999</v>
      </c>
    </row>
    <row r="7378" spans="19:20" x14ac:dyDescent="0.2">
      <c r="S7378" s="286">
        <v>44732.875</v>
      </c>
      <c r="T7378" s="461">
        <v>0.99415659999999995</v>
      </c>
    </row>
    <row r="7379" spans="19:20" x14ac:dyDescent="0.2">
      <c r="S7379" s="286">
        <v>44732.916666666664</v>
      </c>
      <c r="T7379" s="461">
        <v>0.97850700000000002</v>
      </c>
    </row>
    <row r="7380" spans="19:20" x14ac:dyDescent="0.2">
      <c r="S7380" s="286">
        <v>44732.958333333336</v>
      </c>
      <c r="T7380" s="461">
        <v>0.85185679999999997</v>
      </c>
    </row>
    <row r="7381" spans="19:20" x14ac:dyDescent="0.2">
      <c r="S7381" s="286">
        <v>44733</v>
      </c>
      <c r="T7381" s="461">
        <v>5.1354319999999998</v>
      </c>
    </row>
    <row r="7382" spans="19:20" x14ac:dyDescent="0.2">
      <c r="S7382" s="286">
        <v>44733.041666666664</v>
      </c>
      <c r="T7382" s="461">
        <v>5.786238</v>
      </c>
    </row>
    <row r="7383" spans="19:20" x14ac:dyDescent="0.2">
      <c r="S7383" s="286">
        <v>44733.083333333336</v>
      </c>
      <c r="T7383" s="461">
        <v>3.1350829999999998</v>
      </c>
    </row>
    <row r="7384" spans="19:20" x14ac:dyDescent="0.2">
      <c r="S7384" s="286">
        <v>44733.125</v>
      </c>
      <c r="T7384" s="461">
        <v>2.3965049999999999</v>
      </c>
    </row>
    <row r="7385" spans="19:20" x14ac:dyDescent="0.2">
      <c r="S7385" s="286">
        <v>44733.166666666664</v>
      </c>
      <c r="T7385" s="461">
        <v>2.0516369999999999</v>
      </c>
    </row>
    <row r="7386" spans="19:20" x14ac:dyDescent="0.2">
      <c r="S7386" s="286">
        <v>44733.208333333336</v>
      </c>
      <c r="T7386" s="461">
        <v>2.4904350000000002</v>
      </c>
    </row>
    <row r="7387" spans="19:20" x14ac:dyDescent="0.2">
      <c r="S7387" s="286">
        <v>44733.25</v>
      </c>
      <c r="T7387" s="461">
        <v>15.076879999999999</v>
      </c>
    </row>
    <row r="7388" spans="19:20" x14ac:dyDescent="0.2">
      <c r="S7388" s="286">
        <v>44733.291666666664</v>
      </c>
      <c r="T7388" s="461">
        <v>172.93950000000001</v>
      </c>
    </row>
    <row r="7389" spans="19:20" x14ac:dyDescent="0.2">
      <c r="S7389" s="286">
        <v>44733.333333333336</v>
      </c>
      <c r="T7389" s="461">
        <v>39.059719999999999</v>
      </c>
    </row>
    <row r="7390" spans="19:20" x14ac:dyDescent="0.2">
      <c r="S7390" s="286">
        <v>44733.375</v>
      </c>
      <c r="T7390" s="461">
        <v>69.663330000000002</v>
      </c>
    </row>
    <row r="7391" spans="19:20" x14ac:dyDescent="0.2">
      <c r="S7391" s="286">
        <v>44733.416666666664</v>
      </c>
      <c r="T7391" s="461">
        <v>52.095120000000001</v>
      </c>
    </row>
    <row r="7392" spans="19:20" x14ac:dyDescent="0.2">
      <c r="S7392" s="286">
        <v>44733.458333333336</v>
      </c>
      <c r="T7392" s="461">
        <v>45.023879999999998</v>
      </c>
    </row>
    <row r="7393" spans="19:20" x14ac:dyDescent="0.2">
      <c r="S7393" s="286">
        <v>44733.5</v>
      </c>
      <c r="T7393" s="461">
        <v>44.800870000000003</v>
      </c>
    </row>
    <row r="7394" spans="19:20" x14ac:dyDescent="0.2">
      <c r="S7394" s="286">
        <v>44733.541666666664</v>
      </c>
      <c r="T7394" s="461">
        <v>95.347449999999995</v>
      </c>
    </row>
    <row r="7395" spans="19:20" x14ac:dyDescent="0.2">
      <c r="S7395" s="286">
        <v>44733.583333333336</v>
      </c>
      <c r="T7395" s="461">
        <v>35.762900000000002</v>
      </c>
    </row>
    <row r="7396" spans="19:20" x14ac:dyDescent="0.2">
      <c r="S7396" s="286">
        <v>44733.625</v>
      </c>
      <c r="T7396" s="461">
        <v>13.978669999999999</v>
      </c>
    </row>
    <row r="7397" spans="19:20" x14ac:dyDescent="0.2">
      <c r="S7397" s="286">
        <v>44733.666666666664</v>
      </c>
      <c r="T7397" s="461">
        <v>3.211198</v>
      </c>
    </row>
    <row r="7398" spans="19:20" x14ac:dyDescent="0.2">
      <c r="S7398" s="286">
        <v>44733.708333333336</v>
      </c>
      <c r="T7398" s="461">
        <v>1.5423450000000001</v>
      </c>
    </row>
    <row r="7399" spans="19:20" x14ac:dyDescent="0.2">
      <c r="S7399" s="286">
        <v>44733.75</v>
      </c>
      <c r="T7399" s="461">
        <v>1.223598</v>
      </c>
    </row>
    <row r="7400" spans="19:20" x14ac:dyDescent="0.2">
      <c r="S7400" s="286">
        <v>44733.791666666664</v>
      </c>
      <c r="T7400" s="461">
        <v>1.1227210000000001</v>
      </c>
    </row>
    <row r="7401" spans="19:20" x14ac:dyDescent="0.2">
      <c r="S7401" s="286">
        <v>44733.833333333336</v>
      </c>
      <c r="T7401" s="461">
        <v>1.0947800000000001</v>
      </c>
    </row>
    <row r="7402" spans="19:20" x14ac:dyDescent="0.2">
      <c r="S7402" s="286">
        <v>44733.875</v>
      </c>
      <c r="T7402" s="461">
        <v>1.01451</v>
      </c>
    </row>
    <row r="7403" spans="19:20" x14ac:dyDescent="0.2">
      <c r="S7403" s="286">
        <v>44733.916666666664</v>
      </c>
      <c r="T7403" s="461">
        <v>0.96035079999999995</v>
      </c>
    </row>
    <row r="7404" spans="19:20" x14ac:dyDescent="0.2">
      <c r="S7404" s="286">
        <v>44733.958333333336</v>
      </c>
      <c r="T7404" s="461">
        <v>1.140355</v>
      </c>
    </row>
    <row r="7405" spans="19:20" x14ac:dyDescent="0.2">
      <c r="S7405" s="286">
        <v>44734</v>
      </c>
      <c r="T7405" s="461">
        <v>3.8980670000000002</v>
      </c>
    </row>
    <row r="7406" spans="19:20" x14ac:dyDescent="0.2">
      <c r="S7406" s="286">
        <v>44734.041666666664</v>
      </c>
      <c r="T7406" s="461">
        <v>7.0571149999999996</v>
      </c>
    </row>
    <row r="7407" spans="19:20" x14ac:dyDescent="0.2">
      <c r="S7407" s="286">
        <v>44734.083333333336</v>
      </c>
      <c r="T7407" s="461">
        <v>3.9429889999999999</v>
      </c>
    </row>
    <row r="7408" spans="19:20" x14ac:dyDescent="0.2">
      <c r="S7408" s="286">
        <v>44734.125</v>
      </c>
      <c r="T7408" s="461">
        <v>2.1453899999999999</v>
      </c>
    </row>
    <row r="7409" spans="19:20" x14ac:dyDescent="0.2">
      <c r="S7409" s="286">
        <v>44734.166666666664</v>
      </c>
      <c r="T7409" s="461">
        <v>2.1522009999999998</v>
      </c>
    </row>
    <row r="7410" spans="19:20" x14ac:dyDescent="0.2">
      <c r="S7410" s="286">
        <v>44734.208333333336</v>
      </c>
      <c r="T7410" s="461">
        <v>2.6406290000000001</v>
      </c>
    </row>
    <row r="7411" spans="19:20" x14ac:dyDescent="0.2">
      <c r="S7411" s="286">
        <v>44734.25</v>
      </c>
      <c r="T7411" s="461">
        <v>42.108759999999997</v>
      </c>
    </row>
    <row r="7412" spans="19:20" x14ac:dyDescent="0.2">
      <c r="S7412" s="286">
        <v>44734.291666666664</v>
      </c>
      <c r="T7412" s="461">
        <v>169.3441</v>
      </c>
    </row>
    <row r="7413" spans="19:20" x14ac:dyDescent="0.2">
      <c r="S7413" s="286">
        <v>44734.333333333336</v>
      </c>
      <c r="T7413" s="461">
        <v>49.799140000000001</v>
      </c>
    </row>
    <row r="7414" spans="19:20" x14ac:dyDescent="0.2">
      <c r="S7414" s="286">
        <v>44734.375</v>
      </c>
      <c r="T7414" s="461">
        <v>28.773289999999999</v>
      </c>
    </row>
    <row r="7415" spans="19:20" x14ac:dyDescent="0.2">
      <c r="S7415" s="286">
        <v>44734.416666666664</v>
      </c>
      <c r="T7415" s="461">
        <v>49.990450000000003</v>
      </c>
    </row>
    <row r="7416" spans="19:20" x14ac:dyDescent="0.2">
      <c r="S7416" s="286">
        <v>44734.458333333336</v>
      </c>
      <c r="T7416" s="461">
        <v>78.212580000000003</v>
      </c>
    </row>
    <row r="7417" spans="19:20" x14ac:dyDescent="0.2">
      <c r="S7417" s="286">
        <v>44734.5</v>
      </c>
      <c r="T7417" s="461">
        <v>42.573869999999999</v>
      </c>
    </row>
    <row r="7418" spans="19:20" x14ac:dyDescent="0.2">
      <c r="S7418" s="286">
        <v>44734.541666666664</v>
      </c>
      <c r="T7418" s="461">
        <v>91.113399999999999</v>
      </c>
    </row>
    <row r="7419" spans="19:20" x14ac:dyDescent="0.2">
      <c r="S7419" s="286">
        <v>44734.583333333336</v>
      </c>
      <c r="T7419" s="461">
        <v>17.609749999999998</v>
      </c>
    </row>
    <row r="7420" spans="19:20" x14ac:dyDescent="0.2">
      <c r="S7420" s="286">
        <v>44734.625</v>
      </c>
      <c r="T7420" s="461">
        <v>9.1212649999999993</v>
      </c>
    </row>
    <row r="7421" spans="19:20" x14ac:dyDescent="0.2">
      <c r="S7421" s="286">
        <v>44734.666666666664</v>
      </c>
      <c r="T7421" s="461">
        <v>3.5303110000000002</v>
      </c>
    </row>
    <row r="7422" spans="19:20" x14ac:dyDescent="0.2">
      <c r="S7422" s="286">
        <v>44734.708333333336</v>
      </c>
      <c r="T7422" s="461">
        <v>1.9604239999999999</v>
      </c>
    </row>
    <row r="7423" spans="19:20" x14ac:dyDescent="0.2">
      <c r="S7423" s="286">
        <v>44734.75</v>
      </c>
      <c r="T7423" s="461">
        <v>1.556065</v>
      </c>
    </row>
    <row r="7424" spans="19:20" x14ac:dyDescent="0.2">
      <c r="S7424" s="286">
        <v>44734.791666666664</v>
      </c>
      <c r="T7424" s="461">
        <v>1.3541559999999999</v>
      </c>
    </row>
    <row r="7425" spans="19:20" x14ac:dyDescent="0.2">
      <c r="S7425" s="286">
        <v>44734.833333333336</v>
      </c>
      <c r="T7425" s="461">
        <v>1.153008</v>
      </c>
    </row>
    <row r="7426" spans="19:20" x14ac:dyDescent="0.2">
      <c r="S7426" s="286">
        <v>44734.875</v>
      </c>
      <c r="T7426" s="461">
        <v>1.0164690000000001</v>
      </c>
    </row>
    <row r="7427" spans="19:20" x14ac:dyDescent="0.2">
      <c r="S7427" s="286">
        <v>44734.916666666664</v>
      </c>
      <c r="T7427" s="461">
        <v>0.94583759999999995</v>
      </c>
    </row>
    <row r="7428" spans="19:20" x14ac:dyDescent="0.2">
      <c r="S7428" s="286">
        <v>44734.958333333336</v>
      </c>
      <c r="T7428" s="461">
        <v>1.048411</v>
      </c>
    </row>
    <row r="7429" spans="19:20" x14ac:dyDescent="0.2">
      <c r="S7429" s="286">
        <v>44735</v>
      </c>
      <c r="T7429" s="461">
        <v>2.6928380000000001</v>
      </c>
    </row>
    <row r="7430" spans="19:20" x14ac:dyDescent="0.2">
      <c r="S7430" s="286">
        <v>44735.041666666664</v>
      </c>
      <c r="T7430" s="461">
        <v>3.490024</v>
      </c>
    </row>
    <row r="7431" spans="19:20" x14ac:dyDescent="0.2">
      <c r="S7431" s="286">
        <v>44735.083333333336</v>
      </c>
      <c r="T7431" s="461">
        <v>3.0756960000000002</v>
      </c>
    </row>
    <row r="7432" spans="19:20" x14ac:dyDescent="0.2">
      <c r="S7432" s="286">
        <v>44735.125</v>
      </c>
      <c r="T7432" s="461">
        <v>1.5708230000000001</v>
      </c>
    </row>
    <row r="7433" spans="19:20" x14ac:dyDescent="0.2">
      <c r="S7433" s="286">
        <v>44735.166666666664</v>
      </c>
      <c r="T7433" s="461">
        <v>1.2119279999999999</v>
      </c>
    </row>
    <row r="7434" spans="19:20" x14ac:dyDescent="0.2">
      <c r="S7434" s="286">
        <v>44735.208333333336</v>
      </c>
      <c r="T7434" s="461">
        <v>0.6521998</v>
      </c>
    </row>
    <row r="7435" spans="19:20" x14ac:dyDescent="0.2">
      <c r="S7435" s="286">
        <v>44735.25</v>
      </c>
      <c r="T7435" s="461">
        <v>42.945239999999998</v>
      </c>
    </row>
    <row r="7436" spans="19:20" x14ac:dyDescent="0.2">
      <c r="S7436" s="286">
        <v>44735.291666666664</v>
      </c>
      <c r="T7436" s="461">
        <v>262.24439999999998</v>
      </c>
    </row>
    <row r="7437" spans="19:20" x14ac:dyDescent="0.2">
      <c r="S7437" s="286">
        <v>44735.333333333336</v>
      </c>
      <c r="T7437" s="461">
        <v>180.61879999999999</v>
      </c>
    </row>
    <row r="7438" spans="19:20" x14ac:dyDescent="0.2">
      <c r="S7438" s="286">
        <v>44735.375</v>
      </c>
      <c r="T7438" s="461">
        <v>163.65819999999999</v>
      </c>
    </row>
    <row r="7439" spans="19:20" x14ac:dyDescent="0.2">
      <c r="S7439" s="286">
        <v>44735.416666666664</v>
      </c>
      <c r="T7439" s="461">
        <v>42.949170000000002</v>
      </c>
    </row>
    <row r="7440" spans="19:20" x14ac:dyDescent="0.2">
      <c r="S7440" s="286">
        <v>44735.458333333336</v>
      </c>
      <c r="T7440" s="461">
        <v>59.32732</v>
      </c>
    </row>
    <row r="7441" spans="19:20" x14ac:dyDescent="0.2">
      <c r="S7441" s="286">
        <v>44735.5</v>
      </c>
      <c r="T7441" s="461">
        <v>81.895539999999997</v>
      </c>
    </row>
    <row r="7442" spans="19:20" x14ac:dyDescent="0.2">
      <c r="S7442" s="286">
        <v>44735.541666666664</v>
      </c>
      <c r="T7442" s="461">
        <v>74.697620000000001</v>
      </c>
    </row>
    <row r="7443" spans="19:20" x14ac:dyDescent="0.2">
      <c r="S7443" s="286">
        <v>44735.583333333336</v>
      </c>
      <c r="T7443" s="461">
        <v>10.34904</v>
      </c>
    </row>
    <row r="7444" spans="19:20" x14ac:dyDescent="0.2">
      <c r="S7444" s="286">
        <v>44735.625</v>
      </c>
      <c r="T7444" s="461">
        <v>26.36835</v>
      </c>
    </row>
    <row r="7445" spans="19:20" x14ac:dyDescent="0.2">
      <c r="S7445" s="286">
        <v>44735.666666666664</v>
      </c>
      <c r="T7445" s="461">
        <v>3.707929</v>
      </c>
    </row>
    <row r="7446" spans="19:20" x14ac:dyDescent="0.2">
      <c r="S7446" s="286">
        <v>44735.708333333336</v>
      </c>
      <c r="T7446" s="461">
        <v>2.7828400000000002</v>
      </c>
    </row>
    <row r="7447" spans="19:20" x14ac:dyDescent="0.2">
      <c r="S7447" s="286">
        <v>44735.75</v>
      </c>
      <c r="T7447" s="461">
        <v>4.3963809999999999</v>
      </c>
    </row>
    <row r="7448" spans="19:20" x14ac:dyDescent="0.2">
      <c r="S7448" s="286">
        <v>44735.791666666664</v>
      </c>
      <c r="T7448" s="461">
        <v>1.1291249999999999</v>
      </c>
    </row>
    <row r="7449" spans="19:20" x14ac:dyDescent="0.2">
      <c r="S7449" s="286">
        <v>44735.833333333336</v>
      </c>
      <c r="T7449" s="461">
        <v>0.68556760000000005</v>
      </c>
    </row>
    <row r="7450" spans="19:20" x14ac:dyDescent="0.2">
      <c r="S7450" s="286">
        <v>44735.875</v>
      </c>
      <c r="T7450" s="461">
        <v>0.79075030000000002</v>
      </c>
    </row>
    <row r="7451" spans="19:20" x14ac:dyDescent="0.2">
      <c r="S7451" s="286">
        <v>44735.916666666664</v>
      </c>
      <c r="T7451" s="461">
        <v>0.68017479999999997</v>
      </c>
    </row>
    <row r="7452" spans="19:20" x14ac:dyDescent="0.2">
      <c r="S7452" s="286">
        <v>44735.958333333336</v>
      </c>
      <c r="T7452" s="461">
        <v>0.88579289999999999</v>
      </c>
    </row>
    <row r="7453" spans="19:20" x14ac:dyDescent="0.2">
      <c r="S7453" s="286">
        <v>44736</v>
      </c>
      <c r="T7453" s="461">
        <v>4.3688929999999999</v>
      </c>
    </row>
    <row r="7454" spans="19:20" x14ac:dyDescent="0.2">
      <c r="S7454" s="286">
        <v>44736.041666666664</v>
      </c>
      <c r="T7454" s="461">
        <v>4.5873169999999996</v>
      </c>
    </row>
    <row r="7455" spans="19:20" x14ac:dyDescent="0.2">
      <c r="S7455" s="286">
        <v>44736.083333333336</v>
      </c>
      <c r="T7455" s="461">
        <v>2.8824100000000001</v>
      </c>
    </row>
    <row r="7456" spans="19:20" x14ac:dyDescent="0.2">
      <c r="S7456" s="286">
        <v>44736.125</v>
      </c>
      <c r="T7456" s="461">
        <v>2.222928</v>
      </c>
    </row>
    <row r="7457" spans="19:20" x14ac:dyDescent="0.2">
      <c r="S7457" s="286">
        <v>44736.166666666664</v>
      </c>
      <c r="T7457" s="461">
        <v>1.4063779999999999</v>
      </c>
    </row>
    <row r="7458" spans="19:20" x14ac:dyDescent="0.2">
      <c r="S7458" s="286">
        <v>44736.208333333336</v>
      </c>
      <c r="T7458" s="461">
        <v>1.3730560000000001</v>
      </c>
    </row>
    <row r="7459" spans="19:20" x14ac:dyDescent="0.2">
      <c r="S7459" s="286">
        <v>44736.25</v>
      </c>
      <c r="T7459" s="461">
        <v>45.431019999999997</v>
      </c>
    </row>
    <row r="7460" spans="19:20" x14ac:dyDescent="0.2">
      <c r="S7460" s="286">
        <v>44736.291666666664</v>
      </c>
      <c r="T7460" s="461">
        <v>29.194800000000001</v>
      </c>
    </row>
    <row r="7461" spans="19:20" x14ac:dyDescent="0.2">
      <c r="S7461" s="286">
        <v>44736.333333333336</v>
      </c>
      <c r="T7461" s="461">
        <v>127.19750000000001</v>
      </c>
    </row>
    <row r="7462" spans="19:20" x14ac:dyDescent="0.2">
      <c r="S7462" s="286">
        <v>44736.375</v>
      </c>
      <c r="T7462" s="461">
        <v>82.589399999999998</v>
      </c>
    </row>
    <row r="7463" spans="19:20" x14ac:dyDescent="0.2">
      <c r="S7463" s="286">
        <v>44736.416666666664</v>
      </c>
      <c r="T7463" s="461">
        <v>66.21781</v>
      </c>
    </row>
    <row r="7464" spans="19:20" x14ac:dyDescent="0.2">
      <c r="S7464" s="286">
        <v>44736.458333333336</v>
      </c>
      <c r="T7464" s="461">
        <v>158.0403</v>
      </c>
    </row>
    <row r="7465" spans="19:20" x14ac:dyDescent="0.2">
      <c r="S7465" s="286">
        <v>44736.5</v>
      </c>
      <c r="T7465" s="461">
        <v>94.089489999999998</v>
      </c>
    </row>
    <row r="7466" spans="19:20" x14ac:dyDescent="0.2">
      <c r="S7466" s="286">
        <v>44736.541666666664</v>
      </c>
      <c r="T7466" s="461">
        <v>73.244290000000007</v>
      </c>
    </row>
    <row r="7467" spans="19:20" x14ac:dyDescent="0.2">
      <c r="S7467" s="286">
        <v>44736.583333333336</v>
      </c>
      <c r="T7467" s="461">
        <v>10.2377</v>
      </c>
    </row>
    <row r="7468" spans="19:20" x14ac:dyDescent="0.2">
      <c r="S7468" s="286">
        <v>44736.625</v>
      </c>
      <c r="T7468" s="461">
        <v>12.000590000000001</v>
      </c>
    </row>
    <row r="7469" spans="19:20" x14ac:dyDescent="0.2">
      <c r="S7469" s="286">
        <v>44736.666666666664</v>
      </c>
      <c r="T7469" s="461">
        <v>3.6118299999999999</v>
      </c>
    </row>
    <row r="7470" spans="19:20" x14ac:dyDescent="0.2">
      <c r="S7470" s="286">
        <v>44736.708333333336</v>
      </c>
      <c r="T7470" s="461">
        <v>2.552109E-2</v>
      </c>
    </row>
    <row r="7471" spans="19:20" x14ac:dyDescent="0.2">
      <c r="S7471" s="286">
        <v>44736.75</v>
      </c>
      <c r="T7471" s="461">
        <v>2.0788850000000001</v>
      </c>
    </row>
    <row r="7472" spans="19:20" x14ac:dyDescent="0.2">
      <c r="S7472" s="286">
        <v>44736.791666666664</v>
      </c>
      <c r="T7472" s="461">
        <v>1.4158599999999999</v>
      </c>
    </row>
    <row r="7473" spans="19:20" x14ac:dyDescent="0.2">
      <c r="S7473" s="286">
        <v>44736.833333333336</v>
      </c>
      <c r="T7473" s="461">
        <v>1.173416</v>
      </c>
    </row>
    <row r="7474" spans="19:20" x14ac:dyDescent="0.2">
      <c r="S7474" s="286">
        <v>44736.875</v>
      </c>
      <c r="T7474" s="461">
        <v>0.92325849999999998</v>
      </c>
    </row>
    <row r="7475" spans="19:20" x14ac:dyDescent="0.2">
      <c r="S7475" s="286">
        <v>44736.916666666664</v>
      </c>
      <c r="T7475" s="461">
        <v>0.83389570000000002</v>
      </c>
    </row>
    <row r="7476" spans="19:20" x14ac:dyDescent="0.2">
      <c r="S7476" s="286">
        <v>44736.958333333336</v>
      </c>
      <c r="T7476" s="461">
        <v>1.1821630000000001</v>
      </c>
    </row>
    <row r="7477" spans="19:20" x14ac:dyDescent="0.2">
      <c r="S7477" s="286">
        <v>44737</v>
      </c>
      <c r="T7477" s="461">
        <v>4.5000619999999998</v>
      </c>
    </row>
    <row r="7478" spans="19:20" x14ac:dyDescent="0.2">
      <c r="S7478" s="286">
        <v>44737.041666666664</v>
      </c>
      <c r="T7478" s="461">
        <v>7.2398490000000004</v>
      </c>
    </row>
    <row r="7479" spans="19:20" x14ac:dyDescent="0.2">
      <c r="S7479" s="286">
        <v>44737.083333333336</v>
      </c>
      <c r="T7479" s="461">
        <v>4.1682410000000001</v>
      </c>
    </row>
    <row r="7480" spans="19:20" x14ac:dyDescent="0.2">
      <c r="S7480" s="286">
        <v>44737.125</v>
      </c>
      <c r="T7480" s="461">
        <v>2.8682020000000001</v>
      </c>
    </row>
    <row r="7481" spans="19:20" x14ac:dyDescent="0.2">
      <c r="S7481" s="286">
        <v>44737.166666666664</v>
      </c>
      <c r="T7481" s="461">
        <v>1.9463140000000001</v>
      </c>
    </row>
    <row r="7482" spans="19:20" x14ac:dyDescent="0.2">
      <c r="S7482" s="286">
        <v>44737.208333333336</v>
      </c>
      <c r="T7482" s="461">
        <v>1.7709010000000001</v>
      </c>
    </row>
    <row r="7483" spans="19:20" x14ac:dyDescent="0.2">
      <c r="S7483" s="286">
        <v>44737.25</v>
      </c>
      <c r="T7483" s="461">
        <v>1.174407</v>
      </c>
    </row>
    <row r="7484" spans="19:20" x14ac:dyDescent="0.2">
      <c r="S7484" s="286">
        <v>44737.291666666664</v>
      </c>
      <c r="T7484" s="461">
        <v>1.7543120000000001</v>
      </c>
    </row>
    <row r="7485" spans="19:20" x14ac:dyDescent="0.2">
      <c r="S7485" s="286">
        <v>44737.333333333336</v>
      </c>
      <c r="T7485" s="461">
        <v>1.068182</v>
      </c>
    </row>
    <row r="7486" spans="19:20" x14ac:dyDescent="0.2">
      <c r="S7486" s="286">
        <v>44737.375</v>
      </c>
      <c r="T7486" s="461">
        <v>1.3209690000000001</v>
      </c>
    </row>
    <row r="7487" spans="19:20" x14ac:dyDescent="0.2">
      <c r="S7487" s="286">
        <v>44737.416666666664</v>
      </c>
      <c r="T7487" s="461">
        <v>1.6615040000000001</v>
      </c>
    </row>
    <row r="7488" spans="19:20" x14ac:dyDescent="0.2">
      <c r="S7488" s="286">
        <v>44737.458333333336</v>
      </c>
      <c r="T7488" s="461">
        <v>1.5842609999999999</v>
      </c>
    </row>
    <row r="7489" spans="19:20" x14ac:dyDescent="0.2">
      <c r="S7489" s="286">
        <v>44737.5</v>
      </c>
      <c r="T7489" s="461">
        <v>1.599604</v>
      </c>
    </row>
    <row r="7490" spans="19:20" x14ac:dyDescent="0.2">
      <c r="S7490" s="286">
        <v>44737.541666666664</v>
      </c>
      <c r="T7490" s="461">
        <v>1.643381</v>
      </c>
    </row>
    <row r="7491" spans="19:20" x14ac:dyDescent="0.2">
      <c r="S7491" s="286">
        <v>44737.583333333336</v>
      </c>
      <c r="T7491" s="461">
        <v>2.0649199999999999</v>
      </c>
    </row>
    <row r="7492" spans="19:20" x14ac:dyDescent="0.2">
      <c r="S7492" s="286">
        <v>44737.625</v>
      </c>
      <c r="T7492" s="461">
        <v>2.4142229999999998</v>
      </c>
    </row>
    <row r="7493" spans="19:20" x14ac:dyDescent="0.2">
      <c r="S7493" s="286">
        <v>44737.666666666664</v>
      </c>
      <c r="T7493" s="461">
        <v>2.2112799999999999</v>
      </c>
    </row>
    <row r="7494" spans="19:20" x14ac:dyDescent="0.2">
      <c r="S7494" s="286">
        <v>44737.708333333336</v>
      </c>
      <c r="T7494" s="461">
        <v>2.2831320000000002</v>
      </c>
    </row>
    <row r="7495" spans="19:20" x14ac:dyDescent="0.2">
      <c r="S7495" s="286">
        <v>44737.75</v>
      </c>
      <c r="T7495" s="461">
        <v>2.1088550000000001</v>
      </c>
    </row>
    <row r="7496" spans="19:20" x14ac:dyDescent="0.2">
      <c r="S7496" s="286">
        <v>44737.791666666664</v>
      </c>
      <c r="T7496" s="461">
        <v>1.926056</v>
      </c>
    </row>
    <row r="7497" spans="19:20" x14ac:dyDescent="0.2">
      <c r="S7497" s="286">
        <v>44737.833333333336</v>
      </c>
      <c r="T7497" s="461">
        <v>2.026983</v>
      </c>
    </row>
    <row r="7498" spans="19:20" x14ac:dyDescent="0.2">
      <c r="S7498" s="286">
        <v>44737.875</v>
      </c>
      <c r="T7498" s="461">
        <v>1.6902330000000001</v>
      </c>
    </row>
    <row r="7499" spans="19:20" x14ac:dyDescent="0.2">
      <c r="S7499" s="286">
        <v>44737.916666666664</v>
      </c>
      <c r="T7499" s="461">
        <v>1.552214</v>
      </c>
    </row>
    <row r="7500" spans="19:20" x14ac:dyDescent="0.2">
      <c r="S7500" s="286">
        <v>44737.958333333336</v>
      </c>
      <c r="T7500" s="461">
        <v>1.8012140000000001</v>
      </c>
    </row>
    <row r="7501" spans="19:20" x14ac:dyDescent="0.2">
      <c r="S7501" s="286">
        <v>44738</v>
      </c>
      <c r="T7501" s="461">
        <v>3.9446500000000002</v>
      </c>
    </row>
    <row r="7502" spans="19:20" x14ac:dyDescent="0.2">
      <c r="S7502" s="286">
        <v>44738.041666666664</v>
      </c>
      <c r="T7502" s="461">
        <v>3.8027899999999999</v>
      </c>
    </row>
    <row r="7503" spans="19:20" x14ac:dyDescent="0.2">
      <c r="S7503" s="286">
        <v>44738.083333333336</v>
      </c>
      <c r="T7503" s="461">
        <v>0</v>
      </c>
    </row>
    <row r="7504" spans="19:20" x14ac:dyDescent="0.2">
      <c r="S7504" s="286">
        <v>44738.125</v>
      </c>
      <c r="T7504" s="461">
        <v>2.5623040000000001</v>
      </c>
    </row>
    <row r="7505" spans="19:20" x14ac:dyDescent="0.2">
      <c r="S7505" s="286">
        <v>44738.166666666664</v>
      </c>
      <c r="T7505" s="461">
        <v>2.1592359999999999</v>
      </c>
    </row>
    <row r="7506" spans="19:20" x14ac:dyDescent="0.2">
      <c r="S7506" s="286">
        <v>44738.208333333336</v>
      </c>
      <c r="T7506" s="461">
        <v>2.4157549999999999</v>
      </c>
    </row>
    <row r="7507" spans="19:20" x14ac:dyDescent="0.2">
      <c r="S7507" s="286">
        <v>44738.25</v>
      </c>
      <c r="T7507" s="461">
        <v>1.9417450000000001</v>
      </c>
    </row>
    <row r="7508" spans="19:20" x14ac:dyDescent="0.2">
      <c r="S7508" s="286">
        <v>44738.291666666664</v>
      </c>
      <c r="T7508" s="461">
        <v>7.7357589999999998</v>
      </c>
    </row>
    <row r="7509" spans="19:20" x14ac:dyDescent="0.2">
      <c r="S7509" s="286">
        <v>44738.333333333336</v>
      </c>
      <c r="T7509" s="461">
        <v>2.3725779999999999</v>
      </c>
    </row>
    <row r="7510" spans="19:20" x14ac:dyDescent="0.2">
      <c r="S7510" s="286">
        <v>44738.375</v>
      </c>
      <c r="T7510" s="461">
        <v>1.531512</v>
      </c>
    </row>
    <row r="7511" spans="19:20" x14ac:dyDescent="0.2">
      <c r="S7511" s="286">
        <v>44738.416666666664</v>
      </c>
      <c r="T7511" s="461">
        <v>1.888549</v>
      </c>
    </row>
    <row r="7512" spans="19:20" x14ac:dyDescent="0.2">
      <c r="S7512" s="286">
        <v>44738.458333333336</v>
      </c>
      <c r="T7512" s="461">
        <v>2.1737690000000001</v>
      </c>
    </row>
    <row r="7513" spans="19:20" x14ac:dyDescent="0.2">
      <c r="S7513" s="286">
        <v>44738.5</v>
      </c>
      <c r="T7513" s="461">
        <v>2.4019300000000001</v>
      </c>
    </row>
    <row r="7514" spans="19:20" x14ac:dyDescent="0.2">
      <c r="S7514" s="286">
        <v>44738.541666666664</v>
      </c>
      <c r="T7514" s="461">
        <v>2.4532620000000001</v>
      </c>
    </row>
    <row r="7515" spans="19:20" x14ac:dyDescent="0.2">
      <c r="S7515" s="286">
        <v>44738.583333333336</v>
      </c>
      <c r="T7515" s="461">
        <v>2.3508619999999998</v>
      </c>
    </row>
    <row r="7516" spans="19:20" x14ac:dyDescent="0.2">
      <c r="S7516" s="286">
        <v>44738.625</v>
      </c>
      <c r="T7516" s="461">
        <v>2.3491209999999998</v>
      </c>
    </row>
    <row r="7517" spans="19:20" x14ac:dyDescent="0.2">
      <c r="S7517" s="286">
        <v>44738.666666666664</v>
      </c>
      <c r="T7517" s="461">
        <v>2.6205069999999999</v>
      </c>
    </row>
    <row r="7518" spans="19:20" x14ac:dyDescent="0.2">
      <c r="S7518" s="286">
        <v>44738.708333333336</v>
      </c>
      <c r="T7518" s="461">
        <v>1.9812730000000001</v>
      </c>
    </row>
    <row r="7519" spans="19:20" x14ac:dyDescent="0.2">
      <c r="S7519" s="286">
        <v>44738.75</v>
      </c>
      <c r="T7519" s="461">
        <v>1.8851979999999999</v>
      </c>
    </row>
    <row r="7520" spans="19:20" x14ac:dyDescent="0.2">
      <c r="S7520" s="286">
        <v>44738.791666666664</v>
      </c>
      <c r="T7520" s="461">
        <v>1.3882890000000001</v>
      </c>
    </row>
    <row r="7521" spans="19:20" x14ac:dyDescent="0.2">
      <c r="S7521" s="286">
        <v>44738.833333333336</v>
      </c>
      <c r="T7521" s="461">
        <v>1.8777699999999999</v>
      </c>
    </row>
    <row r="7522" spans="19:20" x14ac:dyDescent="0.2">
      <c r="S7522" s="286">
        <v>44738.875</v>
      </c>
      <c r="T7522" s="461">
        <v>2.118967</v>
      </c>
    </row>
    <row r="7523" spans="19:20" x14ac:dyDescent="0.2">
      <c r="S7523" s="286">
        <v>44738.916666666664</v>
      </c>
      <c r="T7523" s="461">
        <v>4.4827310000000002</v>
      </c>
    </row>
    <row r="7524" spans="19:20" x14ac:dyDescent="0.2">
      <c r="S7524" s="286">
        <v>44738.958333333336</v>
      </c>
      <c r="T7524" s="461">
        <v>1.5251399999999999</v>
      </c>
    </row>
    <row r="7525" spans="19:20" x14ac:dyDescent="0.2">
      <c r="S7525" s="286">
        <v>44739</v>
      </c>
      <c r="T7525" s="461">
        <v>5.1618079999999997</v>
      </c>
    </row>
    <row r="7526" spans="19:20" x14ac:dyDescent="0.2">
      <c r="S7526" s="286">
        <v>44739.041666666664</v>
      </c>
      <c r="T7526" s="461">
        <v>0</v>
      </c>
    </row>
    <row r="7527" spans="19:20" x14ac:dyDescent="0.2">
      <c r="S7527" s="286">
        <v>44739.083333333336</v>
      </c>
      <c r="T7527" s="461">
        <v>2.4298679999999999</v>
      </c>
    </row>
    <row r="7528" spans="19:20" x14ac:dyDescent="0.2">
      <c r="S7528" s="286">
        <v>44739.125</v>
      </c>
      <c r="T7528" s="461">
        <v>1.8137369999999999</v>
      </c>
    </row>
    <row r="7529" spans="19:20" x14ac:dyDescent="0.2">
      <c r="S7529" s="286">
        <v>44739.166666666664</v>
      </c>
      <c r="T7529" s="461">
        <v>1.491824</v>
      </c>
    </row>
    <row r="7530" spans="19:20" x14ac:dyDescent="0.2">
      <c r="S7530" s="286">
        <v>44739.208333333336</v>
      </c>
      <c r="T7530" s="461">
        <v>1.6998610000000001</v>
      </c>
    </row>
    <row r="7531" spans="19:20" x14ac:dyDescent="0.2">
      <c r="S7531" s="286">
        <v>44739.25</v>
      </c>
      <c r="T7531" s="461">
        <v>1.33209</v>
      </c>
    </row>
    <row r="7532" spans="19:20" x14ac:dyDescent="0.2">
      <c r="S7532" s="286">
        <v>44739.291666666664</v>
      </c>
      <c r="T7532" s="461">
        <v>275.5043</v>
      </c>
    </row>
    <row r="7533" spans="19:20" x14ac:dyDescent="0.2">
      <c r="S7533" s="286">
        <v>44739.333333333336</v>
      </c>
      <c r="T7533" s="461">
        <v>73.851169999999996</v>
      </c>
    </row>
    <row r="7534" spans="19:20" x14ac:dyDescent="0.2">
      <c r="S7534" s="286">
        <v>44739.375</v>
      </c>
      <c r="T7534" s="461">
        <v>140.49340000000001</v>
      </c>
    </row>
    <row r="7535" spans="19:20" x14ac:dyDescent="0.2">
      <c r="S7535" s="286">
        <v>44739.416666666664</v>
      </c>
      <c r="T7535" s="461">
        <v>137.50829999999999</v>
      </c>
    </row>
    <row r="7536" spans="19:20" x14ac:dyDescent="0.2">
      <c r="S7536" s="286">
        <v>44739.458333333336</v>
      </c>
      <c r="T7536" s="461">
        <v>137.42570000000001</v>
      </c>
    </row>
    <row r="7537" spans="19:20" x14ac:dyDescent="0.2">
      <c r="S7537" s="286">
        <v>44739.5</v>
      </c>
      <c r="T7537" s="461">
        <v>129.09119999999999</v>
      </c>
    </row>
    <row r="7538" spans="19:20" x14ac:dyDescent="0.2">
      <c r="S7538" s="286">
        <v>44739.541666666664</v>
      </c>
      <c r="T7538" s="461">
        <v>102.404</v>
      </c>
    </row>
    <row r="7539" spans="19:20" x14ac:dyDescent="0.2">
      <c r="S7539" s="286">
        <v>44739.583333333336</v>
      </c>
      <c r="T7539" s="461">
        <v>8.8573350000000008</v>
      </c>
    </row>
    <row r="7540" spans="19:20" x14ac:dyDescent="0.2">
      <c r="S7540" s="286">
        <v>44739.625</v>
      </c>
      <c r="T7540" s="461">
        <v>7.7950179999999998</v>
      </c>
    </row>
    <row r="7541" spans="19:20" x14ac:dyDescent="0.2">
      <c r="S7541" s="286">
        <v>44739.666666666664</v>
      </c>
      <c r="T7541" s="461">
        <v>2.8828480000000001</v>
      </c>
    </row>
    <row r="7542" spans="19:20" x14ac:dyDescent="0.2">
      <c r="S7542" s="286">
        <v>44739.708333333336</v>
      </c>
      <c r="T7542" s="461">
        <v>1.457076</v>
      </c>
    </row>
    <row r="7543" spans="19:20" x14ac:dyDescent="0.2">
      <c r="S7543" s="286">
        <v>44739.75</v>
      </c>
      <c r="T7543" s="461">
        <v>1.2036640000000001</v>
      </c>
    </row>
    <row r="7544" spans="19:20" x14ac:dyDescent="0.2">
      <c r="S7544" s="286">
        <v>44739.791666666664</v>
      </c>
      <c r="T7544" s="461">
        <v>1.2294309999999999</v>
      </c>
    </row>
    <row r="7545" spans="19:20" x14ac:dyDescent="0.2">
      <c r="S7545" s="286">
        <v>44739.833333333336</v>
      </c>
      <c r="T7545" s="461">
        <v>0.44029590000000002</v>
      </c>
    </row>
    <row r="7546" spans="19:20" x14ac:dyDescent="0.2">
      <c r="S7546" s="286">
        <v>44739.875</v>
      </c>
      <c r="T7546" s="461">
        <v>11.744859999999999</v>
      </c>
    </row>
    <row r="7547" spans="19:20" x14ac:dyDescent="0.2">
      <c r="S7547" s="286">
        <v>44739.916666666664</v>
      </c>
      <c r="T7547" s="461">
        <v>2.1575250000000001</v>
      </c>
    </row>
    <row r="7548" spans="19:20" x14ac:dyDescent="0.2">
      <c r="S7548" s="286">
        <v>44739.958333333336</v>
      </c>
      <c r="T7548" s="461">
        <v>1.4902679999999999</v>
      </c>
    </row>
    <row r="7549" spans="19:20" x14ac:dyDescent="0.2">
      <c r="S7549" s="286">
        <v>44740</v>
      </c>
      <c r="T7549" s="461">
        <v>9.1497550000000007</v>
      </c>
    </row>
    <row r="7550" spans="19:20" x14ac:dyDescent="0.2">
      <c r="S7550" s="286">
        <v>44740.041666666664</v>
      </c>
      <c r="T7550" s="461">
        <v>5.2577949999999998</v>
      </c>
    </row>
    <row r="7551" spans="19:20" x14ac:dyDescent="0.2">
      <c r="S7551" s="286">
        <v>44740.083333333336</v>
      </c>
      <c r="T7551" s="461">
        <v>3.0199500000000001</v>
      </c>
    </row>
    <row r="7552" spans="19:20" x14ac:dyDescent="0.2">
      <c r="S7552" s="286">
        <v>44740.125</v>
      </c>
      <c r="T7552" s="461">
        <v>2.2562690000000001</v>
      </c>
    </row>
    <row r="7553" spans="19:20" x14ac:dyDescent="0.2">
      <c r="S7553" s="286">
        <v>44740.166666666664</v>
      </c>
      <c r="T7553" s="461">
        <v>1.79531</v>
      </c>
    </row>
    <row r="7554" spans="19:20" x14ac:dyDescent="0.2">
      <c r="S7554" s="286">
        <v>44740.208333333336</v>
      </c>
      <c r="T7554" s="461">
        <v>1.826403</v>
      </c>
    </row>
    <row r="7555" spans="19:20" x14ac:dyDescent="0.2">
      <c r="S7555" s="286">
        <v>44740.25</v>
      </c>
      <c r="T7555" s="461">
        <v>43.447699999999998</v>
      </c>
    </row>
    <row r="7556" spans="19:20" x14ac:dyDescent="0.2">
      <c r="S7556" s="286">
        <v>44740.291666666664</v>
      </c>
      <c r="T7556" s="461">
        <v>123.1801</v>
      </c>
    </row>
    <row r="7557" spans="19:20" x14ac:dyDescent="0.2">
      <c r="S7557" s="286">
        <v>44740.333333333336</v>
      </c>
      <c r="T7557" s="461">
        <v>55.813639999999999</v>
      </c>
    </row>
    <row r="7558" spans="19:20" x14ac:dyDescent="0.2">
      <c r="S7558" s="286">
        <v>44740.375</v>
      </c>
      <c r="T7558" s="461">
        <v>75.758380000000002</v>
      </c>
    </row>
    <row r="7559" spans="19:20" x14ac:dyDescent="0.2">
      <c r="S7559" s="286">
        <v>44740.416666666664</v>
      </c>
      <c r="T7559" s="461">
        <v>35.320650000000001</v>
      </c>
    </row>
    <row r="7560" spans="19:20" x14ac:dyDescent="0.2">
      <c r="S7560" s="286">
        <v>44740.458333333336</v>
      </c>
      <c r="T7560" s="461">
        <v>47.82029</v>
      </c>
    </row>
    <row r="7561" spans="19:20" x14ac:dyDescent="0.2">
      <c r="S7561" s="286">
        <v>44740.5</v>
      </c>
      <c r="T7561" s="461">
        <v>58.351840000000003</v>
      </c>
    </row>
    <row r="7562" spans="19:20" x14ac:dyDescent="0.2">
      <c r="S7562" s="286">
        <v>44740.541666666664</v>
      </c>
      <c r="T7562" s="461">
        <v>94.982770000000002</v>
      </c>
    </row>
    <row r="7563" spans="19:20" x14ac:dyDescent="0.2">
      <c r="S7563" s="286">
        <v>44740.583333333336</v>
      </c>
      <c r="T7563" s="461">
        <v>17.855039999999999</v>
      </c>
    </row>
    <row r="7564" spans="19:20" x14ac:dyDescent="0.2">
      <c r="S7564" s="286">
        <v>44740.625</v>
      </c>
      <c r="T7564" s="461">
        <v>9.2427379999999992</v>
      </c>
    </row>
    <row r="7565" spans="19:20" x14ac:dyDescent="0.2">
      <c r="S7565" s="286">
        <v>44740.666666666664</v>
      </c>
      <c r="T7565" s="461">
        <v>3.402361</v>
      </c>
    </row>
    <row r="7566" spans="19:20" x14ac:dyDescent="0.2">
      <c r="S7566" s="286">
        <v>44740.708333333336</v>
      </c>
      <c r="T7566" s="461">
        <v>1.803193</v>
      </c>
    </row>
    <row r="7567" spans="19:20" x14ac:dyDescent="0.2">
      <c r="S7567" s="286">
        <v>44740.75</v>
      </c>
      <c r="T7567" s="461">
        <v>2.392744</v>
      </c>
    </row>
    <row r="7568" spans="19:20" x14ac:dyDescent="0.2">
      <c r="S7568" s="286">
        <v>44740.791666666664</v>
      </c>
      <c r="T7568" s="461">
        <v>2.0680930000000002</v>
      </c>
    </row>
    <row r="7569" spans="19:20" x14ac:dyDescent="0.2">
      <c r="S7569" s="286">
        <v>44740.833333333336</v>
      </c>
      <c r="T7569" s="461">
        <v>1.9110510000000001</v>
      </c>
    </row>
    <row r="7570" spans="19:20" x14ac:dyDescent="0.2">
      <c r="S7570" s="286">
        <v>44740.875</v>
      </c>
      <c r="T7570" s="461">
        <v>3.1673870000000002</v>
      </c>
    </row>
    <row r="7571" spans="19:20" x14ac:dyDescent="0.2">
      <c r="S7571" s="286">
        <v>44740.916666666664</v>
      </c>
      <c r="T7571" s="461">
        <v>3.1481650000000001</v>
      </c>
    </row>
    <row r="7572" spans="19:20" x14ac:dyDescent="0.2">
      <c r="S7572" s="286">
        <v>44740.958333333336</v>
      </c>
      <c r="T7572" s="461">
        <v>2.4191560000000001</v>
      </c>
    </row>
    <row r="7573" spans="19:20" x14ac:dyDescent="0.2">
      <c r="S7573" s="286">
        <v>44741</v>
      </c>
      <c r="T7573" s="461">
        <v>5.367451</v>
      </c>
    </row>
    <row r="7574" spans="19:20" x14ac:dyDescent="0.2">
      <c r="S7574" s="286">
        <v>44741.041666666664</v>
      </c>
      <c r="T7574" s="461">
        <v>4.9021720000000002</v>
      </c>
    </row>
    <row r="7575" spans="19:20" x14ac:dyDescent="0.2">
      <c r="S7575" s="286">
        <v>44741.083333333336</v>
      </c>
      <c r="T7575" s="461">
        <v>2.6038510000000001</v>
      </c>
    </row>
    <row r="7576" spans="19:20" x14ac:dyDescent="0.2">
      <c r="S7576" s="286">
        <v>44741.125</v>
      </c>
      <c r="T7576" s="461">
        <v>2.0349119999999998</v>
      </c>
    </row>
    <row r="7577" spans="19:20" x14ac:dyDescent="0.2">
      <c r="S7577" s="286">
        <v>44741.166666666664</v>
      </c>
      <c r="T7577" s="461">
        <v>1.695138</v>
      </c>
    </row>
    <row r="7578" spans="19:20" x14ac:dyDescent="0.2">
      <c r="S7578" s="286">
        <v>44741.208333333336</v>
      </c>
      <c r="T7578" s="461">
        <v>1.2811269999999999</v>
      </c>
    </row>
    <row r="7579" spans="19:20" x14ac:dyDescent="0.2">
      <c r="S7579" s="286">
        <v>44741.25</v>
      </c>
      <c r="T7579" s="461">
        <v>45.632390000000001</v>
      </c>
    </row>
    <row r="7580" spans="19:20" x14ac:dyDescent="0.2">
      <c r="S7580" s="286">
        <v>44741.291666666664</v>
      </c>
      <c r="T7580" s="461">
        <v>144.08860000000001</v>
      </c>
    </row>
    <row r="7581" spans="19:20" x14ac:dyDescent="0.2">
      <c r="S7581" s="286">
        <v>44741.333333333336</v>
      </c>
      <c r="T7581" s="461">
        <v>25.053570000000001</v>
      </c>
    </row>
    <row r="7582" spans="19:20" x14ac:dyDescent="0.2">
      <c r="S7582" s="286">
        <v>44741.375</v>
      </c>
      <c r="T7582" s="461">
        <v>26.637599999999999</v>
      </c>
    </row>
    <row r="7583" spans="19:20" x14ac:dyDescent="0.2">
      <c r="S7583" s="286">
        <v>44741.416666666664</v>
      </c>
      <c r="T7583" s="461">
        <v>33.185099999999998</v>
      </c>
    </row>
    <row r="7584" spans="19:20" x14ac:dyDescent="0.2">
      <c r="S7584" s="286">
        <v>44741.458333333336</v>
      </c>
      <c r="T7584" s="461">
        <v>37.82159</v>
      </c>
    </row>
    <row r="7585" spans="19:20" x14ac:dyDescent="0.2">
      <c r="S7585" s="286">
        <v>44741.5</v>
      </c>
      <c r="T7585" s="461">
        <v>50.19473</v>
      </c>
    </row>
    <row r="7586" spans="19:20" x14ac:dyDescent="0.2">
      <c r="S7586" s="286">
        <v>44741.541666666664</v>
      </c>
      <c r="T7586" s="461">
        <v>52.625419999999998</v>
      </c>
    </row>
    <row r="7587" spans="19:20" x14ac:dyDescent="0.2">
      <c r="S7587" s="286">
        <v>44741.583333333336</v>
      </c>
      <c r="T7587" s="461">
        <v>20.29158</v>
      </c>
    </row>
    <row r="7588" spans="19:20" x14ac:dyDescent="0.2">
      <c r="S7588" s="286">
        <v>44741.625</v>
      </c>
      <c r="T7588" s="461">
        <v>11.446059999999999</v>
      </c>
    </row>
    <row r="7589" spans="19:20" x14ac:dyDescent="0.2">
      <c r="S7589" s="286">
        <v>44741.666666666664</v>
      </c>
      <c r="T7589" s="461">
        <v>3.8350010000000001</v>
      </c>
    </row>
    <row r="7590" spans="19:20" x14ac:dyDescent="0.2">
      <c r="S7590" s="286">
        <v>44741.708333333336</v>
      </c>
      <c r="T7590" s="461">
        <v>1.9614039999999999</v>
      </c>
    </row>
    <row r="7591" spans="19:20" x14ac:dyDescent="0.2">
      <c r="S7591" s="286">
        <v>44741.75</v>
      </c>
      <c r="T7591" s="461">
        <v>1.5999110000000001</v>
      </c>
    </row>
    <row r="7592" spans="19:20" x14ac:dyDescent="0.2">
      <c r="S7592" s="286">
        <v>44741.791666666664</v>
      </c>
      <c r="T7592" s="461">
        <v>1.6494180000000001</v>
      </c>
    </row>
    <row r="7593" spans="19:20" x14ac:dyDescent="0.2">
      <c r="S7593" s="286">
        <v>44741.833333333336</v>
      </c>
      <c r="T7593" s="461">
        <v>1.4085650000000001</v>
      </c>
    </row>
    <row r="7594" spans="19:20" x14ac:dyDescent="0.2">
      <c r="S7594" s="286">
        <v>44741.875</v>
      </c>
      <c r="T7594" s="461">
        <v>1.0570600000000001</v>
      </c>
    </row>
    <row r="7595" spans="19:20" x14ac:dyDescent="0.2">
      <c r="S7595" s="286">
        <v>44741.916666666664</v>
      </c>
      <c r="T7595" s="461">
        <v>1.038456</v>
      </c>
    </row>
    <row r="7596" spans="19:20" x14ac:dyDescent="0.2">
      <c r="S7596" s="286">
        <v>44741.958333333336</v>
      </c>
      <c r="T7596" s="461">
        <v>1.2092700000000001</v>
      </c>
    </row>
    <row r="7597" spans="19:20" x14ac:dyDescent="0.2">
      <c r="S7597" s="286">
        <v>44742</v>
      </c>
      <c r="T7597" s="461">
        <v>4.1487259999999999</v>
      </c>
    </row>
    <row r="7598" spans="19:20" x14ac:dyDescent="0.2">
      <c r="S7598" s="286">
        <v>44742.041666666664</v>
      </c>
      <c r="T7598" s="461">
        <v>6.9355960000000003</v>
      </c>
    </row>
    <row r="7599" spans="19:20" x14ac:dyDescent="0.2">
      <c r="S7599" s="286">
        <v>44742.083333333336</v>
      </c>
      <c r="T7599" s="461">
        <v>4.4233830000000003</v>
      </c>
    </row>
    <row r="7600" spans="19:20" x14ac:dyDescent="0.2">
      <c r="S7600" s="286">
        <v>44742.125</v>
      </c>
      <c r="T7600" s="461">
        <v>1.653635</v>
      </c>
    </row>
    <row r="7601" spans="19:20" x14ac:dyDescent="0.2">
      <c r="S7601" s="286">
        <v>44742.166666666664</v>
      </c>
      <c r="T7601" s="461">
        <v>1.050127</v>
      </c>
    </row>
    <row r="7602" spans="19:20" x14ac:dyDescent="0.2">
      <c r="S7602" s="286">
        <v>44742.208333333336</v>
      </c>
      <c r="T7602" s="461">
        <v>1.769266</v>
      </c>
    </row>
    <row r="7603" spans="19:20" x14ac:dyDescent="0.2">
      <c r="S7603" s="286">
        <v>44742.25</v>
      </c>
      <c r="T7603" s="461">
        <v>44.457349999999998</v>
      </c>
    </row>
    <row r="7604" spans="19:20" x14ac:dyDescent="0.2">
      <c r="S7604" s="286">
        <v>44742.291666666664</v>
      </c>
      <c r="T7604" s="461">
        <v>177.73769999999999</v>
      </c>
    </row>
    <row r="7605" spans="19:20" x14ac:dyDescent="0.2">
      <c r="S7605" s="286">
        <v>44742.333333333336</v>
      </c>
      <c r="T7605" s="461">
        <v>73.389769999999999</v>
      </c>
    </row>
    <row r="7606" spans="19:20" x14ac:dyDescent="0.2">
      <c r="S7606" s="286">
        <v>44742.375</v>
      </c>
      <c r="T7606" s="461">
        <v>39.220840000000003</v>
      </c>
    </row>
    <row r="7607" spans="19:20" x14ac:dyDescent="0.2">
      <c r="S7607" s="286">
        <v>44742.416666666664</v>
      </c>
      <c r="T7607" s="461">
        <v>49.2136</v>
      </c>
    </row>
    <row r="7608" spans="19:20" x14ac:dyDescent="0.2">
      <c r="S7608" s="286">
        <v>44742.458333333336</v>
      </c>
      <c r="T7608" s="461">
        <v>41.059519999999999</v>
      </c>
    </row>
    <row r="7609" spans="19:20" x14ac:dyDescent="0.2">
      <c r="S7609" s="286">
        <v>44742.5</v>
      </c>
      <c r="T7609" s="461">
        <v>57.224449999999997</v>
      </c>
    </row>
    <row r="7610" spans="19:20" x14ac:dyDescent="0.2">
      <c r="S7610" s="286">
        <v>44742.541666666664</v>
      </c>
      <c r="T7610" s="461">
        <v>48.012079999999997</v>
      </c>
    </row>
    <row r="7611" spans="19:20" x14ac:dyDescent="0.2">
      <c r="S7611" s="286">
        <v>44742.583333333336</v>
      </c>
      <c r="T7611" s="461">
        <v>25.404769999999999</v>
      </c>
    </row>
    <row r="7612" spans="19:20" x14ac:dyDescent="0.2">
      <c r="S7612" s="286">
        <v>44742.625</v>
      </c>
      <c r="T7612" s="461">
        <v>8.9769380000000005</v>
      </c>
    </row>
    <row r="7613" spans="19:20" x14ac:dyDescent="0.2">
      <c r="S7613" s="286">
        <v>44742.666666666664</v>
      </c>
      <c r="T7613" s="461">
        <v>2.7094179999999999</v>
      </c>
    </row>
    <row r="7614" spans="19:20" x14ac:dyDescent="0.2">
      <c r="S7614" s="286">
        <v>44742.708333333336</v>
      </c>
      <c r="T7614" s="461">
        <v>3.5699990000000001</v>
      </c>
    </row>
    <row r="7615" spans="19:20" x14ac:dyDescent="0.2">
      <c r="S7615" s="286">
        <v>44742.75</v>
      </c>
      <c r="T7615" s="461">
        <v>0.92717729999999998</v>
      </c>
    </row>
    <row r="7616" spans="19:20" x14ac:dyDescent="0.2">
      <c r="S7616" s="286">
        <v>44742.791666666664</v>
      </c>
      <c r="T7616" s="461">
        <v>1.018443</v>
      </c>
    </row>
    <row r="7617" spans="19:20" x14ac:dyDescent="0.2">
      <c r="S7617" s="286">
        <v>44742.833333333336</v>
      </c>
      <c r="T7617" s="461">
        <v>3.826905</v>
      </c>
    </row>
    <row r="7618" spans="19:20" x14ac:dyDescent="0.2">
      <c r="S7618" s="286">
        <v>44742.875</v>
      </c>
      <c r="T7618" s="461">
        <v>5.9629779999999997</v>
      </c>
    </row>
    <row r="7619" spans="19:20" x14ac:dyDescent="0.2">
      <c r="S7619" s="286">
        <v>44742.916666666664</v>
      </c>
      <c r="T7619" s="461">
        <v>6.4324320000000004</v>
      </c>
    </row>
    <row r="7620" spans="19:20" x14ac:dyDescent="0.2">
      <c r="S7620" s="286">
        <v>44742.958333333336</v>
      </c>
      <c r="T7620" s="461">
        <v>5.4801229999999999</v>
      </c>
    </row>
    <row r="7621" spans="19:20" x14ac:dyDescent="0.2">
      <c r="S7621" s="286">
        <v>44743</v>
      </c>
      <c r="T7621" s="461">
        <v>4.4333080000000002</v>
      </c>
    </row>
    <row r="7622" spans="19:20" x14ac:dyDescent="0.2">
      <c r="S7622" s="286">
        <v>44743.041666666664</v>
      </c>
      <c r="T7622" s="461">
        <v>4.2662399999999998</v>
      </c>
    </row>
    <row r="7623" spans="19:20" x14ac:dyDescent="0.2">
      <c r="S7623" s="286">
        <v>44743.083333333336</v>
      </c>
      <c r="T7623" s="461">
        <v>2.578001</v>
      </c>
    </row>
    <row r="7624" spans="19:20" x14ac:dyDescent="0.2">
      <c r="S7624" s="286">
        <v>44743.125</v>
      </c>
      <c r="T7624" s="461">
        <v>2.0308869999999999</v>
      </c>
    </row>
    <row r="7625" spans="19:20" x14ac:dyDescent="0.2">
      <c r="S7625" s="286">
        <v>44743.166666666664</v>
      </c>
      <c r="T7625" s="461">
        <v>1.902746</v>
      </c>
    </row>
    <row r="7626" spans="19:20" x14ac:dyDescent="0.2">
      <c r="S7626" s="286">
        <v>44743.208333333336</v>
      </c>
      <c r="T7626" s="461">
        <v>1.6838519999999999</v>
      </c>
    </row>
    <row r="7627" spans="19:20" x14ac:dyDescent="0.2">
      <c r="S7627" s="286">
        <v>44743.25</v>
      </c>
      <c r="T7627" s="461">
        <v>1.48804</v>
      </c>
    </row>
    <row r="7628" spans="19:20" x14ac:dyDescent="0.2">
      <c r="S7628" s="286">
        <v>44743.291666666664</v>
      </c>
      <c r="T7628" s="461">
        <v>1.4826520000000001</v>
      </c>
    </row>
    <row r="7629" spans="19:20" x14ac:dyDescent="0.2">
      <c r="S7629" s="286">
        <v>44743.333333333336</v>
      </c>
      <c r="T7629" s="461">
        <v>1.568427</v>
      </c>
    </row>
    <row r="7630" spans="19:20" x14ac:dyDescent="0.2">
      <c r="S7630" s="286">
        <v>44743.375</v>
      </c>
      <c r="T7630" s="461">
        <v>677.23990000000003</v>
      </c>
    </row>
    <row r="7631" spans="19:20" x14ac:dyDescent="0.2">
      <c r="S7631" s="286">
        <v>44743.416666666664</v>
      </c>
      <c r="T7631" s="461">
        <v>84.848470000000006</v>
      </c>
    </row>
    <row r="7632" spans="19:20" x14ac:dyDescent="0.2">
      <c r="S7632" s="286">
        <v>44743.458333333336</v>
      </c>
      <c r="T7632" s="461">
        <v>5.7338420000000001</v>
      </c>
    </row>
    <row r="7633" spans="19:20" x14ac:dyDescent="0.2">
      <c r="S7633" s="286">
        <v>44743.5</v>
      </c>
      <c r="T7633" s="461">
        <v>3.793485</v>
      </c>
    </row>
    <row r="7634" spans="19:20" x14ac:dyDescent="0.2">
      <c r="S7634" s="286">
        <v>44743.541666666664</v>
      </c>
      <c r="T7634" s="461">
        <v>3.4880049999999998</v>
      </c>
    </row>
    <row r="7635" spans="19:20" x14ac:dyDescent="0.2">
      <c r="S7635" s="286">
        <v>44743.583333333336</v>
      </c>
      <c r="T7635" s="461">
        <v>3.141324</v>
      </c>
    </row>
    <row r="7636" spans="19:20" x14ac:dyDescent="0.2">
      <c r="S7636" s="286">
        <v>44743.625</v>
      </c>
      <c r="T7636" s="461">
        <v>1.2806949999999999</v>
      </c>
    </row>
    <row r="7637" spans="19:20" x14ac:dyDescent="0.2">
      <c r="S7637" s="286">
        <v>44743.666666666664</v>
      </c>
      <c r="T7637" s="461">
        <v>2.3824390000000002</v>
      </c>
    </row>
    <row r="7638" spans="19:20" x14ac:dyDescent="0.2">
      <c r="S7638" s="286">
        <v>44743.708333333336</v>
      </c>
      <c r="T7638" s="461">
        <v>8.4386030000000005</v>
      </c>
    </row>
    <row r="7639" spans="19:20" x14ac:dyDescent="0.2">
      <c r="S7639" s="286">
        <v>44743.75</v>
      </c>
      <c r="T7639" s="461">
        <v>2.1130469999999999</v>
      </c>
    </row>
    <row r="7640" spans="19:20" x14ac:dyDescent="0.2">
      <c r="S7640" s="286">
        <v>44743.791666666664</v>
      </c>
      <c r="T7640" s="461">
        <v>1.8916170000000001</v>
      </c>
    </row>
    <row r="7641" spans="19:20" x14ac:dyDescent="0.2">
      <c r="S7641" s="286">
        <v>44743.833333333336</v>
      </c>
      <c r="T7641" s="461">
        <v>1.7599419999999999</v>
      </c>
    </row>
    <row r="7642" spans="19:20" x14ac:dyDescent="0.2">
      <c r="S7642" s="286">
        <v>44743.875</v>
      </c>
      <c r="T7642" s="461">
        <v>1.637365</v>
      </c>
    </row>
    <row r="7643" spans="19:20" x14ac:dyDescent="0.2">
      <c r="S7643" s="286">
        <v>44743.916666666664</v>
      </c>
      <c r="T7643" s="461">
        <v>1.3924270000000001</v>
      </c>
    </row>
    <row r="7644" spans="19:20" x14ac:dyDescent="0.2">
      <c r="S7644" s="286">
        <v>44743.958333333336</v>
      </c>
      <c r="T7644" s="461">
        <v>1.402658</v>
      </c>
    </row>
    <row r="7645" spans="19:20" x14ac:dyDescent="0.2">
      <c r="S7645" s="286">
        <v>44744</v>
      </c>
      <c r="T7645" s="461">
        <v>4.9411069999999997</v>
      </c>
    </row>
    <row r="7646" spans="19:20" x14ac:dyDescent="0.2">
      <c r="S7646" s="286">
        <v>44744.041666666664</v>
      </c>
      <c r="T7646" s="461">
        <v>6.4402819999999998</v>
      </c>
    </row>
    <row r="7647" spans="19:20" x14ac:dyDescent="0.2">
      <c r="S7647" s="286">
        <v>44744.083333333336</v>
      </c>
      <c r="T7647" s="461">
        <v>3.3833570000000002</v>
      </c>
    </row>
    <row r="7648" spans="19:20" x14ac:dyDescent="0.2">
      <c r="S7648" s="286">
        <v>44744.125</v>
      </c>
      <c r="T7648" s="461">
        <v>2.2191130000000001</v>
      </c>
    </row>
    <row r="7649" spans="19:20" x14ac:dyDescent="0.2">
      <c r="S7649" s="286">
        <v>44744.166666666664</v>
      </c>
      <c r="T7649" s="461">
        <v>1.9747749999999999</v>
      </c>
    </row>
    <row r="7650" spans="19:20" x14ac:dyDescent="0.2">
      <c r="S7650" s="286">
        <v>44744.208333333336</v>
      </c>
      <c r="T7650" s="461">
        <v>2.0677449999999999</v>
      </c>
    </row>
    <row r="7651" spans="19:20" x14ac:dyDescent="0.2">
      <c r="S7651" s="286">
        <v>44744.25</v>
      </c>
      <c r="T7651" s="461">
        <v>10.88607</v>
      </c>
    </row>
    <row r="7652" spans="19:20" x14ac:dyDescent="0.2">
      <c r="S7652" s="286">
        <v>44744.291666666664</v>
      </c>
      <c r="T7652" s="461">
        <v>1.0223180000000001</v>
      </c>
    </row>
    <row r="7653" spans="19:20" x14ac:dyDescent="0.2">
      <c r="S7653" s="286">
        <v>44744.333333333336</v>
      </c>
      <c r="T7653" s="461">
        <v>4.9655969999999998</v>
      </c>
    </row>
    <row r="7654" spans="19:20" x14ac:dyDescent="0.2">
      <c r="S7654" s="286">
        <v>44744.375</v>
      </c>
      <c r="T7654" s="461">
        <v>2.3130009999999999</v>
      </c>
    </row>
    <row r="7655" spans="19:20" x14ac:dyDescent="0.2">
      <c r="S7655" s="286">
        <v>44744.416666666664</v>
      </c>
      <c r="T7655" s="461">
        <v>1.2338729999999999E-2</v>
      </c>
    </row>
    <row r="7656" spans="19:20" x14ac:dyDescent="0.2">
      <c r="S7656" s="286">
        <v>44744.458333333336</v>
      </c>
      <c r="T7656" s="461">
        <v>2.470818</v>
      </c>
    </row>
    <row r="7657" spans="19:20" x14ac:dyDescent="0.2">
      <c r="S7657" s="286">
        <v>44744.5</v>
      </c>
      <c r="T7657" s="461">
        <v>1.680415</v>
      </c>
    </row>
    <row r="7658" spans="19:20" x14ac:dyDescent="0.2">
      <c r="S7658" s="286">
        <v>44744.541666666664</v>
      </c>
      <c r="T7658" s="461">
        <v>1.3622449999999999</v>
      </c>
    </row>
    <row r="7659" spans="19:20" x14ac:dyDescent="0.2">
      <c r="S7659" s="286">
        <v>44744.583333333336</v>
      </c>
      <c r="T7659" s="461">
        <v>1.8152029999999999</v>
      </c>
    </row>
    <row r="7660" spans="19:20" x14ac:dyDescent="0.2">
      <c r="S7660" s="286">
        <v>44744.625</v>
      </c>
      <c r="T7660" s="461">
        <v>1.8724369999999999</v>
      </c>
    </row>
    <row r="7661" spans="19:20" x14ac:dyDescent="0.2">
      <c r="S7661" s="286">
        <v>44744.666666666664</v>
      </c>
      <c r="T7661" s="461">
        <v>1.9202859999999999</v>
      </c>
    </row>
    <row r="7662" spans="19:20" x14ac:dyDescent="0.2">
      <c r="S7662" s="286">
        <v>44744.708333333336</v>
      </c>
      <c r="T7662" s="461">
        <v>1.9560820000000001</v>
      </c>
    </row>
    <row r="7663" spans="19:20" x14ac:dyDescent="0.2">
      <c r="S7663" s="286">
        <v>44744.75</v>
      </c>
      <c r="T7663" s="461">
        <v>1.742359</v>
      </c>
    </row>
    <row r="7664" spans="19:20" x14ac:dyDescent="0.2">
      <c r="S7664" s="286">
        <v>44744.791666666664</v>
      </c>
      <c r="T7664" s="461">
        <v>1.627729</v>
      </c>
    </row>
    <row r="7665" spans="19:20" x14ac:dyDescent="0.2">
      <c r="S7665" s="286">
        <v>44744.833333333336</v>
      </c>
      <c r="T7665" s="461">
        <v>1.6053139999999999</v>
      </c>
    </row>
    <row r="7666" spans="19:20" x14ac:dyDescent="0.2">
      <c r="S7666" s="286">
        <v>44744.875</v>
      </c>
      <c r="T7666" s="461">
        <v>1.4020250000000001</v>
      </c>
    </row>
    <row r="7667" spans="19:20" x14ac:dyDescent="0.2">
      <c r="S7667" s="286">
        <v>44744.916666666664</v>
      </c>
      <c r="T7667" s="461">
        <v>1.4072519999999999</v>
      </c>
    </row>
    <row r="7668" spans="19:20" x14ac:dyDescent="0.2">
      <c r="S7668" s="286">
        <v>44744.958333333336</v>
      </c>
      <c r="T7668" s="461">
        <v>1.634471</v>
      </c>
    </row>
    <row r="7669" spans="19:20" x14ac:dyDescent="0.2">
      <c r="S7669" s="286">
        <v>44745</v>
      </c>
      <c r="T7669" s="461">
        <v>4.990354</v>
      </c>
    </row>
    <row r="7670" spans="19:20" x14ac:dyDescent="0.2">
      <c r="S7670" s="286">
        <v>44745.041666666664</v>
      </c>
      <c r="T7670" s="461">
        <v>37.48339</v>
      </c>
    </row>
    <row r="7671" spans="19:20" x14ac:dyDescent="0.2">
      <c r="S7671" s="286">
        <v>44745.083333333336</v>
      </c>
      <c r="T7671" s="461">
        <v>11.123239999999999</v>
      </c>
    </row>
    <row r="7672" spans="19:20" x14ac:dyDescent="0.2">
      <c r="S7672" s="286">
        <v>44745.125</v>
      </c>
      <c r="T7672" s="461">
        <v>8.7506079999999997</v>
      </c>
    </row>
    <row r="7673" spans="19:20" x14ac:dyDescent="0.2">
      <c r="S7673" s="286">
        <v>44745.166666666664</v>
      </c>
      <c r="T7673" s="461">
        <v>0.96108380000000004</v>
      </c>
    </row>
    <row r="7674" spans="19:20" x14ac:dyDescent="0.2">
      <c r="S7674" s="286">
        <v>44745.208333333336</v>
      </c>
      <c r="T7674" s="461">
        <v>1.4748870000000001</v>
      </c>
    </row>
    <row r="7675" spans="19:20" x14ac:dyDescent="0.2">
      <c r="S7675" s="286">
        <v>44745.25</v>
      </c>
      <c r="T7675" s="461">
        <v>1.5919140000000001</v>
      </c>
    </row>
    <row r="7676" spans="19:20" x14ac:dyDescent="0.2">
      <c r="S7676" s="286">
        <v>44745.291666666664</v>
      </c>
      <c r="T7676" s="461">
        <v>1.534041</v>
      </c>
    </row>
    <row r="7677" spans="19:20" x14ac:dyDescent="0.2">
      <c r="S7677" s="286">
        <v>44745.333333333336</v>
      </c>
      <c r="T7677" s="461">
        <v>1.509584</v>
      </c>
    </row>
    <row r="7678" spans="19:20" x14ac:dyDescent="0.2">
      <c r="S7678" s="286">
        <v>44745.375</v>
      </c>
      <c r="T7678" s="461">
        <v>1.5864799999999999</v>
      </c>
    </row>
    <row r="7679" spans="19:20" x14ac:dyDescent="0.2">
      <c r="S7679" s="286">
        <v>44745.416666666664</v>
      </c>
      <c r="T7679" s="461">
        <v>1.6180190000000001</v>
      </c>
    </row>
    <row r="7680" spans="19:20" x14ac:dyDescent="0.2">
      <c r="S7680" s="286">
        <v>44745.458333333336</v>
      </c>
      <c r="T7680" s="461">
        <v>1.7761640000000001</v>
      </c>
    </row>
    <row r="7681" spans="19:20" x14ac:dyDescent="0.2">
      <c r="S7681" s="286">
        <v>44745.5</v>
      </c>
      <c r="T7681" s="461">
        <v>1.7727889999999999</v>
      </c>
    </row>
    <row r="7682" spans="19:20" x14ac:dyDescent="0.2">
      <c r="S7682" s="286">
        <v>44745.541666666664</v>
      </c>
      <c r="T7682" s="461">
        <v>1.947659</v>
      </c>
    </row>
    <row r="7683" spans="19:20" x14ac:dyDescent="0.2">
      <c r="S7683" s="286">
        <v>44745.583333333336</v>
      </c>
      <c r="T7683" s="461">
        <v>2.0063749999999998</v>
      </c>
    </row>
    <row r="7684" spans="19:20" x14ac:dyDescent="0.2">
      <c r="S7684" s="286">
        <v>44745.625</v>
      </c>
      <c r="T7684" s="461">
        <v>1.582333</v>
      </c>
    </row>
    <row r="7685" spans="19:20" x14ac:dyDescent="0.2">
      <c r="S7685" s="286">
        <v>44745.666666666664</v>
      </c>
      <c r="T7685" s="461">
        <v>1.936766</v>
      </c>
    </row>
    <row r="7686" spans="19:20" x14ac:dyDescent="0.2">
      <c r="S7686" s="286">
        <v>44745.708333333336</v>
      </c>
      <c r="T7686" s="461">
        <v>1.064492</v>
      </c>
    </row>
    <row r="7687" spans="19:20" x14ac:dyDescent="0.2">
      <c r="S7687" s="286">
        <v>44745.75</v>
      </c>
      <c r="T7687" s="461">
        <v>1.3803259999999999</v>
      </c>
    </row>
    <row r="7688" spans="19:20" x14ac:dyDescent="0.2">
      <c r="S7688" s="286">
        <v>44745.791666666664</v>
      </c>
      <c r="T7688" s="461">
        <v>1.5928850000000001</v>
      </c>
    </row>
    <row r="7689" spans="19:20" x14ac:dyDescent="0.2">
      <c r="S7689" s="286">
        <v>44745.833333333336</v>
      </c>
      <c r="T7689" s="461">
        <v>1.757342</v>
      </c>
    </row>
    <row r="7690" spans="19:20" x14ac:dyDescent="0.2">
      <c r="S7690" s="286">
        <v>44745.875</v>
      </c>
      <c r="T7690" s="461">
        <v>1.2516240000000001</v>
      </c>
    </row>
    <row r="7691" spans="19:20" x14ac:dyDescent="0.2">
      <c r="S7691" s="286">
        <v>44745.916666666664</v>
      </c>
      <c r="T7691" s="461">
        <v>1.102824</v>
      </c>
    </row>
    <row r="7692" spans="19:20" x14ac:dyDescent="0.2">
      <c r="S7692" s="286">
        <v>44745.958333333336</v>
      </c>
      <c r="T7692" s="461">
        <v>1.017698</v>
      </c>
    </row>
    <row r="7693" spans="19:20" x14ac:dyDescent="0.2">
      <c r="S7693" s="286">
        <v>44746</v>
      </c>
      <c r="T7693" s="461">
        <v>5.891419</v>
      </c>
    </row>
    <row r="7694" spans="19:20" x14ac:dyDescent="0.2">
      <c r="S7694" s="286">
        <v>44746.041666666664</v>
      </c>
      <c r="T7694" s="461">
        <v>6.7069549999999998</v>
      </c>
    </row>
    <row r="7695" spans="19:20" x14ac:dyDescent="0.2">
      <c r="S7695" s="286">
        <v>44746.083333333336</v>
      </c>
      <c r="T7695" s="461">
        <v>2.2402129999999998</v>
      </c>
    </row>
    <row r="7696" spans="19:20" x14ac:dyDescent="0.2">
      <c r="S7696" s="286">
        <v>44746.125</v>
      </c>
      <c r="T7696" s="461">
        <v>2.057572</v>
      </c>
    </row>
    <row r="7697" spans="19:20" x14ac:dyDescent="0.2">
      <c r="S7697" s="286">
        <v>44746.166666666664</v>
      </c>
      <c r="T7697" s="461">
        <v>1.9044890000000001</v>
      </c>
    </row>
    <row r="7698" spans="19:20" x14ac:dyDescent="0.2">
      <c r="S7698" s="286">
        <v>44746.208333333336</v>
      </c>
      <c r="T7698" s="461">
        <v>1.6577219999999999</v>
      </c>
    </row>
    <row r="7699" spans="19:20" x14ac:dyDescent="0.2">
      <c r="S7699" s="286">
        <v>44746.25</v>
      </c>
      <c r="T7699" s="461">
        <v>43.72195</v>
      </c>
    </row>
    <row r="7700" spans="19:20" x14ac:dyDescent="0.2">
      <c r="S7700" s="286">
        <v>44746.291666666664</v>
      </c>
      <c r="T7700" s="461">
        <v>181.2123</v>
      </c>
    </row>
    <row r="7701" spans="19:20" x14ac:dyDescent="0.2">
      <c r="S7701" s="286">
        <v>44746.333333333336</v>
      </c>
      <c r="T7701" s="461">
        <v>86.105490000000003</v>
      </c>
    </row>
    <row r="7702" spans="19:20" x14ac:dyDescent="0.2">
      <c r="S7702" s="286">
        <v>44746.375</v>
      </c>
      <c r="T7702" s="461">
        <v>57.128619999999998</v>
      </c>
    </row>
    <row r="7703" spans="19:20" x14ac:dyDescent="0.2">
      <c r="S7703" s="286">
        <v>44746.416666666664</v>
      </c>
      <c r="T7703" s="461">
        <v>39.6815</v>
      </c>
    </row>
    <row r="7704" spans="19:20" x14ac:dyDescent="0.2">
      <c r="S7704" s="286">
        <v>44746.458333333336</v>
      </c>
      <c r="T7704" s="461">
        <v>43.878830000000001</v>
      </c>
    </row>
    <row r="7705" spans="19:20" x14ac:dyDescent="0.2">
      <c r="S7705" s="286">
        <v>44746.5</v>
      </c>
      <c r="T7705" s="461">
        <v>40.24259</v>
      </c>
    </row>
    <row r="7706" spans="19:20" x14ac:dyDescent="0.2">
      <c r="S7706" s="286">
        <v>44746.541666666664</v>
      </c>
      <c r="T7706" s="461">
        <v>74.772450000000006</v>
      </c>
    </row>
    <row r="7707" spans="19:20" x14ac:dyDescent="0.2">
      <c r="S7707" s="286">
        <v>44746.583333333336</v>
      </c>
      <c r="T7707" s="461">
        <v>21.035129999999999</v>
      </c>
    </row>
    <row r="7708" spans="19:20" x14ac:dyDescent="0.2">
      <c r="S7708" s="286">
        <v>44746.625</v>
      </c>
      <c r="T7708" s="461">
        <v>22.47325</v>
      </c>
    </row>
    <row r="7709" spans="19:20" x14ac:dyDescent="0.2">
      <c r="S7709" s="286">
        <v>44746.666666666664</v>
      </c>
      <c r="T7709" s="461">
        <v>49.763820000000003</v>
      </c>
    </row>
    <row r="7710" spans="19:20" x14ac:dyDescent="0.2">
      <c r="S7710" s="286">
        <v>44746.708333333336</v>
      </c>
      <c r="T7710" s="461">
        <v>7.6888709999999998</v>
      </c>
    </row>
    <row r="7711" spans="19:20" x14ac:dyDescent="0.2">
      <c r="S7711" s="286">
        <v>44746.75</v>
      </c>
      <c r="T7711" s="461">
        <v>2.6326909999999999</v>
      </c>
    </row>
    <row r="7712" spans="19:20" x14ac:dyDescent="0.2">
      <c r="S7712" s="286">
        <v>44746.791666666664</v>
      </c>
      <c r="T7712" s="461">
        <v>1.797944</v>
      </c>
    </row>
    <row r="7713" spans="19:20" x14ac:dyDescent="0.2">
      <c r="S7713" s="286">
        <v>44746.833333333336</v>
      </c>
      <c r="T7713" s="461">
        <v>1.517881</v>
      </c>
    </row>
    <row r="7714" spans="19:20" x14ac:dyDescent="0.2">
      <c r="S7714" s="286">
        <v>44746.875</v>
      </c>
      <c r="T7714" s="461">
        <v>1.4280280000000001</v>
      </c>
    </row>
    <row r="7715" spans="19:20" x14ac:dyDescent="0.2">
      <c r="S7715" s="286">
        <v>44746.916666666664</v>
      </c>
      <c r="T7715" s="461">
        <v>2.4451770000000002</v>
      </c>
    </row>
    <row r="7716" spans="19:20" x14ac:dyDescent="0.2">
      <c r="S7716" s="286">
        <v>44746.958333333336</v>
      </c>
      <c r="T7716" s="461">
        <v>2.3450980000000001</v>
      </c>
    </row>
    <row r="7717" spans="19:20" x14ac:dyDescent="0.2">
      <c r="S7717" s="286">
        <v>44747</v>
      </c>
      <c r="T7717" s="461">
        <v>5.0636700000000001</v>
      </c>
    </row>
    <row r="7718" spans="19:20" x14ac:dyDescent="0.2">
      <c r="S7718" s="286">
        <v>44747.041666666664</v>
      </c>
      <c r="T7718" s="461">
        <v>5.7815019999999997</v>
      </c>
    </row>
    <row r="7719" spans="19:20" x14ac:dyDescent="0.2">
      <c r="S7719" s="286">
        <v>44747.083333333336</v>
      </c>
      <c r="T7719" s="461">
        <v>3.0918969999999999</v>
      </c>
    </row>
    <row r="7720" spans="19:20" x14ac:dyDescent="0.2">
      <c r="S7720" s="286">
        <v>44747.125</v>
      </c>
      <c r="T7720" s="461">
        <v>2.2333150000000002</v>
      </c>
    </row>
    <row r="7721" spans="19:20" x14ac:dyDescent="0.2">
      <c r="S7721" s="286">
        <v>44747.166666666664</v>
      </c>
      <c r="T7721" s="461">
        <v>1.9856400000000001</v>
      </c>
    </row>
    <row r="7722" spans="19:20" x14ac:dyDescent="0.2">
      <c r="S7722" s="286">
        <v>44747.208333333336</v>
      </c>
      <c r="T7722" s="461">
        <v>1.571072</v>
      </c>
    </row>
    <row r="7723" spans="19:20" x14ac:dyDescent="0.2">
      <c r="S7723" s="286">
        <v>44747.25</v>
      </c>
      <c r="T7723" s="461">
        <v>42.727359999999997</v>
      </c>
    </row>
    <row r="7724" spans="19:20" x14ac:dyDescent="0.2">
      <c r="S7724" s="286">
        <v>44747.291666666664</v>
      </c>
      <c r="T7724" s="461">
        <v>316.88099999999997</v>
      </c>
    </row>
    <row r="7725" spans="19:20" x14ac:dyDescent="0.2">
      <c r="S7725" s="286">
        <v>44747.333333333336</v>
      </c>
      <c r="T7725" s="461">
        <v>173.2415</v>
      </c>
    </row>
    <row r="7726" spans="19:20" x14ac:dyDescent="0.2">
      <c r="S7726" s="286">
        <v>44747.375</v>
      </c>
      <c r="T7726" s="461">
        <v>105.17449999999999</v>
      </c>
    </row>
    <row r="7727" spans="19:20" x14ac:dyDescent="0.2">
      <c r="S7727" s="286">
        <v>44747.416666666664</v>
      </c>
      <c r="T7727" s="461">
        <v>50.477179999999997</v>
      </c>
    </row>
    <row r="7728" spans="19:20" x14ac:dyDescent="0.2">
      <c r="S7728" s="286">
        <v>44747.458333333336</v>
      </c>
      <c r="T7728" s="461">
        <v>37.480269999999997</v>
      </c>
    </row>
    <row r="7729" spans="19:20" x14ac:dyDescent="0.2">
      <c r="S7729" s="286">
        <v>44747.5</v>
      </c>
      <c r="T7729" s="461">
        <v>22.004180000000002</v>
      </c>
    </row>
    <row r="7730" spans="19:20" x14ac:dyDescent="0.2">
      <c r="S7730" s="286">
        <v>44747.541666666664</v>
      </c>
      <c r="T7730" s="461">
        <v>57.766689999999997</v>
      </c>
    </row>
    <row r="7731" spans="19:20" x14ac:dyDescent="0.2">
      <c r="S7731" s="286">
        <v>44747.583333333336</v>
      </c>
      <c r="T7731" s="461">
        <v>35.626510000000003</v>
      </c>
    </row>
    <row r="7732" spans="19:20" x14ac:dyDescent="0.2">
      <c r="S7732" s="286">
        <v>44747.625</v>
      </c>
      <c r="T7732" s="461">
        <v>32.624839999999999</v>
      </c>
    </row>
    <row r="7733" spans="19:20" x14ac:dyDescent="0.2">
      <c r="S7733" s="286">
        <v>44747.666666666664</v>
      </c>
      <c r="T7733" s="461">
        <v>23.406320000000001</v>
      </c>
    </row>
    <row r="7734" spans="19:20" x14ac:dyDescent="0.2">
      <c r="S7734" s="286">
        <v>44747.708333333336</v>
      </c>
      <c r="T7734" s="461">
        <v>19.424849999999999</v>
      </c>
    </row>
    <row r="7735" spans="19:20" x14ac:dyDescent="0.2">
      <c r="S7735" s="286">
        <v>44747.75</v>
      </c>
      <c r="T7735" s="461">
        <v>14.738</v>
      </c>
    </row>
    <row r="7736" spans="19:20" x14ac:dyDescent="0.2">
      <c r="S7736" s="286">
        <v>44747.791666666664</v>
      </c>
      <c r="T7736" s="461">
        <v>8.263541</v>
      </c>
    </row>
    <row r="7737" spans="19:20" x14ac:dyDescent="0.2">
      <c r="S7737" s="286">
        <v>44747.833333333336</v>
      </c>
      <c r="T7737" s="461">
        <v>3.786489</v>
      </c>
    </row>
    <row r="7738" spans="19:20" x14ac:dyDescent="0.2">
      <c r="S7738" s="286">
        <v>44747.875</v>
      </c>
      <c r="T7738" s="461">
        <v>3.7866780000000002</v>
      </c>
    </row>
    <row r="7739" spans="19:20" x14ac:dyDescent="0.2">
      <c r="S7739" s="286">
        <v>44747.916666666664</v>
      </c>
      <c r="T7739" s="461">
        <v>4.9960699999999996</v>
      </c>
    </row>
    <row r="7740" spans="19:20" x14ac:dyDescent="0.2">
      <c r="S7740" s="286">
        <v>44747.958333333336</v>
      </c>
      <c r="T7740" s="461">
        <v>0.1058347</v>
      </c>
    </row>
    <row r="7741" spans="19:20" x14ac:dyDescent="0.2">
      <c r="S7741" s="286">
        <v>44748</v>
      </c>
      <c r="T7741" s="461">
        <v>5.9137449999999996</v>
      </c>
    </row>
    <row r="7742" spans="19:20" x14ac:dyDescent="0.2">
      <c r="S7742" s="286">
        <v>44748.041666666664</v>
      </c>
      <c r="T7742" s="461">
        <v>22.356300000000001</v>
      </c>
    </row>
    <row r="7743" spans="19:20" x14ac:dyDescent="0.2">
      <c r="S7743" s="286">
        <v>44748.083333333336</v>
      </c>
      <c r="T7743" s="461">
        <v>2.717082</v>
      </c>
    </row>
    <row r="7744" spans="19:20" x14ac:dyDescent="0.2">
      <c r="S7744" s="286">
        <v>44748.125</v>
      </c>
      <c r="T7744" s="461">
        <v>9.8156020000000002</v>
      </c>
    </row>
    <row r="7745" spans="19:20" x14ac:dyDescent="0.2">
      <c r="S7745" s="286">
        <v>44748.166666666664</v>
      </c>
      <c r="T7745" s="461">
        <v>2.9591810000000001</v>
      </c>
    </row>
    <row r="7746" spans="19:20" x14ac:dyDescent="0.2">
      <c r="S7746" s="286">
        <v>44748.208333333336</v>
      </c>
      <c r="T7746" s="461">
        <v>2.141124</v>
      </c>
    </row>
    <row r="7747" spans="19:20" x14ac:dyDescent="0.2">
      <c r="S7747" s="286">
        <v>44748.25</v>
      </c>
      <c r="T7747" s="461">
        <v>40.045870000000001</v>
      </c>
    </row>
    <row r="7748" spans="19:20" x14ac:dyDescent="0.2">
      <c r="S7748" s="286">
        <v>44748.291666666664</v>
      </c>
      <c r="T7748" s="461">
        <v>135.6403</v>
      </c>
    </row>
    <row r="7749" spans="19:20" x14ac:dyDescent="0.2">
      <c r="S7749" s="286">
        <v>44748.333333333336</v>
      </c>
      <c r="T7749" s="461">
        <v>44.82837</v>
      </c>
    </row>
    <row r="7750" spans="19:20" x14ac:dyDescent="0.2">
      <c r="S7750" s="286">
        <v>44748.375</v>
      </c>
      <c r="T7750" s="461">
        <v>28.954529999999998</v>
      </c>
    </row>
    <row r="7751" spans="19:20" x14ac:dyDescent="0.2">
      <c r="S7751" s="286">
        <v>44748.416666666664</v>
      </c>
      <c r="T7751" s="461">
        <v>15.68988</v>
      </c>
    </row>
    <row r="7752" spans="19:20" x14ac:dyDescent="0.2">
      <c r="S7752" s="286">
        <v>44748.458333333336</v>
      </c>
      <c r="T7752" s="461">
        <v>23.821090000000002</v>
      </c>
    </row>
    <row r="7753" spans="19:20" x14ac:dyDescent="0.2">
      <c r="S7753" s="286">
        <v>44748.5</v>
      </c>
      <c r="T7753" s="461">
        <v>69.939869999999999</v>
      </c>
    </row>
    <row r="7754" spans="19:20" x14ac:dyDescent="0.2">
      <c r="S7754" s="286">
        <v>44748.541666666664</v>
      </c>
      <c r="T7754" s="461">
        <v>46.046399999999998</v>
      </c>
    </row>
    <row r="7755" spans="19:20" x14ac:dyDescent="0.2">
      <c r="S7755" s="286">
        <v>44748.583333333336</v>
      </c>
      <c r="T7755" s="461">
        <v>20.703800000000001</v>
      </c>
    </row>
    <row r="7756" spans="19:20" x14ac:dyDescent="0.2">
      <c r="S7756" s="286">
        <v>44748.625</v>
      </c>
      <c r="T7756" s="461">
        <v>13.58652</v>
      </c>
    </row>
    <row r="7757" spans="19:20" x14ac:dyDescent="0.2">
      <c r="S7757" s="286">
        <v>44748.666666666664</v>
      </c>
      <c r="T7757" s="461">
        <v>9.1347909999999999</v>
      </c>
    </row>
    <row r="7758" spans="19:20" x14ac:dyDescent="0.2">
      <c r="S7758" s="286">
        <v>44748.708333333336</v>
      </c>
      <c r="T7758" s="461">
        <v>6.8055500000000002</v>
      </c>
    </row>
    <row r="7759" spans="19:20" x14ac:dyDescent="0.2">
      <c r="S7759" s="286">
        <v>44748.75</v>
      </c>
      <c r="T7759" s="461">
        <v>3.4353020000000001</v>
      </c>
    </row>
    <row r="7760" spans="19:20" x14ac:dyDescent="0.2">
      <c r="S7760" s="286">
        <v>44748.791666666664</v>
      </c>
      <c r="T7760" s="461">
        <v>1.2976179999999999</v>
      </c>
    </row>
    <row r="7761" spans="19:20" x14ac:dyDescent="0.2">
      <c r="S7761" s="286">
        <v>44748.833333333336</v>
      </c>
      <c r="T7761" s="461">
        <v>4.13829E-2</v>
      </c>
    </row>
    <row r="7762" spans="19:20" x14ac:dyDescent="0.2">
      <c r="S7762" s="286">
        <v>44748.875</v>
      </c>
      <c r="T7762" s="461">
        <v>3.3597969999999999</v>
      </c>
    </row>
    <row r="7763" spans="19:20" x14ac:dyDescent="0.2">
      <c r="S7763" s="286">
        <v>44748.916666666664</v>
      </c>
      <c r="T7763" s="461">
        <v>12.98414</v>
      </c>
    </row>
    <row r="7764" spans="19:20" x14ac:dyDescent="0.2">
      <c r="S7764" s="286">
        <v>44748.958333333336</v>
      </c>
      <c r="T7764" s="461">
        <v>0.90388159999999995</v>
      </c>
    </row>
    <row r="7765" spans="19:20" x14ac:dyDescent="0.2">
      <c r="S7765" s="286">
        <v>44749</v>
      </c>
      <c r="T7765" s="461">
        <v>3.517992</v>
      </c>
    </row>
    <row r="7766" spans="19:20" x14ac:dyDescent="0.2">
      <c r="S7766" s="286">
        <v>44749.041666666664</v>
      </c>
      <c r="T7766" s="461">
        <v>14.66877</v>
      </c>
    </row>
    <row r="7767" spans="19:20" x14ac:dyDescent="0.2">
      <c r="S7767" s="286">
        <v>44749.083333333336</v>
      </c>
      <c r="T7767" s="461">
        <v>2.5341459999999998</v>
      </c>
    </row>
    <row r="7768" spans="19:20" x14ac:dyDescent="0.2">
      <c r="S7768" s="286">
        <v>44749.125</v>
      </c>
      <c r="T7768" s="461">
        <v>2.0087600000000001</v>
      </c>
    </row>
    <row r="7769" spans="19:20" x14ac:dyDescent="0.2">
      <c r="S7769" s="286">
        <v>44749.166666666664</v>
      </c>
      <c r="T7769" s="461">
        <v>1.89459</v>
      </c>
    </row>
    <row r="7770" spans="19:20" x14ac:dyDescent="0.2">
      <c r="S7770" s="286">
        <v>44749.208333333336</v>
      </c>
      <c r="T7770" s="461">
        <v>1.2579309999999999</v>
      </c>
    </row>
    <row r="7771" spans="19:20" x14ac:dyDescent="0.2">
      <c r="S7771" s="286">
        <v>44749.25</v>
      </c>
      <c r="T7771" s="461">
        <v>39.465179999999997</v>
      </c>
    </row>
    <row r="7772" spans="19:20" x14ac:dyDescent="0.2">
      <c r="S7772" s="286">
        <v>44749.291666666664</v>
      </c>
      <c r="T7772" s="461">
        <v>171.66560000000001</v>
      </c>
    </row>
    <row r="7773" spans="19:20" x14ac:dyDescent="0.2">
      <c r="S7773" s="286">
        <v>44749.333333333336</v>
      </c>
      <c r="T7773" s="461">
        <v>317.6508</v>
      </c>
    </row>
    <row r="7774" spans="19:20" x14ac:dyDescent="0.2">
      <c r="S7774" s="286">
        <v>44749.375</v>
      </c>
      <c r="T7774" s="461">
        <v>66.935220000000001</v>
      </c>
    </row>
    <row r="7775" spans="19:20" x14ac:dyDescent="0.2">
      <c r="S7775" s="286">
        <v>44749.416666666664</v>
      </c>
      <c r="T7775" s="461">
        <v>52.185429999999997</v>
      </c>
    </row>
    <row r="7776" spans="19:20" x14ac:dyDescent="0.2">
      <c r="S7776" s="286">
        <v>44749.458333333336</v>
      </c>
      <c r="T7776" s="461">
        <v>41.11768</v>
      </c>
    </row>
    <row r="7777" spans="19:20" x14ac:dyDescent="0.2">
      <c r="S7777" s="286">
        <v>44749.5</v>
      </c>
      <c r="T7777" s="461">
        <v>45.819400000000002</v>
      </c>
    </row>
    <row r="7778" spans="19:20" x14ac:dyDescent="0.2">
      <c r="S7778" s="286">
        <v>44749.541666666664</v>
      </c>
      <c r="T7778" s="461">
        <v>96.217089999999999</v>
      </c>
    </row>
    <row r="7779" spans="19:20" x14ac:dyDescent="0.2">
      <c r="S7779" s="286">
        <v>44749.583333333336</v>
      </c>
      <c r="T7779" s="461">
        <v>10.62045</v>
      </c>
    </row>
    <row r="7780" spans="19:20" x14ac:dyDescent="0.2">
      <c r="S7780" s="286">
        <v>44749.625</v>
      </c>
      <c r="T7780" s="461">
        <v>6.8385990000000003</v>
      </c>
    </row>
    <row r="7781" spans="19:20" x14ac:dyDescent="0.2">
      <c r="S7781" s="286">
        <v>44749.666666666664</v>
      </c>
      <c r="T7781" s="461">
        <v>11.52351</v>
      </c>
    </row>
    <row r="7782" spans="19:20" x14ac:dyDescent="0.2">
      <c r="S7782" s="286">
        <v>44749.708333333336</v>
      </c>
      <c r="T7782" s="461">
        <v>7.8281830000000001</v>
      </c>
    </row>
    <row r="7783" spans="19:20" x14ac:dyDescent="0.2">
      <c r="S7783" s="286">
        <v>44749.75</v>
      </c>
      <c r="T7783" s="461">
        <v>1.2633049999999999</v>
      </c>
    </row>
    <row r="7784" spans="19:20" x14ac:dyDescent="0.2">
      <c r="S7784" s="286">
        <v>44749.791666666664</v>
      </c>
      <c r="T7784" s="461">
        <v>1.475287</v>
      </c>
    </row>
    <row r="7785" spans="19:20" x14ac:dyDescent="0.2">
      <c r="S7785" s="286">
        <v>44749.833333333336</v>
      </c>
      <c r="T7785" s="461">
        <v>2.5795590000000002</v>
      </c>
    </row>
    <row r="7786" spans="19:20" x14ac:dyDescent="0.2">
      <c r="S7786" s="286">
        <v>44749.875</v>
      </c>
      <c r="T7786" s="461">
        <v>1.5431060000000001</v>
      </c>
    </row>
    <row r="7787" spans="19:20" x14ac:dyDescent="0.2">
      <c r="S7787" s="286">
        <v>44749.916666666664</v>
      </c>
      <c r="T7787" s="461">
        <v>1.168426</v>
      </c>
    </row>
    <row r="7788" spans="19:20" x14ac:dyDescent="0.2">
      <c r="S7788" s="286">
        <v>44749.958333333336</v>
      </c>
      <c r="T7788" s="461">
        <v>0.80323350000000004</v>
      </c>
    </row>
    <row r="7789" spans="19:20" x14ac:dyDescent="0.2">
      <c r="S7789" s="286">
        <v>44750</v>
      </c>
      <c r="T7789" s="461">
        <v>3.617829</v>
      </c>
    </row>
    <row r="7790" spans="19:20" x14ac:dyDescent="0.2">
      <c r="S7790" s="286">
        <v>44750.041666666664</v>
      </c>
      <c r="T7790" s="461">
        <v>4.9050039999999999</v>
      </c>
    </row>
    <row r="7791" spans="19:20" x14ac:dyDescent="0.2">
      <c r="S7791" s="286">
        <v>44750.083333333336</v>
      </c>
      <c r="T7791" s="461">
        <v>2.7722280000000001</v>
      </c>
    </row>
    <row r="7792" spans="19:20" x14ac:dyDescent="0.2">
      <c r="S7792" s="286">
        <v>44750.125</v>
      </c>
      <c r="T7792" s="461">
        <v>2.211306</v>
      </c>
    </row>
    <row r="7793" spans="19:20" x14ac:dyDescent="0.2">
      <c r="S7793" s="286">
        <v>44750.166666666664</v>
      </c>
      <c r="T7793" s="461">
        <v>2.1075430000000002</v>
      </c>
    </row>
    <row r="7794" spans="19:20" x14ac:dyDescent="0.2">
      <c r="S7794" s="286">
        <v>44750.208333333336</v>
      </c>
      <c r="T7794" s="461">
        <v>2.0063279999999999</v>
      </c>
    </row>
    <row r="7795" spans="19:20" x14ac:dyDescent="0.2">
      <c r="S7795" s="286">
        <v>44750.25</v>
      </c>
      <c r="T7795" s="461">
        <v>41.846440000000001</v>
      </c>
    </row>
    <row r="7796" spans="19:20" x14ac:dyDescent="0.2">
      <c r="S7796" s="286">
        <v>44750.291666666664</v>
      </c>
      <c r="T7796" s="461">
        <v>143.0145</v>
      </c>
    </row>
    <row r="7797" spans="19:20" x14ac:dyDescent="0.2">
      <c r="S7797" s="286">
        <v>44750.333333333336</v>
      </c>
      <c r="T7797" s="461">
        <v>25.793489999999998</v>
      </c>
    </row>
    <row r="7798" spans="19:20" x14ac:dyDescent="0.2">
      <c r="S7798" s="286">
        <v>44750.375</v>
      </c>
      <c r="T7798" s="461">
        <v>30.237909999999999</v>
      </c>
    </row>
    <row r="7799" spans="19:20" x14ac:dyDescent="0.2">
      <c r="S7799" s="286">
        <v>44750.416666666664</v>
      </c>
      <c r="T7799" s="461">
        <v>23.844919999999998</v>
      </c>
    </row>
    <row r="7800" spans="19:20" x14ac:dyDescent="0.2">
      <c r="S7800" s="286">
        <v>44750.458333333336</v>
      </c>
      <c r="T7800" s="461">
        <v>24.324059999999999</v>
      </c>
    </row>
    <row r="7801" spans="19:20" x14ac:dyDescent="0.2">
      <c r="S7801" s="286">
        <v>44750.5</v>
      </c>
      <c r="T7801" s="461">
        <v>31.616800000000001</v>
      </c>
    </row>
    <row r="7802" spans="19:20" x14ac:dyDescent="0.2">
      <c r="S7802" s="286">
        <v>44750.541666666664</v>
      </c>
      <c r="T7802" s="461">
        <v>59.766390000000001</v>
      </c>
    </row>
    <row r="7803" spans="19:20" x14ac:dyDescent="0.2">
      <c r="S7803" s="286">
        <v>44750.583333333336</v>
      </c>
      <c r="T7803" s="461">
        <v>10.391819999999999</v>
      </c>
    </row>
    <row r="7804" spans="19:20" x14ac:dyDescent="0.2">
      <c r="S7804" s="286">
        <v>44750.625</v>
      </c>
      <c r="T7804" s="461">
        <v>6.730429</v>
      </c>
    </row>
    <row r="7805" spans="19:20" x14ac:dyDescent="0.2">
      <c r="S7805" s="286">
        <v>44750.666666666664</v>
      </c>
      <c r="T7805" s="461">
        <v>2.5450979999999999</v>
      </c>
    </row>
    <row r="7806" spans="19:20" x14ac:dyDescent="0.2">
      <c r="S7806" s="286">
        <v>44750.708333333336</v>
      </c>
      <c r="T7806" s="461">
        <v>1.5204789999999999</v>
      </c>
    </row>
    <row r="7807" spans="19:20" x14ac:dyDescent="0.2">
      <c r="S7807" s="286">
        <v>44750.75</v>
      </c>
      <c r="T7807" s="461">
        <v>1.1185940000000001</v>
      </c>
    </row>
    <row r="7808" spans="19:20" x14ac:dyDescent="0.2">
      <c r="S7808" s="286">
        <v>44750.791666666664</v>
      </c>
      <c r="T7808" s="461">
        <v>0.9753404</v>
      </c>
    </row>
    <row r="7809" spans="19:20" x14ac:dyDescent="0.2">
      <c r="S7809" s="286">
        <v>44750.833333333336</v>
      </c>
      <c r="T7809" s="461">
        <v>0.88268489999999999</v>
      </c>
    </row>
    <row r="7810" spans="19:20" x14ac:dyDescent="0.2">
      <c r="S7810" s="286">
        <v>44750.875</v>
      </c>
      <c r="T7810" s="461">
        <v>0.77614309999999997</v>
      </c>
    </row>
    <row r="7811" spans="19:20" x14ac:dyDescent="0.2">
      <c r="S7811" s="286">
        <v>44750.916666666664</v>
      </c>
      <c r="T7811" s="461">
        <v>0.74430189999999996</v>
      </c>
    </row>
    <row r="7812" spans="19:20" x14ac:dyDescent="0.2">
      <c r="S7812" s="286">
        <v>44750.958333333336</v>
      </c>
      <c r="T7812" s="461">
        <v>0.76420069999999996</v>
      </c>
    </row>
    <row r="7813" spans="19:20" x14ac:dyDescent="0.2">
      <c r="S7813" s="286">
        <v>44751</v>
      </c>
      <c r="T7813" s="461">
        <v>3.7824260000000001</v>
      </c>
    </row>
    <row r="7814" spans="19:20" x14ac:dyDescent="0.2">
      <c r="S7814" s="286">
        <v>44751.041666666664</v>
      </c>
      <c r="T7814" s="461">
        <v>4.6861220000000001</v>
      </c>
    </row>
    <row r="7815" spans="19:20" x14ac:dyDescent="0.2">
      <c r="S7815" s="286">
        <v>44751.083333333336</v>
      </c>
      <c r="T7815" s="461">
        <v>2.4200210000000002</v>
      </c>
    </row>
    <row r="7816" spans="19:20" x14ac:dyDescent="0.2">
      <c r="S7816" s="286">
        <v>44751.125</v>
      </c>
      <c r="T7816" s="461">
        <v>1.365078</v>
      </c>
    </row>
    <row r="7817" spans="19:20" x14ac:dyDescent="0.2">
      <c r="S7817" s="286">
        <v>44751.166666666664</v>
      </c>
      <c r="T7817" s="461">
        <v>5.01823</v>
      </c>
    </row>
    <row r="7818" spans="19:20" x14ac:dyDescent="0.2">
      <c r="S7818" s="286">
        <v>44751.208333333336</v>
      </c>
      <c r="T7818" s="461">
        <v>2.2686000000000002</v>
      </c>
    </row>
    <row r="7819" spans="19:20" x14ac:dyDescent="0.2">
      <c r="S7819" s="286">
        <v>44751.25</v>
      </c>
      <c r="T7819" s="461">
        <v>0.10891820000000001</v>
      </c>
    </row>
    <row r="7820" spans="19:20" x14ac:dyDescent="0.2">
      <c r="S7820" s="286">
        <v>44751.291666666664</v>
      </c>
      <c r="T7820" s="461">
        <v>0</v>
      </c>
    </row>
    <row r="7821" spans="19:20" x14ac:dyDescent="0.2">
      <c r="S7821" s="286">
        <v>44751.333333333336</v>
      </c>
      <c r="T7821" s="461">
        <v>0.87406470000000003</v>
      </c>
    </row>
    <row r="7822" spans="19:20" x14ac:dyDescent="0.2">
      <c r="S7822" s="286">
        <v>44751.375</v>
      </c>
      <c r="T7822" s="461">
        <v>1.2522219999999999</v>
      </c>
    </row>
    <row r="7823" spans="19:20" x14ac:dyDescent="0.2">
      <c r="S7823" s="286">
        <v>44751.416666666664</v>
      </c>
      <c r="T7823" s="461">
        <v>1.512297</v>
      </c>
    </row>
    <row r="7824" spans="19:20" x14ac:dyDescent="0.2">
      <c r="S7824" s="286">
        <v>44751.458333333336</v>
      </c>
      <c r="T7824" s="461">
        <v>1.6349849999999999</v>
      </c>
    </row>
    <row r="7825" spans="19:20" x14ac:dyDescent="0.2">
      <c r="S7825" s="286">
        <v>44751.5</v>
      </c>
      <c r="T7825" s="461">
        <v>1.551941</v>
      </c>
    </row>
    <row r="7826" spans="19:20" x14ac:dyDescent="0.2">
      <c r="S7826" s="286">
        <v>44751.541666666664</v>
      </c>
      <c r="T7826" s="461">
        <v>1.722836</v>
      </c>
    </row>
    <row r="7827" spans="19:20" x14ac:dyDescent="0.2">
      <c r="S7827" s="286">
        <v>44751.583333333336</v>
      </c>
      <c r="T7827" s="461">
        <v>1.915109</v>
      </c>
    </row>
    <row r="7828" spans="19:20" x14ac:dyDescent="0.2">
      <c r="S7828" s="286">
        <v>44751.625</v>
      </c>
      <c r="T7828" s="461">
        <v>1.987293</v>
      </c>
    </row>
    <row r="7829" spans="19:20" x14ac:dyDescent="0.2">
      <c r="S7829" s="286">
        <v>44751.666666666664</v>
      </c>
      <c r="T7829" s="461">
        <v>1.97478</v>
      </c>
    </row>
    <row r="7830" spans="19:20" x14ac:dyDescent="0.2">
      <c r="S7830" s="286">
        <v>44751.708333333336</v>
      </c>
      <c r="T7830" s="461">
        <v>2.0455100000000002</v>
      </c>
    </row>
    <row r="7831" spans="19:20" x14ac:dyDescent="0.2">
      <c r="S7831" s="286">
        <v>44751.75</v>
      </c>
      <c r="T7831" s="461">
        <v>0.34356500000000001</v>
      </c>
    </row>
    <row r="7832" spans="19:20" x14ac:dyDescent="0.2">
      <c r="S7832" s="286">
        <v>44751.791666666664</v>
      </c>
      <c r="T7832" s="461">
        <v>1.0145729999999999</v>
      </c>
    </row>
    <row r="7833" spans="19:20" x14ac:dyDescent="0.2">
      <c r="S7833" s="286">
        <v>44751.833333333336</v>
      </c>
      <c r="T7833" s="461">
        <v>1.463846</v>
      </c>
    </row>
    <row r="7834" spans="19:20" x14ac:dyDescent="0.2">
      <c r="S7834" s="286">
        <v>44751.875</v>
      </c>
      <c r="T7834" s="461">
        <v>4.8995480000000002</v>
      </c>
    </row>
    <row r="7835" spans="19:20" x14ac:dyDescent="0.2">
      <c r="S7835" s="286">
        <v>44751.916666666664</v>
      </c>
      <c r="T7835" s="461">
        <v>0.34966249999999999</v>
      </c>
    </row>
    <row r="7836" spans="19:20" x14ac:dyDescent="0.2">
      <c r="S7836" s="286">
        <v>44751.958333333336</v>
      </c>
      <c r="T7836" s="461">
        <v>0.77722639999999998</v>
      </c>
    </row>
    <row r="7837" spans="19:20" x14ac:dyDescent="0.2">
      <c r="S7837" s="286">
        <v>44752</v>
      </c>
      <c r="T7837" s="461">
        <v>5.6837400000000002</v>
      </c>
    </row>
    <row r="7838" spans="19:20" x14ac:dyDescent="0.2">
      <c r="S7838" s="286">
        <v>44752.041666666664</v>
      </c>
      <c r="T7838" s="461">
        <v>15.377940000000001</v>
      </c>
    </row>
    <row r="7839" spans="19:20" x14ac:dyDescent="0.2">
      <c r="S7839" s="286">
        <v>44752.083333333336</v>
      </c>
      <c r="T7839" s="461">
        <v>2.3780969999999999</v>
      </c>
    </row>
    <row r="7840" spans="19:20" x14ac:dyDescent="0.2">
      <c r="S7840" s="286">
        <v>44752.125</v>
      </c>
      <c r="T7840" s="461">
        <v>1.7971790000000001</v>
      </c>
    </row>
    <row r="7841" spans="19:20" x14ac:dyDescent="0.2">
      <c r="S7841" s="286">
        <v>44752.166666666664</v>
      </c>
      <c r="T7841" s="461">
        <v>2.2847230000000001</v>
      </c>
    </row>
    <row r="7842" spans="19:20" x14ac:dyDescent="0.2">
      <c r="S7842" s="286">
        <v>44752.208333333336</v>
      </c>
      <c r="T7842" s="461">
        <v>1.5709139999999999</v>
      </c>
    </row>
    <row r="7843" spans="19:20" x14ac:dyDescent="0.2">
      <c r="S7843" s="286">
        <v>44752.25</v>
      </c>
      <c r="T7843" s="461">
        <v>1.512084</v>
      </c>
    </row>
    <row r="7844" spans="19:20" x14ac:dyDescent="0.2">
      <c r="S7844" s="286">
        <v>44752.291666666664</v>
      </c>
      <c r="T7844" s="461">
        <v>1.3656710000000001</v>
      </c>
    </row>
    <row r="7845" spans="19:20" x14ac:dyDescent="0.2">
      <c r="S7845" s="286">
        <v>44752.333333333336</v>
      </c>
      <c r="T7845" s="461">
        <v>1.454404</v>
      </c>
    </row>
    <row r="7846" spans="19:20" x14ac:dyDescent="0.2">
      <c r="S7846" s="286">
        <v>44752.375</v>
      </c>
      <c r="T7846" s="461">
        <v>1.675489</v>
      </c>
    </row>
    <row r="7847" spans="19:20" x14ac:dyDescent="0.2">
      <c r="S7847" s="286">
        <v>44752.416666666664</v>
      </c>
      <c r="T7847" s="461">
        <v>1.7965869999999999</v>
      </c>
    </row>
    <row r="7848" spans="19:20" x14ac:dyDescent="0.2">
      <c r="S7848" s="286">
        <v>44752.458333333336</v>
      </c>
      <c r="T7848" s="461">
        <v>1.767617</v>
      </c>
    </row>
    <row r="7849" spans="19:20" x14ac:dyDescent="0.2">
      <c r="S7849" s="286">
        <v>44752.5</v>
      </c>
      <c r="T7849" s="461">
        <v>1.7248019999999999</v>
      </c>
    </row>
    <row r="7850" spans="19:20" x14ac:dyDescent="0.2">
      <c r="S7850" s="286">
        <v>44752.541666666664</v>
      </c>
      <c r="T7850" s="461">
        <v>2.1043280000000002</v>
      </c>
    </row>
    <row r="7851" spans="19:20" x14ac:dyDescent="0.2">
      <c r="S7851" s="286">
        <v>44752.583333333336</v>
      </c>
      <c r="T7851" s="461">
        <v>2.9095979999999999</v>
      </c>
    </row>
    <row r="7852" spans="19:20" x14ac:dyDescent="0.2">
      <c r="S7852" s="286">
        <v>44752.625</v>
      </c>
      <c r="T7852" s="461">
        <v>2.5095559999999999</v>
      </c>
    </row>
    <row r="7853" spans="19:20" x14ac:dyDescent="0.2">
      <c r="S7853" s="286">
        <v>44752.666666666664</v>
      </c>
      <c r="T7853" s="461">
        <v>2.4397639999999998</v>
      </c>
    </row>
    <row r="7854" spans="19:20" x14ac:dyDescent="0.2">
      <c r="S7854" s="286">
        <v>44752.708333333336</v>
      </c>
      <c r="T7854" s="461">
        <v>1.667295</v>
      </c>
    </row>
    <row r="7855" spans="19:20" x14ac:dyDescent="0.2">
      <c r="S7855" s="286">
        <v>44752.75</v>
      </c>
      <c r="T7855" s="461">
        <v>2.5112549999999998</v>
      </c>
    </row>
    <row r="7856" spans="19:20" x14ac:dyDescent="0.2">
      <c r="S7856" s="286">
        <v>44752.791666666664</v>
      </c>
      <c r="T7856" s="461">
        <v>1.69008</v>
      </c>
    </row>
    <row r="7857" spans="19:20" x14ac:dyDescent="0.2">
      <c r="S7857" s="286">
        <v>44752.833333333336</v>
      </c>
      <c r="T7857" s="461">
        <v>1.1705179999999999</v>
      </c>
    </row>
    <row r="7858" spans="19:20" x14ac:dyDescent="0.2">
      <c r="S7858" s="286">
        <v>44752.875</v>
      </c>
      <c r="T7858" s="461">
        <v>2.3432849999999998</v>
      </c>
    </row>
    <row r="7859" spans="19:20" x14ac:dyDescent="0.2">
      <c r="S7859" s="286">
        <v>44752.916666666664</v>
      </c>
      <c r="T7859" s="461">
        <v>3.827658</v>
      </c>
    </row>
    <row r="7860" spans="19:20" x14ac:dyDescent="0.2">
      <c r="S7860" s="286">
        <v>44752.958333333336</v>
      </c>
      <c r="T7860" s="461">
        <v>3.8718870000000001</v>
      </c>
    </row>
    <row r="7861" spans="19:20" x14ac:dyDescent="0.2">
      <c r="S7861" s="286">
        <v>44753</v>
      </c>
      <c r="T7861" s="461">
        <v>4.7773979999999998</v>
      </c>
    </row>
    <row r="7862" spans="19:20" x14ac:dyDescent="0.2">
      <c r="S7862" s="286">
        <v>44753.041666666664</v>
      </c>
      <c r="T7862" s="461">
        <v>5.8856089999999996</v>
      </c>
    </row>
    <row r="7863" spans="19:20" x14ac:dyDescent="0.2">
      <c r="S7863" s="286">
        <v>44753.083333333336</v>
      </c>
      <c r="T7863" s="461">
        <v>3.2953299999999999</v>
      </c>
    </row>
    <row r="7864" spans="19:20" x14ac:dyDescent="0.2">
      <c r="S7864" s="286">
        <v>44753.125</v>
      </c>
      <c r="T7864" s="461">
        <v>2.3427799999999999</v>
      </c>
    </row>
    <row r="7865" spans="19:20" x14ac:dyDescent="0.2">
      <c r="S7865" s="286">
        <v>44753.166666666664</v>
      </c>
      <c r="T7865" s="461">
        <v>1.904879</v>
      </c>
    </row>
    <row r="7866" spans="19:20" x14ac:dyDescent="0.2">
      <c r="S7866" s="286">
        <v>44753.208333333336</v>
      </c>
      <c r="T7866" s="461">
        <v>1.6466400000000001</v>
      </c>
    </row>
    <row r="7867" spans="19:20" x14ac:dyDescent="0.2">
      <c r="S7867" s="286">
        <v>44753.25</v>
      </c>
      <c r="T7867" s="461">
        <v>38.852029999999999</v>
      </c>
    </row>
    <row r="7868" spans="19:20" x14ac:dyDescent="0.2">
      <c r="S7868" s="286">
        <v>44753.291666666664</v>
      </c>
      <c r="T7868" s="461">
        <v>158.5907</v>
      </c>
    </row>
    <row r="7869" spans="19:20" x14ac:dyDescent="0.2">
      <c r="S7869" s="286">
        <v>44753.333333333336</v>
      </c>
      <c r="T7869" s="461">
        <v>42.82808</v>
      </c>
    </row>
    <row r="7870" spans="19:20" x14ac:dyDescent="0.2">
      <c r="S7870" s="286">
        <v>44753.375</v>
      </c>
      <c r="T7870" s="461">
        <v>58.663310000000003</v>
      </c>
    </row>
    <row r="7871" spans="19:20" x14ac:dyDescent="0.2">
      <c r="S7871" s="286">
        <v>44753.416666666664</v>
      </c>
      <c r="T7871" s="461">
        <v>131.39330000000001</v>
      </c>
    </row>
    <row r="7872" spans="19:20" x14ac:dyDescent="0.2">
      <c r="S7872" s="286">
        <v>44753.458333333336</v>
      </c>
      <c r="T7872" s="461">
        <v>114.9667</v>
      </c>
    </row>
    <row r="7873" spans="19:20" x14ac:dyDescent="0.2">
      <c r="S7873" s="286">
        <v>44753.5</v>
      </c>
      <c r="T7873" s="461">
        <v>33.351990000000001</v>
      </c>
    </row>
    <row r="7874" spans="19:20" x14ac:dyDescent="0.2">
      <c r="S7874" s="286">
        <v>44753.541666666664</v>
      </c>
      <c r="T7874" s="461">
        <v>88.199169999999995</v>
      </c>
    </row>
    <row r="7875" spans="19:20" x14ac:dyDescent="0.2">
      <c r="S7875" s="286">
        <v>44753.583333333336</v>
      </c>
      <c r="T7875" s="461">
        <v>12.50286</v>
      </c>
    </row>
    <row r="7876" spans="19:20" x14ac:dyDescent="0.2">
      <c r="S7876" s="286">
        <v>44753.625</v>
      </c>
      <c r="T7876" s="461">
        <v>10.18657</v>
      </c>
    </row>
    <row r="7877" spans="19:20" x14ac:dyDescent="0.2">
      <c r="S7877" s="286">
        <v>44753.666666666664</v>
      </c>
      <c r="T7877" s="461">
        <v>2.6184789999999998</v>
      </c>
    </row>
    <row r="7878" spans="19:20" x14ac:dyDescent="0.2">
      <c r="S7878" s="286">
        <v>44753.708333333336</v>
      </c>
      <c r="T7878" s="461">
        <v>1.2271879999999999</v>
      </c>
    </row>
    <row r="7879" spans="19:20" x14ac:dyDescent="0.2">
      <c r="S7879" s="286">
        <v>44753.75</v>
      </c>
      <c r="T7879" s="461">
        <v>1.526221</v>
      </c>
    </row>
    <row r="7880" spans="19:20" x14ac:dyDescent="0.2">
      <c r="S7880" s="286">
        <v>44753.791666666664</v>
      </c>
      <c r="T7880" s="461">
        <v>1.5482610000000001</v>
      </c>
    </row>
    <row r="7881" spans="19:20" x14ac:dyDescent="0.2">
      <c r="S7881" s="286">
        <v>44753.833333333336</v>
      </c>
      <c r="T7881" s="461">
        <v>1.4024160000000001</v>
      </c>
    </row>
    <row r="7882" spans="19:20" x14ac:dyDescent="0.2">
      <c r="S7882" s="286">
        <v>44753.875</v>
      </c>
      <c r="T7882" s="461">
        <v>1.385729</v>
      </c>
    </row>
    <row r="7883" spans="19:20" x14ac:dyDescent="0.2">
      <c r="S7883" s="286">
        <v>44753.916666666664</v>
      </c>
      <c r="T7883" s="461">
        <v>1.2162280000000001</v>
      </c>
    </row>
    <row r="7884" spans="19:20" x14ac:dyDescent="0.2">
      <c r="S7884" s="286">
        <v>44753.958333333336</v>
      </c>
      <c r="T7884" s="461">
        <v>1.535901</v>
      </c>
    </row>
    <row r="7885" spans="19:20" x14ac:dyDescent="0.2">
      <c r="S7885" s="286">
        <v>44754</v>
      </c>
      <c r="T7885" s="461">
        <v>4.257587</v>
      </c>
    </row>
    <row r="7886" spans="19:20" x14ac:dyDescent="0.2">
      <c r="S7886" s="286">
        <v>44754.041666666664</v>
      </c>
      <c r="T7886" s="461">
        <v>4.5946829999999999</v>
      </c>
    </row>
    <row r="7887" spans="19:20" x14ac:dyDescent="0.2">
      <c r="S7887" s="286">
        <v>44754.083333333336</v>
      </c>
      <c r="T7887" s="461">
        <v>2.8669349999999998</v>
      </c>
    </row>
    <row r="7888" spans="19:20" x14ac:dyDescent="0.2">
      <c r="S7888" s="286">
        <v>44754.125</v>
      </c>
      <c r="T7888" s="461">
        <v>1.8906000000000001</v>
      </c>
    </row>
    <row r="7889" spans="19:20" x14ac:dyDescent="0.2">
      <c r="S7889" s="286">
        <v>44754.166666666664</v>
      </c>
      <c r="T7889" s="461">
        <v>1.4509320000000001</v>
      </c>
    </row>
    <row r="7890" spans="19:20" x14ac:dyDescent="0.2">
      <c r="S7890" s="286">
        <v>44754.208333333336</v>
      </c>
      <c r="T7890" s="461">
        <v>0.93580430000000003</v>
      </c>
    </row>
    <row r="7891" spans="19:20" x14ac:dyDescent="0.2">
      <c r="S7891" s="286">
        <v>44754.25</v>
      </c>
      <c r="T7891" s="461">
        <v>43.139809999999997</v>
      </c>
    </row>
    <row r="7892" spans="19:20" x14ac:dyDescent="0.2">
      <c r="S7892" s="286">
        <v>44754.291666666664</v>
      </c>
      <c r="T7892" s="461">
        <v>221.93809999999999</v>
      </c>
    </row>
    <row r="7893" spans="19:20" x14ac:dyDescent="0.2">
      <c r="S7893" s="286">
        <v>44754.333333333336</v>
      </c>
      <c r="T7893" s="461">
        <v>35.729399999999998</v>
      </c>
    </row>
    <row r="7894" spans="19:20" x14ac:dyDescent="0.2">
      <c r="S7894" s="286">
        <v>44754.375</v>
      </c>
      <c r="T7894" s="461">
        <v>50.974609999999998</v>
      </c>
    </row>
    <row r="7895" spans="19:20" x14ac:dyDescent="0.2">
      <c r="S7895" s="286">
        <v>44754.416666666664</v>
      </c>
      <c r="T7895" s="461">
        <v>91.341030000000003</v>
      </c>
    </row>
    <row r="7896" spans="19:20" x14ac:dyDescent="0.2">
      <c r="S7896" s="286">
        <v>44754.458333333336</v>
      </c>
      <c r="T7896" s="461">
        <v>60.575240000000001</v>
      </c>
    </row>
    <row r="7897" spans="19:20" x14ac:dyDescent="0.2">
      <c r="S7897" s="286">
        <v>44754.5</v>
      </c>
      <c r="T7897" s="461">
        <v>48.534100000000002</v>
      </c>
    </row>
    <row r="7898" spans="19:20" x14ac:dyDescent="0.2">
      <c r="S7898" s="286">
        <v>44754.541666666664</v>
      </c>
      <c r="T7898" s="461">
        <v>83.722589999999997</v>
      </c>
    </row>
    <row r="7899" spans="19:20" x14ac:dyDescent="0.2">
      <c r="S7899" s="286">
        <v>44754.583333333336</v>
      </c>
      <c r="T7899" s="461">
        <v>69.708240000000004</v>
      </c>
    </row>
    <row r="7900" spans="19:20" x14ac:dyDescent="0.2">
      <c r="S7900" s="286">
        <v>44754.625</v>
      </c>
      <c r="T7900" s="461">
        <v>23.302219999999998</v>
      </c>
    </row>
    <row r="7901" spans="19:20" x14ac:dyDescent="0.2">
      <c r="S7901" s="286">
        <v>44754.666666666664</v>
      </c>
      <c r="T7901" s="461">
        <v>5.0115030000000003</v>
      </c>
    </row>
    <row r="7902" spans="19:20" x14ac:dyDescent="0.2">
      <c r="S7902" s="286">
        <v>44754.708333333336</v>
      </c>
      <c r="T7902" s="461">
        <v>2.2765249999999999</v>
      </c>
    </row>
    <row r="7903" spans="19:20" x14ac:dyDescent="0.2">
      <c r="S7903" s="286">
        <v>44754.75</v>
      </c>
      <c r="T7903" s="461">
        <v>1.3878699999999999</v>
      </c>
    </row>
    <row r="7904" spans="19:20" x14ac:dyDescent="0.2">
      <c r="S7904" s="286">
        <v>44754.791666666664</v>
      </c>
      <c r="T7904" s="461">
        <v>1.031711</v>
      </c>
    </row>
    <row r="7905" spans="19:20" x14ac:dyDescent="0.2">
      <c r="S7905" s="286">
        <v>44754.833333333336</v>
      </c>
      <c r="T7905" s="461">
        <v>0.93624989999999997</v>
      </c>
    </row>
    <row r="7906" spans="19:20" x14ac:dyDescent="0.2">
      <c r="S7906" s="286">
        <v>44754.875</v>
      </c>
      <c r="T7906" s="461">
        <v>1.0659829999999999</v>
      </c>
    </row>
    <row r="7907" spans="19:20" x14ac:dyDescent="0.2">
      <c r="S7907" s="286">
        <v>44754.916666666664</v>
      </c>
      <c r="T7907" s="461">
        <v>0.53904300000000005</v>
      </c>
    </row>
    <row r="7908" spans="19:20" x14ac:dyDescent="0.2">
      <c r="S7908" s="286">
        <v>44754.958333333336</v>
      </c>
      <c r="T7908" s="461">
        <v>0.94046569999999996</v>
      </c>
    </row>
    <row r="7909" spans="19:20" x14ac:dyDescent="0.2">
      <c r="S7909" s="286">
        <v>44755</v>
      </c>
      <c r="T7909" s="461">
        <v>2.7681170000000002</v>
      </c>
    </row>
    <row r="7910" spans="19:20" x14ac:dyDescent="0.2">
      <c r="S7910" s="286">
        <v>44755.041666666664</v>
      </c>
      <c r="T7910" s="461">
        <v>0</v>
      </c>
    </row>
    <row r="7911" spans="19:20" x14ac:dyDescent="0.2">
      <c r="S7911" s="286">
        <v>44755.083333333336</v>
      </c>
      <c r="T7911" s="461">
        <v>4.3500589999999999</v>
      </c>
    </row>
    <row r="7912" spans="19:20" x14ac:dyDescent="0.2">
      <c r="S7912" s="286">
        <v>44755.125</v>
      </c>
      <c r="T7912" s="461">
        <v>1.1756580000000001</v>
      </c>
    </row>
    <row r="7913" spans="19:20" x14ac:dyDescent="0.2">
      <c r="S7913" s="286">
        <v>44755.166666666664</v>
      </c>
      <c r="T7913" s="461">
        <v>1.0201340000000001</v>
      </c>
    </row>
    <row r="7914" spans="19:20" x14ac:dyDescent="0.2">
      <c r="S7914" s="286">
        <v>44755.208333333336</v>
      </c>
      <c r="T7914" s="461">
        <v>1.7400960000000001</v>
      </c>
    </row>
    <row r="7915" spans="19:20" x14ac:dyDescent="0.2">
      <c r="S7915" s="286">
        <v>44755.25</v>
      </c>
      <c r="T7915" s="461">
        <v>46.248309999999996</v>
      </c>
    </row>
    <row r="7916" spans="19:20" x14ac:dyDescent="0.2">
      <c r="S7916" s="286">
        <v>44755.291666666664</v>
      </c>
      <c r="T7916" s="461">
        <v>216.22829999999999</v>
      </c>
    </row>
    <row r="7917" spans="19:20" x14ac:dyDescent="0.2">
      <c r="S7917" s="286">
        <v>44755.333333333336</v>
      </c>
      <c r="T7917" s="461">
        <v>83.048869999999994</v>
      </c>
    </row>
    <row r="7918" spans="19:20" x14ac:dyDescent="0.2">
      <c r="S7918" s="286">
        <v>44755.375</v>
      </c>
      <c r="T7918" s="461">
        <v>186.58009999999999</v>
      </c>
    </row>
    <row r="7919" spans="19:20" x14ac:dyDescent="0.2">
      <c r="S7919" s="286">
        <v>44755.416666666664</v>
      </c>
      <c r="T7919" s="461">
        <v>172.67699999999999</v>
      </c>
    </row>
    <row r="7920" spans="19:20" x14ac:dyDescent="0.2">
      <c r="S7920" s="286">
        <v>44755.458333333336</v>
      </c>
      <c r="T7920" s="461">
        <v>328.30990000000003</v>
      </c>
    </row>
    <row r="7921" spans="19:20" x14ac:dyDescent="0.2">
      <c r="S7921" s="286">
        <v>44755.5</v>
      </c>
      <c r="T7921" s="461">
        <v>163.97569999999999</v>
      </c>
    </row>
    <row r="7922" spans="19:20" x14ac:dyDescent="0.2">
      <c r="S7922" s="286">
        <v>44755.541666666664</v>
      </c>
      <c r="T7922" s="461">
        <v>84.868759999999995</v>
      </c>
    </row>
    <row r="7923" spans="19:20" x14ac:dyDescent="0.2">
      <c r="S7923" s="286">
        <v>44755.583333333336</v>
      </c>
      <c r="T7923" s="461">
        <v>13.54926</v>
      </c>
    </row>
    <row r="7924" spans="19:20" x14ac:dyDescent="0.2">
      <c r="S7924" s="286">
        <v>44755.625</v>
      </c>
      <c r="T7924" s="461">
        <v>22.694579999999998</v>
      </c>
    </row>
    <row r="7925" spans="19:20" x14ac:dyDescent="0.2">
      <c r="S7925" s="286">
        <v>44755.666666666664</v>
      </c>
      <c r="T7925" s="461">
        <v>2.6890589999999999</v>
      </c>
    </row>
    <row r="7926" spans="19:20" x14ac:dyDescent="0.2">
      <c r="S7926" s="286">
        <v>44755.708333333336</v>
      </c>
      <c r="T7926" s="461">
        <v>1.7354890000000001</v>
      </c>
    </row>
    <row r="7927" spans="19:20" x14ac:dyDescent="0.2">
      <c r="S7927" s="286">
        <v>44755.75</v>
      </c>
      <c r="T7927" s="461">
        <v>1.7566109999999999</v>
      </c>
    </row>
    <row r="7928" spans="19:20" x14ac:dyDescent="0.2">
      <c r="S7928" s="286">
        <v>44755.791666666664</v>
      </c>
      <c r="T7928" s="461">
        <v>0.97313959999999999</v>
      </c>
    </row>
    <row r="7929" spans="19:20" x14ac:dyDescent="0.2">
      <c r="S7929" s="286">
        <v>44755.833333333336</v>
      </c>
      <c r="T7929" s="461">
        <v>1.019112</v>
      </c>
    </row>
    <row r="7930" spans="19:20" x14ac:dyDescent="0.2">
      <c r="S7930" s="286">
        <v>44755.875</v>
      </c>
      <c r="T7930" s="461">
        <v>2.6137709999999998</v>
      </c>
    </row>
    <row r="7931" spans="19:20" x14ac:dyDescent="0.2">
      <c r="S7931" s="286">
        <v>44755.916666666664</v>
      </c>
      <c r="T7931" s="461">
        <v>4.6565969999999997</v>
      </c>
    </row>
    <row r="7932" spans="19:20" x14ac:dyDescent="0.2">
      <c r="S7932" s="286">
        <v>44755.958333333336</v>
      </c>
      <c r="T7932" s="461">
        <v>1.4398420000000001</v>
      </c>
    </row>
    <row r="7933" spans="19:20" x14ac:dyDescent="0.2">
      <c r="S7933" s="286">
        <v>44756</v>
      </c>
      <c r="T7933" s="461">
        <v>5.4473690000000001</v>
      </c>
    </row>
    <row r="7934" spans="19:20" x14ac:dyDescent="0.2">
      <c r="S7934" s="286">
        <v>44756.041666666664</v>
      </c>
      <c r="T7934" s="461">
        <v>4.254054</v>
      </c>
    </row>
    <row r="7935" spans="19:20" x14ac:dyDescent="0.2">
      <c r="S7935" s="286">
        <v>44756.083333333336</v>
      </c>
      <c r="T7935" s="461">
        <v>2.1226319999999999</v>
      </c>
    </row>
    <row r="7936" spans="19:20" x14ac:dyDescent="0.2">
      <c r="S7936" s="286">
        <v>44756.125</v>
      </c>
      <c r="T7936" s="461">
        <v>1.82761</v>
      </c>
    </row>
    <row r="7937" spans="19:20" x14ac:dyDescent="0.2">
      <c r="S7937" s="286">
        <v>44756.166666666664</v>
      </c>
      <c r="T7937" s="461">
        <v>1.7652190000000001</v>
      </c>
    </row>
    <row r="7938" spans="19:20" x14ac:dyDescent="0.2">
      <c r="S7938" s="286">
        <v>44756.208333333336</v>
      </c>
      <c r="T7938" s="461">
        <v>1.2274620000000001</v>
      </c>
    </row>
    <row r="7939" spans="19:20" x14ac:dyDescent="0.2">
      <c r="S7939" s="286">
        <v>44756.25</v>
      </c>
      <c r="T7939" s="461">
        <v>261.11149999999998</v>
      </c>
    </row>
    <row r="7940" spans="19:20" x14ac:dyDescent="0.2">
      <c r="S7940" s="286">
        <v>44756.291666666664</v>
      </c>
      <c r="T7940" s="461">
        <v>244.52010000000001</v>
      </c>
    </row>
    <row r="7941" spans="19:20" x14ac:dyDescent="0.2">
      <c r="S7941" s="286">
        <v>44756.333333333336</v>
      </c>
      <c r="T7941" s="461">
        <v>192.1215</v>
      </c>
    </row>
    <row r="7942" spans="19:20" x14ac:dyDescent="0.2">
      <c r="S7942" s="286">
        <v>44756.375</v>
      </c>
      <c r="T7942" s="461">
        <v>185.89490000000001</v>
      </c>
    </row>
    <row r="7943" spans="19:20" x14ac:dyDescent="0.2">
      <c r="S7943" s="286">
        <v>44756.416666666664</v>
      </c>
      <c r="T7943" s="461">
        <v>87.586839999999995</v>
      </c>
    </row>
    <row r="7944" spans="19:20" x14ac:dyDescent="0.2">
      <c r="S7944" s="286">
        <v>44756.458333333336</v>
      </c>
      <c r="T7944" s="461">
        <v>108.16330000000001</v>
      </c>
    </row>
    <row r="7945" spans="19:20" x14ac:dyDescent="0.2">
      <c r="S7945" s="286">
        <v>44756.5</v>
      </c>
      <c r="T7945" s="461">
        <v>53.68365</v>
      </c>
    </row>
    <row r="7946" spans="19:20" x14ac:dyDescent="0.2">
      <c r="S7946" s="286">
        <v>44756.541666666664</v>
      </c>
      <c r="T7946" s="461">
        <v>71.714060000000003</v>
      </c>
    </row>
    <row r="7947" spans="19:20" x14ac:dyDescent="0.2">
      <c r="S7947" s="286">
        <v>44756.583333333336</v>
      </c>
      <c r="T7947" s="461">
        <v>35.31926</v>
      </c>
    </row>
    <row r="7948" spans="19:20" x14ac:dyDescent="0.2">
      <c r="S7948" s="286">
        <v>44756.625</v>
      </c>
      <c r="T7948" s="461">
        <v>6.7823180000000001</v>
      </c>
    </row>
    <row r="7949" spans="19:20" x14ac:dyDescent="0.2">
      <c r="S7949" s="286">
        <v>44756.666666666664</v>
      </c>
      <c r="T7949" s="461">
        <v>0</v>
      </c>
    </row>
    <row r="7950" spans="19:20" x14ac:dyDescent="0.2">
      <c r="S7950" s="286">
        <v>44756.708333333336</v>
      </c>
      <c r="T7950" s="461">
        <v>5.917681</v>
      </c>
    </row>
    <row r="7951" spans="19:20" x14ac:dyDescent="0.2">
      <c r="S7951" s="286">
        <v>44756.75</v>
      </c>
      <c r="T7951" s="461">
        <v>2.9340890000000002</v>
      </c>
    </row>
    <row r="7952" spans="19:20" x14ac:dyDescent="0.2">
      <c r="S7952" s="286">
        <v>44756.791666666664</v>
      </c>
      <c r="T7952" s="461">
        <v>3.1794929999999999</v>
      </c>
    </row>
    <row r="7953" spans="19:20" x14ac:dyDescent="0.2">
      <c r="S7953" s="286">
        <v>44756.833333333336</v>
      </c>
      <c r="T7953" s="461">
        <v>3.1068129999999998</v>
      </c>
    </row>
    <row r="7954" spans="19:20" x14ac:dyDescent="0.2">
      <c r="S7954" s="286">
        <v>44756.875</v>
      </c>
      <c r="T7954" s="461">
        <v>1.614093</v>
      </c>
    </row>
    <row r="7955" spans="19:20" x14ac:dyDescent="0.2">
      <c r="S7955" s="286">
        <v>44756.916666666664</v>
      </c>
      <c r="T7955" s="461">
        <v>1.4333320000000001</v>
      </c>
    </row>
    <row r="7956" spans="19:20" x14ac:dyDescent="0.2">
      <c r="S7956" s="286">
        <v>44756.958333333336</v>
      </c>
      <c r="T7956" s="461">
        <v>1.172339</v>
      </c>
    </row>
    <row r="7957" spans="19:20" x14ac:dyDescent="0.2">
      <c r="S7957" s="286">
        <v>44757</v>
      </c>
      <c r="T7957" s="461">
        <v>4.1100050000000001</v>
      </c>
    </row>
    <row r="7958" spans="19:20" x14ac:dyDescent="0.2">
      <c r="S7958" s="286">
        <v>44757.041666666664</v>
      </c>
      <c r="T7958" s="461">
        <v>4.2266110000000001</v>
      </c>
    </row>
    <row r="7959" spans="19:20" x14ac:dyDescent="0.2">
      <c r="S7959" s="286">
        <v>44757.083333333336</v>
      </c>
      <c r="T7959" s="461">
        <v>2.9618259999999998</v>
      </c>
    </row>
    <row r="7960" spans="19:20" x14ac:dyDescent="0.2">
      <c r="S7960" s="286">
        <v>44757.125</v>
      </c>
      <c r="T7960" s="461">
        <v>2.342273</v>
      </c>
    </row>
    <row r="7961" spans="19:20" x14ac:dyDescent="0.2">
      <c r="S7961" s="286">
        <v>44757.166666666664</v>
      </c>
      <c r="T7961" s="461">
        <v>2.251592</v>
      </c>
    </row>
    <row r="7962" spans="19:20" x14ac:dyDescent="0.2">
      <c r="S7962" s="286">
        <v>44757.208333333336</v>
      </c>
      <c r="T7962" s="461">
        <v>2.0554540000000001</v>
      </c>
    </row>
    <row r="7963" spans="19:20" x14ac:dyDescent="0.2">
      <c r="S7963" s="286">
        <v>44757.25</v>
      </c>
      <c r="T7963" s="461">
        <v>0.86889510000000003</v>
      </c>
    </row>
    <row r="7964" spans="19:20" x14ac:dyDescent="0.2">
      <c r="S7964" s="286">
        <v>44757.291666666664</v>
      </c>
      <c r="T7964" s="461">
        <v>8.4300999999999995</v>
      </c>
    </row>
    <row r="7965" spans="19:20" x14ac:dyDescent="0.2">
      <c r="S7965" s="286">
        <v>44757.333333333336</v>
      </c>
      <c r="T7965" s="461">
        <v>0.2290015</v>
      </c>
    </row>
    <row r="7966" spans="19:20" x14ac:dyDescent="0.2">
      <c r="S7966" s="286">
        <v>44757.375</v>
      </c>
      <c r="T7966" s="461">
        <v>2.038052</v>
      </c>
    </row>
    <row r="7967" spans="19:20" x14ac:dyDescent="0.2">
      <c r="S7967" s="286">
        <v>44757.416666666664</v>
      </c>
      <c r="T7967" s="461">
        <v>7.4789130000000004</v>
      </c>
    </row>
    <row r="7968" spans="19:20" x14ac:dyDescent="0.2">
      <c r="S7968" s="286">
        <v>44757.458333333336</v>
      </c>
      <c r="T7968" s="461">
        <v>18.33652</v>
      </c>
    </row>
    <row r="7969" spans="19:20" x14ac:dyDescent="0.2">
      <c r="S7969" s="286">
        <v>44757.5</v>
      </c>
      <c r="T7969" s="461">
        <v>20.899750000000001</v>
      </c>
    </row>
    <row r="7970" spans="19:20" x14ac:dyDescent="0.2">
      <c r="S7970" s="286">
        <v>44757.541666666664</v>
      </c>
      <c r="T7970" s="461">
        <v>20.592870000000001</v>
      </c>
    </row>
    <row r="7971" spans="19:20" x14ac:dyDescent="0.2">
      <c r="S7971" s="286">
        <v>44757.583333333336</v>
      </c>
      <c r="T7971" s="461">
        <v>17.737970000000001</v>
      </c>
    </row>
    <row r="7972" spans="19:20" x14ac:dyDescent="0.2">
      <c r="S7972" s="286">
        <v>44757.625</v>
      </c>
      <c r="T7972" s="461">
        <v>13.96705</v>
      </c>
    </row>
    <row r="7973" spans="19:20" x14ac:dyDescent="0.2">
      <c r="S7973" s="286">
        <v>44757.666666666664</v>
      </c>
      <c r="T7973" s="461">
        <v>11.032959999999999</v>
      </c>
    </row>
    <row r="7974" spans="19:20" x14ac:dyDescent="0.2">
      <c r="S7974" s="286">
        <v>44757.708333333336</v>
      </c>
      <c r="T7974" s="461">
        <v>9.0234989999999993</v>
      </c>
    </row>
    <row r="7975" spans="19:20" x14ac:dyDescent="0.2">
      <c r="S7975" s="286">
        <v>44757.75</v>
      </c>
      <c r="T7975" s="461">
        <v>8.4676670000000005</v>
      </c>
    </row>
    <row r="7976" spans="19:20" x14ac:dyDescent="0.2">
      <c r="S7976" s="286">
        <v>44757.791666666664</v>
      </c>
      <c r="T7976" s="461">
        <v>8.3263429999999996</v>
      </c>
    </row>
    <row r="7977" spans="19:20" x14ac:dyDescent="0.2">
      <c r="S7977" s="286">
        <v>44757.833333333336</v>
      </c>
      <c r="T7977" s="461">
        <v>6.9021330000000001</v>
      </c>
    </row>
    <row r="7978" spans="19:20" x14ac:dyDescent="0.2">
      <c r="S7978" s="286">
        <v>44757.875</v>
      </c>
      <c r="T7978" s="461">
        <v>4.8611089999999999</v>
      </c>
    </row>
    <row r="7979" spans="19:20" x14ac:dyDescent="0.2">
      <c r="S7979" s="286">
        <v>44757.916666666664</v>
      </c>
      <c r="T7979" s="461">
        <v>3.914844</v>
      </c>
    </row>
    <row r="7980" spans="19:20" x14ac:dyDescent="0.2">
      <c r="S7980" s="286">
        <v>44757.958333333336</v>
      </c>
      <c r="T7980" s="461">
        <v>3.0908730000000002</v>
      </c>
    </row>
    <row r="7981" spans="19:20" x14ac:dyDescent="0.2">
      <c r="S7981" s="286">
        <v>44758</v>
      </c>
      <c r="T7981" s="461">
        <v>5.9249720000000003</v>
      </c>
    </row>
    <row r="7982" spans="19:20" x14ac:dyDescent="0.2">
      <c r="S7982" s="286">
        <v>44758.041666666664</v>
      </c>
      <c r="T7982" s="461">
        <v>7.4445680000000003</v>
      </c>
    </row>
    <row r="7983" spans="19:20" x14ac:dyDescent="0.2">
      <c r="S7983" s="286">
        <v>44758.083333333336</v>
      </c>
      <c r="T7983" s="461">
        <v>7.2357839999999998</v>
      </c>
    </row>
    <row r="7984" spans="19:20" x14ac:dyDescent="0.2">
      <c r="S7984" s="286">
        <v>44758.125</v>
      </c>
      <c r="T7984" s="461">
        <v>3.4967380000000001</v>
      </c>
    </row>
    <row r="7985" spans="19:20" x14ac:dyDescent="0.2">
      <c r="S7985" s="286">
        <v>44758.166666666664</v>
      </c>
      <c r="T7985" s="461">
        <v>3.7710240000000002</v>
      </c>
    </row>
    <row r="7986" spans="19:20" x14ac:dyDescent="0.2">
      <c r="S7986" s="286">
        <v>44758.208333333336</v>
      </c>
      <c r="T7986" s="461">
        <v>4.4865820000000003</v>
      </c>
    </row>
    <row r="7987" spans="19:20" x14ac:dyDescent="0.2">
      <c r="S7987" s="286">
        <v>44758.25</v>
      </c>
      <c r="T7987" s="461">
        <v>5.479031</v>
      </c>
    </row>
    <row r="7988" spans="19:20" x14ac:dyDescent="0.2">
      <c r="S7988" s="286">
        <v>44758.291666666664</v>
      </c>
      <c r="T7988" s="461">
        <v>6.9497080000000002</v>
      </c>
    </row>
    <row r="7989" spans="19:20" x14ac:dyDescent="0.2">
      <c r="S7989" s="286">
        <v>44758.333333333336</v>
      </c>
      <c r="T7989" s="461">
        <v>7.0052110000000001</v>
      </c>
    </row>
    <row r="7990" spans="19:20" x14ac:dyDescent="0.2">
      <c r="S7990" s="286">
        <v>44758.375</v>
      </c>
      <c r="T7990" s="461">
        <v>7.0007469999999996</v>
      </c>
    </row>
    <row r="7991" spans="19:20" x14ac:dyDescent="0.2">
      <c r="S7991" s="286">
        <v>44758.416666666664</v>
      </c>
      <c r="T7991" s="461">
        <v>5.5641360000000004</v>
      </c>
    </row>
    <row r="7992" spans="19:20" x14ac:dyDescent="0.2">
      <c r="S7992" s="286">
        <v>44758.458333333336</v>
      </c>
      <c r="T7992" s="461">
        <v>4.506894</v>
      </c>
    </row>
    <row r="7993" spans="19:20" x14ac:dyDescent="0.2">
      <c r="S7993" s="286">
        <v>44758.5</v>
      </c>
      <c r="T7993" s="461">
        <v>2.9466830000000002</v>
      </c>
    </row>
    <row r="7994" spans="19:20" x14ac:dyDescent="0.2">
      <c r="S7994" s="286">
        <v>44758.541666666664</v>
      </c>
      <c r="T7994" s="461">
        <v>1.970531</v>
      </c>
    </row>
    <row r="7995" spans="19:20" x14ac:dyDescent="0.2">
      <c r="S7995" s="286">
        <v>44758.583333333336</v>
      </c>
      <c r="T7995" s="461">
        <v>1.6191180000000001</v>
      </c>
    </row>
    <row r="7996" spans="19:20" x14ac:dyDescent="0.2">
      <c r="S7996" s="286">
        <v>44758.625</v>
      </c>
      <c r="T7996" s="461">
        <v>1.667192</v>
      </c>
    </row>
    <row r="7997" spans="19:20" x14ac:dyDescent="0.2">
      <c r="S7997" s="286">
        <v>44758.666666666664</v>
      </c>
      <c r="T7997" s="461">
        <v>1.8147979999999999</v>
      </c>
    </row>
    <row r="7998" spans="19:20" x14ac:dyDescent="0.2">
      <c r="S7998" s="286">
        <v>44758.708333333336</v>
      </c>
      <c r="T7998" s="461">
        <v>1.2899769999999999</v>
      </c>
    </row>
    <row r="7999" spans="19:20" x14ac:dyDescent="0.2">
      <c r="S7999" s="286">
        <v>44758.75</v>
      </c>
      <c r="T7999" s="461">
        <v>0.50053020000000004</v>
      </c>
    </row>
    <row r="8000" spans="19:20" x14ac:dyDescent="0.2">
      <c r="S8000" s="286">
        <v>44758.791666666664</v>
      </c>
      <c r="T8000" s="461">
        <v>1.773549</v>
      </c>
    </row>
    <row r="8001" spans="19:20" x14ac:dyDescent="0.2">
      <c r="S8001" s="286">
        <v>44758.833333333336</v>
      </c>
      <c r="T8001" s="461">
        <v>1.217136</v>
      </c>
    </row>
    <row r="8002" spans="19:20" x14ac:dyDescent="0.2">
      <c r="S8002" s="286">
        <v>44758.875</v>
      </c>
      <c r="T8002" s="461">
        <v>0.86028729999999998</v>
      </c>
    </row>
    <row r="8003" spans="19:20" x14ac:dyDescent="0.2">
      <c r="S8003" s="286">
        <v>44758.916666666664</v>
      </c>
      <c r="T8003" s="461">
        <v>0.53929130000000003</v>
      </c>
    </row>
    <row r="8004" spans="19:20" x14ac:dyDescent="0.2">
      <c r="S8004" s="286">
        <v>44758.958333333336</v>
      </c>
      <c r="T8004" s="461">
        <v>1.4786010000000001</v>
      </c>
    </row>
    <row r="8005" spans="19:20" x14ac:dyDescent="0.2">
      <c r="S8005" s="286">
        <v>44759</v>
      </c>
      <c r="T8005" s="461">
        <v>4.0260910000000001</v>
      </c>
    </row>
    <row r="8006" spans="19:20" x14ac:dyDescent="0.2">
      <c r="S8006" s="286">
        <v>44759.041666666664</v>
      </c>
      <c r="T8006" s="461">
        <v>5.496054</v>
      </c>
    </row>
    <row r="8007" spans="19:20" x14ac:dyDescent="0.2">
      <c r="S8007" s="286">
        <v>44759.083333333336</v>
      </c>
      <c r="T8007" s="461">
        <v>2.7292679999999998</v>
      </c>
    </row>
    <row r="8008" spans="19:20" x14ac:dyDescent="0.2">
      <c r="S8008" s="286">
        <v>44759.125</v>
      </c>
      <c r="T8008" s="461">
        <v>2.0734759999999999</v>
      </c>
    </row>
    <row r="8009" spans="19:20" x14ac:dyDescent="0.2">
      <c r="S8009" s="286">
        <v>44759.166666666664</v>
      </c>
      <c r="T8009" s="461">
        <v>1.618962</v>
      </c>
    </row>
    <row r="8010" spans="19:20" x14ac:dyDescent="0.2">
      <c r="S8010" s="286">
        <v>44759.208333333336</v>
      </c>
      <c r="T8010" s="461">
        <v>1.4169119999999999</v>
      </c>
    </row>
    <row r="8011" spans="19:20" x14ac:dyDescent="0.2">
      <c r="S8011" s="286">
        <v>44759.25</v>
      </c>
      <c r="T8011" s="461">
        <v>1.395108</v>
      </c>
    </row>
    <row r="8012" spans="19:20" x14ac:dyDescent="0.2">
      <c r="S8012" s="286">
        <v>44759.291666666664</v>
      </c>
      <c r="T8012" s="461">
        <v>1.2393559999999999</v>
      </c>
    </row>
    <row r="8013" spans="19:20" x14ac:dyDescent="0.2">
      <c r="S8013" s="286">
        <v>44759.333333333336</v>
      </c>
      <c r="T8013" s="461">
        <v>1.269064</v>
      </c>
    </row>
    <row r="8014" spans="19:20" x14ac:dyDescent="0.2">
      <c r="S8014" s="286">
        <v>44759.375</v>
      </c>
      <c r="T8014" s="461">
        <v>1.2876209999999999</v>
      </c>
    </row>
    <row r="8015" spans="19:20" x14ac:dyDescent="0.2">
      <c r="S8015" s="286">
        <v>44759.416666666664</v>
      </c>
      <c r="T8015" s="461">
        <v>1.2525360000000001</v>
      </c>
    </row>
    <row r="8016" spans="19:20" x14ac:dyDescent="0.2">
      <c r="S8016" s="286">
        <v>44759.458333333336</v>
      </c>
      <c r="T8016" s="461">
        <v>1.5702739999999999</v>
      </c>
    </row>
    <row r="8017" spans="19:20" x14ac:dyDescent="0.2">
      <c r="S8017" s="286">
        <v>44759.5</v>
      </c>
      <c r="T8017" s="461">
        <v>4.703786</v>
      </c>
    </row>
    <row r="8018" spans="19:20" x14ac:dyDescent="0.2">
      <c r="S8018" s="286">
        <v>44759.541666666664</v>
      </c>
      <c r="T8018" s="461">
        <v>0.74557510000000005</v>
      </c>
    </row>
    <row r="8019" spans="19:20" x14ac:dyDescent="0.2">
      <c r="S8019" s="286">
        <v>44759.583333333336</v>
      </c>
      <c r="T8019" s="461">
        <v>1.282486</v>
      </c>
    </row>
    <row r="8020" spans="19:20" x14ac:dyDescent="0.2">
      <c r="S8020" s="286">
        <v>44759.625</v>
      </c>
      <c r="T8020" s="461">
        <v>0.65303670000000003</v>
      </c>
    </row>
    <row r="8021" spans="19:20" x14ac:dyDescent="0.2">
      <c r="S8021" s="286">
        <v>44759.666666666664</v>
      </c>
      <c r="T8021" s="461">
        <v>4.5092230000000004</v>
      </c>
    </row>
    <row r="8022" spans="19:20" x14ac:dyDescent="0.2">
      <c r="S8022" s="286">
        <v>44759.708333333336</v>
      </c>
      <c r="T8022" s="461">
        <v>1.162255</v>
      </c>
    </row>
    <row r="8023" spans="19:20" x14ac:dyDescent="0.2">
      <c r="S8023" s="286">
        <v>44759.75</v>
      </c>
      <c r="T8023" s="461">
        <v>1.3409949999999999</v>
      </c>
    </row>
    <row r="8024" spans="19:20" x14ac:dyDescent="0.2">
      <c r="S8024" s="286">
        <v>44759.791666666664</v>
      </c>
      <c r="T8024" s="461">
        <v>1.242008</v>
      </c>
    </row>
    <row r="8025" spans="19:20" x14ac:dyDescent="0.2">
      <c r="S8025" s="286">
        <v>44759.833333333336</v>
      </c>
      <c r="T8025" s="461">
        <v>1.05846</v>
      </c>
    </row>
    <row r="8026" spans="19:20" x14ac:dyDescent="0.2">
      <c r="S8026" s="286">
        <v>44759.875</v>
      </c>
      <c r="T8026" s="461">
        <v>1.2103170000000001</v>
      </c>
    </row>
    <row r="8027" spans="19:20" x14ac:dyDescent="0.2">
      <c r="S8027" s="286">
        <v>44759.916666666664</v>
      </c>
      <c r="T8027" s="461">
        <v>1.0907309999999999</v>
      </c>
    </row>
    <row r="8028" spans="19:20" x14ac:dyDescent="0.2">
      <c r="S8028" s="286">
        <v>44759.958333333336</v>
      </c>
      <c r="T8028" s="461">
        <v>0.9454458</v>
      </c>
    </row>
    <row r="8029" spans="19:20" x14ac:dyDescent="0.2">
      <c r="S8029" s="286">
        <v>44760</v>
      </c>
      <c r="T8029" s="461">
        <v>3.852643</v>
      </c>
    </row>
    <row r="8030" spans="19:20" x14ac:dyDescent="0.2">
      <c r="S8030" s="286">
        <v>44760.041666666664</v>
      </c>
      <c r="T8030" s="461">
        <v>4.5138389999999999</v>
      </c>
    </row>
    <row r="8031" spans="19:20" x14ac:dyDescent="0.2">
      <c r="S8031" s="286">
        <v>44760.083333333336</v>
      </c>
      <c r="T8031" s="461">
        <v>2.470405</v>
      </c>
    </row>
    <row r="8032" spans="19:20" x14ac:dyDescent="0.2">
      <c r="S8032" s="286">
        <v>44760.125</v>
      </c>
      <c r="T8032" s="461">
        <v>2.279995</v>
      </c>
    </row>
    <row r="8033" spans="19:20" x14ac:dyDescent="0.2">
      <c r="S8033" s="286">
        <v>44760.166666666664</v>
      </c>
      <c r="T8033" s="461">
        <v>1.9428449999999999</v>
      </c>
    </row>
    <row r="8034" spans="19:20" x14ac:dyDescent="0.2">
      <c r="S8034" s="286">
        <v>44760.208333333336</v>
      </c>
      <c r="T8034" s="461">
        <v>7.6455799999999998</v>
      </c>
    </row>
    <row r="8035" spans="19:20" x14ac:dyDescent="0.2">
      <c r="S8035" s="286">
        <v>44760.25</v>
      </c>
      <c r="T8035" s="461">
        <v>35.227469999999997</v>
      </c>
    </row>
    <row r="8036" spans="19:20" x14ac:dyDescent="0.2">
      <c r="S8036" s="286">
        <v>44760.291666666664</v>
      </c>
      <c r="T8036" s="461">
        <v>136.0821</v>
      </c>
    </row>
    <row r="8037" spans="19:20" x14ac:dyDescent="0.2">
      <c r="S8037" s="286">
        <v>44760.333333333336</v>
      </c>
      <c r="T8037" s="461">
        <v>77.199979999999996</v>
      </c>
    </row>
    <row r="8038" spans="19:20" x14ac:dyDescent="0.2">
      <c r="S8038" s="286">
        <v>44760.375</v>
      </c>
      <c r="T8038" s="461">
        <v>136.00630000000001</v>
      </c>
    </row>
    <row r="8039" spans="19:20" x14ac:dyDescent="0.2">
      <c r="S8039" s="286">
        <v>44760.416666666664</v>
      </c>
      <c r="T8039" s="461">
        <v>74.882409999999993</v>
      </c>
    </row>
    <row r="8040" spans="19:20" x14ac:dyDescent="0.2">
      <c r="S8040" s="286">
        <v>44760.458333333336</v>
      </c>
      <c r="T8040" s="461">
        <v>83.462010000000006</v>
      </c>
    </row>
    <row r="8041" spans="19:20" x14ac:dyDescent="0.2">
      <c r="S8041" s="286">
        <v>44760.5</v>
      </c>
      <c r="T8041" s="461">
        <v>39.338320000000003</v>
      </c>
    </row>
    <row r="8042" spans="19:20" x14ac:dyDescent="0.2">
      <c r="S8042" s="286">
        <v>44760.541666666664</v>
      </c>
      <c r="T8042" s="461">
        <v>51.923810000000003</v>
      </c>
    </row>
    <row r="8043" spans="19:20" x14ac:dyDescent="0.2">
      <c r="S8043" s="286">
        <v>44760.583333333336</v>
      </c>
      <c r="T8043" s="461">
        <v>29.57375</v>
      </c>
    </row>
    <row r="8044" spans="19:20" x14ac:dyDescent="0.2">
      <c r="S8044" s="286">
        <v>44760.625</v>
      </c>
      <c r="T8044" s="461">
        <v>9.5493500000000004</v>
      </c>
    </row>
    <row r="8045" spans="19:20" x14ac:dyDescent="0.2">
      <c r="S8045" s="286">
        <v>44760.666666666664</v>
      </c>
      <c r="T8045" s="461">
        <v>4.7511979999999996</v>
      </c>
    </row>
    <row r="8046" spans="19:20" x14ac:dyDescent="0.2">
      <c r="S8046" s="286">
        <v>44760.708333333336</v>
      </c>
      <c r="T8046" s="461">
        <v>3.1188159999999998</v>
      </c>
    </row>
    <row r="8047" spans="19:20" x14ac:dyDescent="0.2">
      <c r="S8047" s="286">
        <v>44760.75</v>
      </c>
      <c r="T8047" s="461">
        <v>1.814171</v>
      </c>
    </row>
    <row r="8048" spans="19:20" x14ac:dyDescent="0.2">
      <c r="S8048" s="286">
        <v>44760.791666666664</v>
      </c>
      <c r="T8048" s="461">
        <v>1.339445</v>
      </c>
    </row>
    <row r="8049" spans="19:20" x14ac:dyDescent="0.2">
      <c r="S8049" s="286">
        <v>44760.833333333336</v>
      </c>
      <c r="T8049" s="461">
        <v>1.5122800000000001</v>
      </c>
    </row>
    <row r="8050" spans="19:20" x14ac:dyDescent="0.2">
      <c r="S8050" s="286">
        <v>44760.875</v>
      </c>
      <c r="T8050" s="461">
        <v>2.6784979999999998</v>
      </c>
    </row>
    <row r="8051" spans="19:20" x14ac:dyDescent="0.2">
      <c r="S8051" s="286">
        <v>44760.916666666664</v>
      </c>
      <c r="T8051" s="461">
        <v>3.4119609999999998</v>
      </c>
    </row>
    <row r="8052" spans="19:20" x14ac:dyDescent="0.2">
      <c r="S8052" s="286">
        <v>44760.958333333336</v>
      </c>
      <c r="T8052" s="461">
        <v>1.192291</v>
      </c>
    </row>
    <row r="8053" spans="19:20" x14ac:dyDescent="0.2">
      <c r="S8053" s="286">
        <v>44761</v>
      </c>
      <c r="T8053" s="461">
        <v>2.7663869999999999</v>
      </c>
    </row>
    <row r="8054" spans="19:20" x14ac:dyDescent="0.2">
      <c r="S8054" s="286">
        <v>44761.041666666664</v>
      </c>
      <c r="T8054" s="461">
        <v>0.1930637</v>
      </c>
    </row>
    <row r="8055" spans="19:20" x14ac:dyDescent="0.2">
      <c r="S8055" s="286">
        <v>44761.083333333336</v>
      </c>
      <c r="T8055" s="461">
        <v>4.4727129999999997</v>
      </c>
    </row>
    <row r="8056" spans="19:20" x14ac:dyDescent="0.2">
      <c r="S8056" s="286">
        <v>44761.125</v>
      </c>
      <c r="T8056" s="461">
        <v>1.207352</v>
      </c>
    </row>
    <row r="8057" spans="19:20" x14ac:dyDescent="0.2">
      <c r="S8057" s="286">
        <v>44761.166666666664</v>
      </c>
      <c r="T8057" s="461">
        <v>1.2088019999999999</v>
      </c>
    </row>
    <row r="8058" spans="19:20" x14ac:dyDescent="0.2">
      <c r="S8058" s="286">
        <v>44761.208333333336</v>
      </c>
      <c r="T8058" s="461">
        <v>1.028605</v>
      </c>
    </row>
    <row r="8059" spans="19:20" x14ac:dyDescent="0.2">
      <c r="S8059" s="286">
        <v>44761.25</v>
      </c>
      <c r="T8059" s="461">
        <v>36.066090000000003</v>
      </c>
    </row>
    <row r="8060" spans="19:20" x14ac:dyDescent="0.2">
      <c r="S8060" s="286">
        <v>44761.291666666664</v>
      </c>
      <c r="T8060" s="461">
        <v>157.80439999999999</v>
      </c>
    </row>
    <row r="8061" spans="19:20" x14ac:dyDescent="0.2">
      <c r="S8061" s="286">
        <v>44761.333333333336</v>
      </c>
      <c r="T8061" s="461">
        <v>62.917230000000004</v>
      </c>
    </row>
    <row r="8062" spans="19:20" x14ac:dyDescent="0.2">
      <c r="S8062" s="286">
        <v>44761.375</v>
      </c>
      <c r="T8062" s="461">
        <v>52.805160000000001</v>
      </c>
    </row>
    <row r="8063" spans="19:20" x14ac:dyDescent="0.2">
      <c r="S8063" s="286">
        <v>44761.416666666664</v>
      </c>
      <c r="T8063" s="461">
        <v>61.94753</v>
      </c>
    </row>
    <row r="8064" spans="19:20" x14ac:dyDescent="0.2">
      <c r="S8064" s="286">
        <v>44761.458333333336</v>
      </c>
      <c r="T8064" s="461">
        <v>32.0169</v>
      </c>
    </row>
    <row r="8065" spans="19:20" x14ac:dyDescent="0.2">
      <c r="S8065" s="286">
        <v>44761.5</v>
      </c>
      <c r="T8065" s="461">
        <v>47.134180000000001</v>
      </c>
    </row>
    <row r="8066" spans="19:20" x14ac:dyDescent="0.2">
      <c r="S8066" s="286">
        <v>44761.541666666664</v>
      </c>
      <c r="T8066" s="461">
        <v>209.8485</v>
      </c>
    </row>
    <row r="8067" spans="19:20" x14ac:dyDescent="0.2">
      <c r="S8067" s="286">
        <v>44761.583333333336</v>
      </c>
      <c r="T8067" s="461">
        <v>14.98672</v>
      </c>
    </row>
    <row r="8068" spans="19:20" x14ac:dyDescent="0.2">
      <c r="S8068" s="286">
        <v>44761.625</v>
      </c>
      <c r="T8068" s="461">
        <v>7.5468200000000003</v>
      </c>
    </row>
    <row r="8069" spans="19:20" x14ac:dyDescent="0.2">
      <c r="S8069" s="286">
        <v>44761.666666666664</v>
      </c>
      <c r="T8069" s="461">
        <v>2.7768359999999999</v>
      </c>
    </row>
    <row r="8070" spans="19:20" x14ac:dyDescent="0.2">
      <c r="S8070" s="286">
        <v>44761.708333333336</v>
      </c>
      <c r="T8070" s="461">
        <v>1.5132330000000001</v>
      </c>
    </row>
    <row r="8071" spans="19:20" x14ac:dyDescent="0.2">
      <c r="S8071" s="286">
        <v>44761.75</v>
      </c>
      <c r="T8071" s="461">
        <v>2.43832</v>
      </c>
    </row>
    <row r="8072" spans="19:20" x14ac:dyDescent="0.2">
      <c r="S8072" s="286">
        <v>44761.791666666664</v>
      </c>
      <c r="T8072" s="461">
        <v>1.616638</v>
      </c>
    </row>
    <row r="8073" spans="19:20" x14ac:dyDescent="0.2">
      <c r="S8073" s="286">
        <v>44761.833333333336</v>
      </c>
      <c r="T8073" s="461">
        <v>1.6165750000000001</v>
      </c>
    </row>
    <row r="8074" spans="19:20" x14ac:dyDescent="0.2">
      <c r="S8074" s="286">
        <v>44761.875</v>
      </c>
      <c r="T8074" s="461">
        <v>0.91367290000000001</v>
      </c>
    </row>
    <row r="8075" spans="19:20" x14ac:dyDescent="0.2">
      <c r="S8075" s="286">
        <v>44761.916666666664</v>
      </c>
      <c r="T8075" s="461">
        <v>1.0628029999999999</v>
      </c>
    </row>
    <row r="8076" spans="19:20" x14ac:dyDescent="0.2">
      <c r="S8076" s="286">
        <v>44761.958333333336</v>
      </c>
      <c r="T8076" s="461">
        <v>1.6688460000000001</v>
      </c>
    </row>
    <row r="8077" spans="19:20" x14ac:dyDescent="0.2">
      <c r="S8077" s="286">
        <v>44762</v>
      </c>
      <c r="T8077" s="461">
        <v>3.6449220000000002</v>
      </c>
    </row>
    <row r="8078" spans="19:20" x14ac:dyDescent="0.2">
      <c r="S8078" s="286">
        <v>44762.041666666664</v>
      </c>
      <c r="T8078" s="461">
        <v>6.1860030000000004</v>
      </c>
    </row>
    <row r="8079" spans="19:20" x14ac:dyDescent="0.2">
      <c r="S8079" s="286">
        <v>44762.083333333336</v>
      </c>
      <c r="T8079" s="461">
        <v>10.527369999999999</v>
      </c>
    </row>
    <row r="8080" spans="19:20" x14ac:dyDescent="0.2">
      <c r="S8080" s="286">
        <v>44762.125</v>
      </c>
      <c r="T8080" s="461">
        <v>1.9897860000000001</v>
      </c>
    </row>
    <row r="8081" spans="19:20" x14ac:dyDescent="0.2">
      <c r="S8081" s="286">
        <v>44762.166666666664</v>
      </c>
      <c r="T8081" s="461">
        <v>1.86436</v>
      </c>
    </row>
    <row r="8082" spans="19:20" x14ac:dyDescent="0.2">
      <c r="S8082" s="286">
        <v>44762.208333333336</v>
      </c>
      <c r="T8082" s="461">
        <v>1.9371860000000001</v>
      </c>
    </row>
    <row r="8083" spans="19:20" x14ac:dyDescent="0.2">
      <c r="S8083" s="286">
        <v>44762.25</v>
      </c>
      <c r="T8083" s="461">
        <v>39.297429999999999</v>
      </c>
    </row>
    <row r="8084" spans="19:20" x14ac:dyDescent="0.2">
      <c r="S8084" s="286">
        <v>44762.291666666664</v>
      </c>
      <c r="T8084" s="461">
        <v>238.13579999999999</v>
      </c>
    </row>
    <row r="8085" spans="19:20" x14ac:dyDescent="0.2">
      <c r="S8085" s="286">
        <v>44762.333333333336</v>
      </c>
      <c r="T8085" s="461">
        <v>105.5423</v>
      </c>
    </row>
    <row r="8086" spans="19:20" x14ac:dyDescent="0.2">
      <c r="S8086" s="286">
        <v>44762.375</v>
      </c>
      <c r="T8086" s="461">
        <v>145.24639999999999</v>
      </c>
    </row>
    <row r="8087" spans="19:20" x14ac:dyDescent="0.2">
      <c r="S8087" s="286">
        <v>44762.416666666664</v>
      </c>
      <c r="T8087" s="461">
        <v>55.226430000000001</v>
      </c>
    </row>
    <row r="8088" spans="19:20" x14ac:dyDescent="0.2">
      <c r="S8088" s="286">
        <v>44762.458333333336</v>
      </c>
      <c r="T8088" s="461">
        <v>43.314700000000002</v>
      </c>
    </row>
    <row r="8089" spans="19:20" x14ac:dyDescent="0.2">
      <c r="S8089" s="286">
        <v>44762.5</v>
      </c>
      <c r="T8089" s="461">
        <v>40.371879999999997</v>
      </c>
    </row>
    <row r="8090" spans="19:20" x14ac:dyDescent="0.2">
      <c r="S8090" s="286">
        <v>44762.541666666664</v>
      </c>
      <c r="T8090" s="461">
        <v>74.752849999999995</v>
      </c>
    </row>
    <row r="8091" spans="19:20" x14ac:dyDescent="0.2">
      <c r="S8091" s="286">
        <v>44762.583333333336</v>
      </c>
      <c r="T8091" s="461">
        <v>24.912700000000001</v>
      </c>
    </row>
    <row r="8092" spans="19:20" x14ac:dyDescent="0.2">
      <c r="S8092" s="286">
        <v>44762.625</v>
      </c>
      <c r="T8092" s="461">
        <v>30.606359999999999</v>
      </c>
    </row>
    <row r="8093" spans="19:20" x14ac:dyDescent="0.2">
      <c r="S8093" s="286">
        <v>44762.666666666664</v>
      </c>
      <c r="T8093" s="461">
        <v>89.065880000000007</v>
      </c>
    </row>
    <row r="8094" spans="19:20" x14ac:dyDescent="0.2">
      <c r="S8094" s="286">
        <v>44762.708333333336</v>
      </c>
      <c r="T8094" s="461">
        <v>20.891200000000001</v>
      </c>
    </row>
    <row r="8095" spans="19:20" x14ac:dyDescent="0.2">
      <c r="S8095" s="286">
        <v>44762.75</v>
      </c>
      <c r="T8095" s="461">
        <v>9.0071220000000007</v>
      </c>
    </row>
    <row r="8096" spans="19:20" x14ac:dyDescent="0.2">
      <c r="S8096" s="286">
        <v>44762.791666666664</v>
      </c>
      <c r="T8096" s="461">
        <v>69.084289999999996</v>
      </c>
    </row>
    <row r="8097" spans="19:20" x14ac:dyDescent="0.2">
      <c r="S8097" s="286">
        <v>44762.833333333336</v>
      </c>
      <c r="T8097" s="461">
        <v>6.6821070000000002</v>
      </c>
    </row>
    <row r="8098" spans="19:20" x14ac:dyDescent="0.2">
      <c r="S8098" s="286">
        <v>44762.875</v>
      </c>
      <c r="T8098" s="461">
        <v>5.7695930000000004</v>
      </c>
    </row>
    <row r="8099" spans="19:20" x14ac:dyDescent="0.2">
      <c r="S8099" s="286">
        <v>44762.916666666664</v>
      </c>
      <c r="T8099" s="461">
        <v>3.8475709999999999</v>
      </c>
    </row>
    <row r="8100" spans="19:20" x14ac:dyDescent="0.2">
      <c r="S8100" s="286">
        <v>44762.958333333336</v>
      </c>
      <c r="T8100" s="461">
        <v>2.6315309999999998</v>
      </c>
    </row>
    <row r="8101" spans="19:20" x14ac:dyDescent="0.2">
      <c r="S8101" s="286">
        <v>44763</v>
      </c>
      <c r="T8101" s="461">
        <v>4.2750719999999998</v>
      </c>
    </row>
    <row r="8102" spans="19:20" x14ac:dyDescent="0.2">
      <c r="S8102" s="286">
        <v>44763.041666666664</v>
      </c>
      <c r="T8102" s="461">
        <v>5.0233020000000002</v>
      </c>
    </row>
    <row r="8103" spans="19:20" x14ac:dyDescent="0.2">
      <c r="S8103" s="286">
        <v>44763.083333333336</v>
      </c>
      <c r="T8103" s="461">
        <v>2.879661</v>
      </c>
    </row>
    <row r="8104" spans="19:20" x14ac:dyDescent="0.2">
      <c r="S8104" s="286">
        <v>44763.125</v>
      </c>
      <c r="T8104" s="461">
        <v>1.9389149999999999</v>
      </c>
    </row>
    <row r="8105" spans="19:20" x14ac:dyDescent="0.2">
      <c r="S8105" s="286">
        <v>44763.166666666664</v>
      </c>
      <c r="T8105" s="461">
        <v>1.7079489999999999</v>
      </c>
    </row>
    <row r="8106" spans="19:20" x14ac:dyDescent="0.2">
      <c r="S8106" s="286">
        <v>44763.208333333336</v>
      </c>
      <c r="T8106" s="461">
        <v>1.8788320000000001</v>
      </c>
    </row>
    <row r="8107" spans="19:20" x14ac:dyDescent="0.2">
      <c r="S8107" s="286">
        <v>44763.25</v>
      </c>
      <c r="T8107" s="461">
        <v>38.756360000000001</v>
      </c>
    </row>
    <row r="8108" spans="19:20" x14ac:dyDescent="0.2">
      <c r="S8108" s="286">
        <v>44763.291666666664</v>
      </c>
      <c r="T8108" s="461">
        <v>263.33429999999998</v>
      </c>
    </row>
    <row r="8109" spans="19:20" x14ac:dyDescent="0.2">
      <c r="S8109" s="286">
        <v>44763.333333333336</v>
      </c>
      <c r="T8109" s="461">
        <v>193.5318</v>
      </c>
    </row>
    <row r="8110" spans="19:20" x14ac:dyDescent="0.2">
      <c r="S8110" s="286">
        <v>44763.375</v>
      </c>
      <c r="T8110" s="461">
        <v>70.54128</v>
      </c>
    </row>
    <row r="8111" spans="19:20" x14ac:dyDescent="0.2">
      <c r="S8111" s="286">
        <v>44763.416666666664</v>
      </c>
      <c r="T8111" s="461">
        <v>66.469930000000005</v>
      </c>
    </row>
    <row r="8112" spans="19:20" x14ac:dyDescent="0.2">
      <c r="S8112" s="286">
        <v>44763.458333333336</v>
      </c>
      <c r="T8112" s="461">
        <v>103.4053</v>
      </c>
    </row>
    <row r="8113" spans="19:20" x14ac:dyDescent="0.2">
      <c r="S8113" s="286">
        <v>44763.5</v>
      </c>
      <c r="T8113" s="461">
        <v>41.200470000000003</v>
      </c>
    </row>
    <row r="8114" spans="19:20" x14ac:dyDescent="0.2">
      <c r="S8114" s="286">
        <v>44763.541666666664</v>
      </c>
      <c r="T8114" s="461">
        <v>81.483249999999998</v>
      </c>
    </row>
    <row r="8115" spans="19:20" x14ac:dyDescent="0.2">
      <c r="S8115" s="286">
        <v>44763.583333333336</v>
      </c>
      <c r="T8115" s="461">
        <v>34.357250000000001</v>
      </c>
    </row>
    <row r="8116" spans="19:20" x14ac:dyDescent="0.2">
      <c r="S8116" s="286">
        <v>44763.625</v>
      </c>
      <c r="T8116" s="461">
        <v>10.227</v>
      </c>
    </row>
    <row r="8117" spans="19:20" x14ac:dyDescent="0.2">
      <c r="S8117" s="286">
        <v>44763.666666666664</v>
      </c>
      <c r="T8117" s="461">
        <v>3.645394</v>
      </c>
    </row>
    <row r="8118" spans="19:20" x14ac:dyDescent="0.2">
      <c r="S8118" s="286">
        <v>44763.708333333336</v>
      </c>
      <c r="T8118" s="461">
        <v>2.007145</v>
      </c>
    </row>
    <row r="8119" spans="19:20" x14ac:dyDescent="0.2">
      <c r="S8119" s="286">
        <v>44763.75</v>
      </c>
      <c r="T8119" s="461">
        <v>1.6776770000000001</v>
      </c>
    </row>
    <row r="8120" spans="19:20" x14ac:dyDescent="0.2">
      <c r="S8120" s="286">
        <v>44763.791666666664</v>
      </c>
      <c r="T8120" s="461">
        <v>2.1556790000000001</v>
      </c>
    </row>
    <row r="8121" spans="19:20" x14ac:dyDescent="0.2">
      <c r="S8121" s="286">
        <v>44763.833333333336</v>
      </c>
      <c r="T8121" s="461">
        <v>1.9481409999999999</v>
      </c>
    </row>
    <row r="8122" spans="19:20" x14ac:dyDescent="0.2">
      <c r="S8122" s="286">
        <v>44763.875</v>
      </c>
      <c r="T8122" s="461">
        <v>2.0699869999999998</v>
      </c>
    </row>
    <row r="8123" spans="19:20" x14ac:dyDescent="0.2">
      <c r="S8123" s="286">
        <v>44763.916666666664</v>
      </c>
      <c r="T8123" s="461">
        <v>3.0939299999999998</v>
      </c>
    </row>
    <row r="8124" spans="19:20" x14ac:dyDescent="0.2">
      <c r="S8124" s="286">
        <v>44763.958333333336</v>
      </c>
      <c r="T8124" s="461">
        <v>3.4475039999999999</v>
      </c>
    </row>
    <row r="8125" spans="19:20" x14ac:dyDescent="0.2">
      <c r="S8125" s="286">
        <v>44764</v>
      </c>
      <c r="T8125" s="461">
        <v>3.8009870000000001</v>
      </c>
    </row>
    <row r="8126" spans="19:20" x14ac:dyDescent="0.2">
      <c r="S8126" s="286">
        <v>44764.041666666664</v>
      </c>
      <c r="T8126" s="461">
        <v>3.6876350000000002</v>
      </c>
    </row>
    <row r="8127" spans="19:20" x14ac:dyDescent="0.2">
      <c r="S8127" s="286">
        <v>44764.083333333336</v>
      </c>
      <c r="T8127" s="461">
        <v>0</v>
      </c>
    </row>
    <row r="8128" spans="19:20" x14ac:dyDescent="0.2">
      <c r="S8128" s="286">
        <v>44764.125</v>
      </c>
      <c r="T8128" s="461">
        <v>2.2345480000000002</v>
      </c>
    </row>
    <row r="8129" spans="19:20" x14ac:dyDescent="0.2">
      <c r="S8129" s="286">
        <v>44764.166666666664</v>
      </c>
      <c r="T8129" s="461">
        <v>1.146447</v>
      </c>
    </row>
    <row r="8130" spans="19:20" x14ac:dyDescent="0.2">
      <c r="S8130" s="286">
        <v>44764.208333333336</v>
      </c>
      <c r="T8130" s="461">
        <v>1.3632230000000001</v>
      </c>
    </row>
    <row r="8131" spans="19:20" x14ac:dyDescent="0.2">
      <c r="S8131" s="286">
        <v>44764.25</v>
      </c>
      <c r="T8131" s="461">
        <v>45.219169999999998</v>
      </c>
    </row>
    <row r="8132" spans="19:20" x14ac:dyDescent="0.2">
      <c r="S8132" s="286">
        <v>44764.291666666664</v>
      </c>
      <c r="T8132" s="461">
        <v>131.0522</v>
      </c>
    </row>
    <row r="8133" spans="19:20" x14ac:dyDescent="0.2">
      <c r="S8133" s="286">
        <v>44764.333333333336</v>
      </c>
      <c r="T8133" s="461">
        <v>57.76688</v>
      </c>
    </row>
    <row r="8134" spans="19:20" x14ac:dyDescent="0.2">
      <c r="S8134" s="286">
        <v>44764.375</v>
      </c>
      <c r="T8134" s="461">
        <v>70.567490000000006</v>
      </c>
    </row>
    <row r="8135" spans="19:20" x14ac:dyDescent="0.2">
      <c r="S8135" s="286">
        <v>44764.416666666664</v>
      </c>
      <c r="T8135" s="461">
        <v>82.892070000000004</v>
      </c>
    </row>
    <row r="8136" spans="19:20" x14ac:dyDescent="0.2">
      <c r="S8136" s="286">
        <v>44764.458333333336</v>
      </c>
      <c r="T8136" s="461">
        <v>59.953249999999997</v>
      </c>
    </row>
    <row r="8137" spans="19:20" x14ac:dyDescent="0.2">
      <c r="S8137" s="286">
        <v>44764.5</v>
      </c>
      <c r="T8137" s="461">
        <v>56.801929999999999</v>
      </c>
    </row>
    <row r="8138" spans="19:20" x14ac:dyDescent="0.2">
      <c r="S8138" s="286">
        <v>44764.541666666664</v>
      </c>
      <c r="T8138" s="461">
        <v>111.5505</v>
      </c>
    </row>
    <row r="8139" spans="19:20" x14ac:dyDescent="0.2">
      <c r="S8139" s="286">
        <v>44764.583333333336</v>
      </c>
      <c r="T8139" s="461">
        <v>26.43759</v>
      </c>
    </row>
    <row r="8140" spans="19:20" x14ac:dyDescent="0.2">
      <c r="S8140" s="286">
        <v>44764.625</v>
      </c>
      <c r="T8140" s="461">
        <v>20.0623</v>
      </c>
    </row>
    <row r="8141" spans="19:20" x14ac:dyDescent="0.2">
      <c r="S8141" s="286">
        <v>44764.666666666664</v>
      </c>
      <c r="T8141" s="461">
        <v>12.93581</v>
      </c>
    </row>
    <row r="8142" spans="19:20" x14ac:dyDescent="0.2">
      <c r="S8142" s="286">
        <v>44764.708333333336</v>
      </c>
      <c r="T8142" s="461">
        <v>9.4594590000000007</v>
      </c>
    </row>
    <row r="8143" spans="19:20" x14ac:dyDescent="0.2">
      <c r="S8143" s="286">
        <v>44764.75</v>
      </c>
      <c r="T8143" s="461">
        <v>6.9123080000000003</v>
      </c>
    </row>
    <row r="8144" spans="19:20" x14ac:dyDescent="0.2">
      <c r="S8144" s="286">
        <v>44764.791666666664</v>
      </c>
      <c r="T8144" s="461">
        <v>5.0573969999999999</v>
      </c>
    </row>
    <row r="8145" spans="19:20" x14ac:dyDescent="0.2">
      <c r="S8145" s="286">
        <v>44764.833333333336</v>
      </c>
      <c r="T8145" s="461">
        <v>3.165394</v>
      </c>
    </row>
    <row r="8146" spans="19:20" x14ac:dyDescent="0.2">
      <c r="S8146" s="286">
        <v>44764.875</v>
      </c>
      <c r="T8146" s="461">
        <v>1.96838</v>
      </c>
    </row>
    <row r="8147" spans="19:20" x14ac:dyDescent="0.2">
      <c r="S8147" s="286">
        <v>44764.916666666664</v>
      </c>
      <c r="T8147" s="461">
        <v>0.37264829999999999</v>
      </c>
    </row>
    <row r="8148" spans="19:20" x14ac:dyDescent="0.2">
      <c r="S8148" s="286">
        <v>44764.958333333336</v>
      </c>
      <c r="T8148" s="461">
        <v>2.12052</v>
      </c>
    </row>
    <row r="8149" spans="19:20" x14ac:dyDescent="0.2">
      <c r="S8149" s="286">
        <v>44765</v>
      </c>
      <c r="T8149" s="461">
        <v>4.2484650000000004</v>
      </c>
    </row>
    <row r="8150" spans="19:20" x14ac:dyDescent="0.2">
      <c r="S8150" s="286">
        <v>44765.041666666664</v>
      </c>
      <c r="T8150" s="461">
        <v>0.49087769999999997</v>
      </c>
    </row>
    <row r="8151" spans="19:20" x14ac:dyDescent="0.2">
      <c r="S8151" s="286">
        <v>44765.083333333336</v>
      </c>
      <c r="T8151" s="461">
        <v>2.0689030000000002</v>
      </c>
    </row>
    <row r="8152" spans="19:20" x14ac:dyDescent="0.2">
      <c r="S8152" s="286">
        <v>44765.125</v>
      </c>
      <c r="T8152" s="461">
        <v>2.3019319999999999</v>
      </c>
    </row>
    <row r="8153" spans="19:20" x14ac:dyDescent="0.2">
      <c r="S8153" s="286">
        <v>44765.166666666664</v>
      </c>
      <c r="T8153" s="461">
        <v>1.6686080000000001</v>
      </c>
    </row>
    <row r="8154" spans="19:20" x14ac:dyDescent="0.2">
      <c r="S8154" s="286">
        <v>44765.208333333336</v>
      </c>
      <c r="T8154" s="461">
        <v>1.7286509999999999</v>
      </c>
    </row>
    <row r="8155" spans="19:20" x14ac:dyDescent="0.2">
      <c r="S8155" s="286">
        <v>44765.25</v>
      </c>
      <c r="T8155" s="461">
        <v>1.3774979999999999</v>
      </c>
    </row>
    <row r="8156" spans="19:20" x14ac:dyDescent="0.2">
      <c r="S8156" s="286">
        <v>44765.291666666664</v>
      </c>
      <c r="T8156" s="461">
        <v>1.7905990000000001</v>
      </c>
    </row>
    <row r="8157" spans="19:20" x14ac:dyDescent="0.2">
      <c r="S8157" s="286">
        <v>44765.333333333336</v>
      </c>
      <c r="T8157" s="461">
        <v>1.597013</v>
      </c>
    </row>
    <row r="8158" spans="19:20" x14ac:dyDescent="0.2">
      <c r="S8158" s="286">
        <v>44765.375</v>
      </c>
      <c r="T8158" s="461">
        <v>1.727347</v>
      </c>
    </row>
    <row r="8159" spans="19:20" x14ac:dyDescent="0.2">
      <c r="S8159" s="286">
        <v>44765.416666666664</v>
      </c>
      <c r="T8159" s="461">
        <v>2.2239789999999999</v>
      </c>
    </row>
    <row r="8160" spans="19:20" x14ac:dyDescent="0.2">
      <c r="S8160" s="286">
        <v>44765.458333333336</v>
      </c>
      <c r="T8160" s="461">
        <v>2.4136069999999998</v>
      </c>
    </row>
    <row r="8161" spans="19:20" x14ac:dyDescent="0.2">
      <c r="S8161" s="286">
        <v>44765.5</v>
      </c>
      <c r="T8161" s="461">
        <v>2.5365600000000001</v>
      </c>
    </row>
    <row r="8162" spans="19:20" x14ac:dyDescent="0.2">
      <c r="S8162" s="286">
        <v>44765.541666666664</v>
      </c>
      <c r="T8162" s="461">
        <v>2.6340330000000001</v>
      </c>
    </row>
    <row r="8163" spans="19:20" x14ac:dyDescent="0.2">
      <c r="S8163" s="286">
        <v>44765.583333333336</v>
      </c>
      <c r="T8163" s="461">
        <v>4.6301519999999998</v>
      </c>
    </row>
    <row r="8164" spans="19:20" x14ac:dyDescent="0.2">
      <c r="S8164" s="286">
        <v>44765.625</v>
      </c>
      <c r="T8164" s="461">
        <v>10.94117</v>
      </c>
    </row>
    <row r="8165" spans="19:20" x14ac:dyDescent="0.2">
      <c r="S8165" s="286">
        <v>44765.666666666664</v>
      </c>
      <c r="T8165" s="461">
        <v>1.6596010000000001</v>
      </c>
    </row>
    <row r="8166" spans="19:20" x14ac:dyDescent="0.2">
      <c r="S8166" s="286">
        <v>44765.708333333336</v>
      </c>
      <c r="T8166" s="461">
        <v>2.459238</v>
      </c>
    </row>
    <row r="8167" spans="19:20" x14ac:dyDescent="0.2">
      <c r="S8167" s="286">
        <v>44765.75</v>
      </c>
      <c r="T8167" s="461">
        <v>1.751379</v>
      </c>
    </row>
    <row r="8168" spans="19:20" x14ac:dyDescent="0.2">
      <c r="S8168" s="286">
        <v>44765.791666666664</v>
      </c>
      <c r="T8168" s="461">
        <v>1.3976980000000001</v>
      </c>
    </row>
    <row r="8169" spans="19:20" x14ac:dyDescent="0.2">
      <c r="S8169" s="286">
        <v>44765.833333333336</v>
      </c>
      <c r="T8169" s="461">
        <v>1.5633619999999999</v>
      </c>
    </row>
    <row r="8170" spans="19:20" x14ac:dyDescent="0.2">
      <c r="S8170" s="286">
        <v>44765.875</v>
      </c>
      <c r="T8170" s="461">
        <v>1.488578</v>
      </c>
    </row>
    <row r="8171" spans="19:20" x14ac:dyDescent="0.2">
      <c r="S8171" s="286">
        <v>44765.916666666664</v>
      </c>
      <c r="T8171" s="461">
        <v>1.978907</v>
      </c>
    </row>
    <row r="8172" spans="19:20" x14ac:dyDescent="0.2">
      <c r="S8172" s="286">
        <v>44765.958333333336</v>
      </c>
      <c r="T8172" s="461">
        <v>1.0925050000000001</v>
      </c>
    </row>
    <row r="8173" spans="19:20" x14ac:dyDescent="0.2">
      <c r="S8173" s="286">
        <v>44766</v>
      </c>
      <c r="T8173" s="461">
        <v>3.4450599999999998</v>
      </c>
    </row>
    <row r="8174" spans="19:20" x14ac:dyDescent="0.2">
      <c r="S8174" s="286">
        <v>44766.041666666664</v>
      </c>
      <c r="T8174" s="461">
        <v>4.8320259999999999</v>
      </c>
    </row>
    <row r="8175" spans="19:20" x14ac:dyDescent="0.2">
      <c r="S8175" s="286">
        <v>44766.083333333336</v>
      </c>
      <c r="T8175" s="461">
        <v>2.5799789999999998</v>
      </c>
    </row>
    <row r="8176" spans="19:20" x14ac:dyDescent="0.2">
      <c r="S8176" s="286">
        <v>44766.125</v>
      </c>
      <c r="T8176" s="461">
        <v>1.9976430000000001</v>
      </c>
    </row>
    <row r="8177" spans="19:20" x14ac:dyDescent="0.2">
      <c r="S8177" s="286">
        <v>44766.166666666664</v>
      </c>
      <c r="T8177" s="461">
        <v>1.706558</v>
      </c>
    </row>
    <row r="8178" spans="19:20" x14ac:dyDescent="0.2">
      <c r="S8178" s="286">
        <v>44766.208333333336</v>
      </c>
      <c r="T8178" s="461">
        <v>1.4568760000000001</v>
      </c>
    </row>
    <row r="8179" spans="19:20" x14ac:dyDescent="0.2">
      <c r="S8179" s="286">
        <v>44766.25</v>
      </c>
      <c r="T8179" s="461">
        <v>0.37565090000000001</v>
      </c>
    </row>
    <row r="8180" spans="19:20" x14ac:dyDescent="0.2">
      <c r="S8180" s="286">
        <v>44766.291666666664</v>
      </c>
      <c r="T8180" s="461">
        <v>1.6809940000000001</v>
      </c>
    </row>
    <row r="8181" spans="19:20" x14ac:dyDescent="0.2">
      <c r="S8181" s="286">
        <v>44766.333333333336</v>
      </c>
      <c r="T8181" s="461">
        <v>6.6688799999999997</v>
      </c>
    </row>
    <row r="8182" spans="19:20" x14ac:dyDescent="0.2">
      <c r="S8182" s="286">
        <v>44766.375</v>
      </c>
      <c r="T8182" s="461">
        <v>13.652430000000001</v>
      </c>
    </row>
    <row r="8183" spans="19:20" x14ac:dyDescent="0.2">
      <c r="S8183" s="286">
        <v>44766.416666666664</v>
      </c>
      <c r="T8183" s="461">
        <v>7.6761410000000003</v>
      </c>
    </row>
    <row r="8184" spans="19:20" x14ac:dyDescent="0.2">
      <c r="S8184" s="286">
        <v>44766.458333333336</v>
      </c>
      <c r="T8184" s="461">
        <v>9.4580990000000007</v>
      </c>
    </row>
    <row r="8185" spans="19:20" x14ac:dyDescent="0.2">
      <c r="S8185" s="286">
        <v>44766.5</v>
      </c>
      <c r="T8185" s="461">
        <v>21.702210000000001</v>
      </c>
    </row>
    <row r="8186" spans="19:20" x14ac:dyDescent="0.2">
      <c r="S8186" s="286">
        <v>44766.541666666664</v>
      </c>
      <c r="T8186" s="461">
        <v>2.287064</v>
      </c>
    </row>
    <row r="8187" spans="19:20" x14ac:dyDescent="0.2">
      <c r="S8187" s="286">
        <v>44766.583333333336</v>
      </c>
      <c r="T8187" s="461">
        <v>0.2510211</v>
      </c>
    </row>
    <row r="8188" spans="19:20" x14ac:dyDescent="0.2">
      <c r="S8188" s="286">
        <v>44766.625</v>
      </c>
      <c r="T8188" s="461">
        <v>2.0519159999999999</v>
      </c>
    </row>
    <row r="8189" spans="19:20" x14ac:dyDescent="0.2">
      <c r="S8189" s="286">
        <v>44766.666666666664</v>
      </c>
      <c r="T8189" s="461">
        <v>1.8634809999999999</v>
      </c>
    </row>
    <row r="8190" spans="19:20" x14ac:dyDescent="0.2">
      <c r="S8190" s="286">
        <v>44766.708333333336</v>
      </c>
      <c r="T8190" s="461">
        <v>1.85067</v>
      </c>
    </row>
    <row r="8191" spans="19:20" x14ac:dyDescent="0.2">
      <c r="S8191" s="286">
        <v>44766.75</v>
      </c>
      <c r="T8191" s="461">
        <v>1.697533</v>
      </c>
    </row>
    <row r="8192" spans="19:20" x14ac:dyDescent="0.2">
      <c r="S8192" s="286">
        <v>44766.791666666664</v>
      </c>
      <c r="T8192" s="461">
        <v>1.3918330000000001</v>
      </c>
    </row>
    <row r="8193" spans="19:20" x14ac:dyDescent="0.2">
      <c r="S8193" s="286">
        <v>44766.833333333336</v>
      </c>
      <c r="T8193" s="461">
        <v>1.322414</v>
      </c>
    </row>
    <row r="8194" spans="19:20" x14ac:dyDescent="0.2">
      <c r="S8194" s="286">
        <v>44766.875</v>
      </c>
      <c r="T8194" s="461">
        <v>1.4237820000000001</v>
      </c>
    </row>
    <row r="8195" spans="19:20" x14ac:dyDescent="0.2">
      <c r="S8195" s="286">
        <v>44766.916666666664</v>
      </c>
      <c r="T8195" s="461">
        <v>1.353011</v>
      </c>
    </row>
    <row r="8196" spans="19:20" x14ac:dyDescent="0.2">
      <c r="S8196" s="286">
        <v>44766.958333333336</v>
      </c>
      <c r="T8196" s="461">
        <v>1.505803</v>
      </c>
    </row>
    <row r="8197" spans="19:20" x14ac:dyDescent="0.2">
      <c r="S8197" s="286">
        <v>44767</v>
      </c>
      <c r="T8197" s="461">
        <v>3.981106</v>
      </c>
    </row>
    <row r="8198" spans="19:20" x14ac:dyDescent="0.2">
      <c r="S8198" s="286">
        <v>44767.041666666664</v>
      </c>
      <c r="T8198" s="461">
        <v>1.8394060000000001</v>
      </c>
    </row>
    <row r="8199" spans="19:20" x14ac:dyDescent="0.2">
      <c r="S8199" s="286">
        <v>44767.083333333336</v>
      </c>
      <c r="T8199" s="461">
        <v>3.1623510000000001</v>
      </c>
    </row>
    <row r="8200" spans="19:20" x14ac:dyDescent="0.2">
      <c r="S8200" s="286">
        <v>44767.125</v>
      </c>
      <c r="T8200" s="461">
        <v>4.7028090000000002</v>
      </c>
    </row>
    <row r="8201" spans="19:20" x14ac:dyDescent="0.2">
      <c r="S8201" s="286">
        <v>44767.166666666664</v>
      </c>
      <c r="T8201" s="461">
        <v>2.0624440000000002</v>
      </c>
    </row>
    <row r="8202" spans="19:20" x14ac:dyDescent="0.2">
      <c r="S8202" s="286">
        <v>44767.208333333336</v>
      </c>
      <c r="T8202" s="461">
        <v>0.24241879999999999</v>
      </c>
    </row>
    <row r="8203" spans="19:20" x14ac:dyDescent="0.2">
      <c r="S8203" s="286">
        <v>44767.25</v>
      </c>
      <c r="T8203" s="461">
        <v>39.182389999999998</v>
      </c>
    </row>
    <row r="8204" spans="19:20" x14ac:dyDescent="0.2">
      <c r="S8204" s="286">
        <v>44767.291666666664</v>
      </c>
      <c r="T8204" s="461">
        <v>137.90199999999999</v>
      </c>
    </row>
    <row r="8205" spans="19:20" x14ac:dyDescent="0.2">
      <c r="S8205" s="286">
        <v>44767.333333333336</v>
      </c>
      <c r="T8205" s="461">
        <v>80.981800000000007</v>
      </c>
    </row>
    <row r="8206" spans="19:20" x14ac:dyDescent="0.2">
      <c r="S8206" s="286">
        <v>44767.375</v>
      </c>
      <c r="T8206" s="461">
        <v>71.911249999999995</v>
      </c>
    </row>
    <row r="8207" spans="19:20" x14ac:dyDescent="0.2">
      <c r="S8207" s="286">
        <v>44767.416666666664</v>
      </c>
      <c r="T8207" s="461">
        <v>41.69632</v>
      </c>
    </row>
    <row r="8208" spans="19:20" x14ac:dyDescent="0.2">
      <c r="S8208" s="286">
        <v>44767.458333333336</v>
      </c>
      <c r="T8208" s="461">
        <v>153.72919999999999</v>
      </c>
    </row>
    <row r="8209" spans="19:20" x14ac:dyDescent="0.2">
      <c r="S8209" s="286">
        <v>44767.5</v>
      </c>
      <c r="T8209" s="461">
        <v>165.59700000000001</v>
      </c>
    </row>
    <row r="8210" spans="19:20" x14ac:dyDescent="0.2">
      <c r="S8210" s="286">
        <v>44767.541666666664</v>
      </c>
      <c r="T8210" s="461">
        <v>188.33959999999999</v>
      </c>
    </row>
    <row r="8211" spans="19:20" x14ac:dyDescent="0.2">
      <c r="S8211" s="286">
        <v>44767.583333333336</v>
      </c>
      <c r="T8211" s="461">
        <v>153.37559999999999</v>
      </c>
    </row>
    <row r="8212" spans="19:20" x14ac:dyDescent="0.2">
      <c r="S8212" s="286">
        <v>44767.625</v>
      </c>
      <c r="T8212" s="461">
        <v>155.38030000000001</v>
      </c>
    </row>
    <row r="8213" spans="19:20" x14ac:dyDescent="0.2">
      <c r="S8213" s="286">
        <v>44767.666666666664</v>
      </c>
      <c r="T8213" s="461">
        <v>79.480239999999995</v>
      </c>
    </row>
    <row r="8214" spans="19:20" x14ac:dyDescent="0.2">
      <c r="S8214" s="286">
        <v>44767.708333333336</v>
      </c>
      <c r="T8214" s="461">
        <v>207.06309999999999</v>
      </c>
    </row>
    <row r="8215" spans="19:20" x14ac:dyDescent="0.2">
      <c r="S8215" s="286">
        <v>44767.75</v>
      </c>
      <c r="T8215" s="461">
        <v>145.41210000000001</v>
      </c>
    </row>
    <row r="8216" spans="19:20" x14ac:dyDescent="0.2">
      <c r="S8216" s="286">
        <v>44767.791666666664</v>
      </c>
      <c r="T8216" s="461">
        <v>162.9204</v>
      </c>
    </row>
    <row r="8217" spans="19:20" x14ac:dyDescent="0.2">
      <c r="S8217" s="286">
        <v>44767.833333333336</v>
      </c>
      <c r="T8217" s="461">
        <v>139.07</v>
      </c>
    </row>
    <row r="8218" spans="19:20" x14ac:dyDescent="0.2">
      <c r="S8218" s="286">
        <v>44767.875</v>
      </c>
      <c r="T8218" s="461">
        <v>151.75659999999999</v>
      </c>
    </row>
    <row r="8219" spans="19:20" x14ac:dyDescent="0.2">
      <c r="S8219" s="286">
        <v>44767.916666666664</v>
      </c>
      <c r="T8219" s="461">
        <v>23.122640000000001</v>
      </c>
    </row>
    <row r="8220" spans="19:20" x14ac:dyDescent="0.2">
      <c r="S8220" s="286">
        <v>44767.958333333336</v>
      </c>
      <c r="T8220" s="461">
        <v>8.2036680000000004</v>
      </c>
    </row>
    <row r="8221" spans="19:20" x14ac:dyDescent="0.2">
      <c r="S8221" s="286">
        <v>44768</v>
      </c>
      <c r="T8221" s="461">
        <v>5.5522499999999999</v>
      </c>
    </row>
    <row r="8222" spans="19:20" x14ac:dyDescent="0.2">
      <c r="S8222" s="286">
        <v>44768.041666666664</v>
      </c>
      <c r="T8222" s="461">
        <v>3.3302260000000001</v>
      </c>
    </row>
    <row r="8223" spans="19:20" x14ac:dyDescent="0.2">
      <c r="S8223" s="286">
        <v>44768.083333333336</v>
      </c>
      <c r="T8223" s="461">
        <v>1.940426</v>
      </c>
    </row>
    <row r="8224" spans="19:20" x14ac:dyDescent="0.2">
      <c r="S8224" s="286">
        <v>44768.125</v>
      </c>
      <c r="T8224" s="461">
        <v>1.704958</v>
      </c>
    </row>
    <row r="8225" spans="19:20" x14ac:dyDescent="0.2">
      <c r="S8225" s="286">
        <v>44768.166666666664</v>
      </c>
      <c r="T8225" s="461">
        <v>0</v>
      </c>
    </row>
    <row r="8226" spans="19:20" x14ac:dyDescent="0.2">
      <c r="S8226" s="286">
        <v>44768.208333333336</v>
      </c>
      <c r="T8226" s="461">
        <v>1.200904</v>
      </c>
    </row>
    <row r="8227" spans="19:20" x14ac:dyDescent="0.2">
      <c r="S8227" s="286">
        <v>44768.25</v>
      </c>
      <c r="T8227" s="461">
        <v>37.59648</v>
      </c>
    </row>
    <row r="8228" spans="19:20" x14ac:dyDescent="0.2">
      <c r="S8228" s="286">
        <v>44768.291666666664</v>
      </c>
      <c r="T8228" s="461">
        <v>287.34210000000002</v>
      </c>
    </row>
    <row r="8229" spans="19:20" x14ac:dyDescent="0.2">
      <c r="S8229" s="286">
        <v>44768.333333333336</v>
      </c>
      <c r="T8229" s="461">
        <v>153.01560000000001</v>
      </c>
    </row>
    <row r="8230" spans="19:20" x14ac:dyDescent="0.2">
      <c r="S8230" s="286">
        <v>44768.375</v>
      </c>
      <c r="T8230" s="461">
        <v>136.19409999999999</v>
      </c>
    </row>
    <row r="8231" spans="19:20" x14ac:dyDescent="0.2">
      <c r="S8231" s="286">
        <v>44768.416666666664</v>
      </c>
      <c r="T8231" s="461">
        <v>207.0052</v>
      </c>
    </row>
    <row r="8232" spans="19:20" x14ac:dyDescent="0.2">
      <c r="S8232" s="286">
        <v>44768.458333333336</v>
      </c>
      <c r="T8232" s="461">
        <v>170.98240000000001</v>
      </c>
    </row>
    <row r="8233" spans="19:20" x14ac:dyDescent="0.2">
      <c r="S8233" s="286">
        <v>44768.5</v>
      </c>
      <c r="T8233" s="461">
        <v>99.565219999999997</v>
      </c>
    </row>
    <row r="8234" spans="19:20" x14ac:dyDescent="0.2">
      <c r="S8234" s="286">
        <v>44768.541666666664</v>
      </c>
      <c r="T8234" s="461">
        <v>74.143360000000001</v>
      </c>
    </row>
    <row r="8235" spans="19:20" x14ac:dyDescent="0.2">
      <c r="S8235" s="286">
        <v>44768.583333333336</v>
      </c>
      <c r="T8235" s="461">
        <v>154.50280000000001</v>
      </c>
    </row>
    <row r="8236" spans="19:20" x14ac:dyDescent="0.2">
      <c r="S8236" s="286">
        <v>44768.625</v>
      </c>
      <c r="T8236" s="461">
        <v>196.8023</v>
      </c>
    </row>
    <row r="8237" spans="19:20" x14ac:dyDescent="0.2">
      <c r="S8237" s="286">
        <v>44768.666666666664</v>
      </c>
      <c r="T8237" s="461">
        <v>112.6944</v>
      </c>
    </row>
    <row r="8238" spans="19:20" x14ac:dyDescent="0.2">
      <c r="S8238" s="286">
        <v>44768.708333333336</v>
      </c>
      <c r="T8238" s="461">
        <v>213.6729</v>
      </c>
    </row>
    <row r="8239" spans="19:20" x14ac:dyDescent="0.2">
      <c r="S8239" s="286">
        <v>44768.75</v>
      </c>
      <c r="T8239" s="461">
        <v>205.42750000000001</v>
      </c>
    </row>
    <row r="8240" spans="19:20" x14ac:dyDescent="0.2">
      <c r="S8240" s="286">
        <v>44768.791666666664</v>
      </c>
      <c r="T8240" s="461">
        <v>306.6146</v>
      </c>
    </row>
    <row r="8241" spans="19:20" x14ac:dyDescent="0.2">
      <c r="S8241" s="286">
        <v>44768.833333333336</v>
      </c>
      <c r="T8241" s="461">
        <v>260.64960000000002</v>
      </c>
    </row>
    <row r="8242" spans="19:20" x14ac:dyDescent="0.2">
      <c r="S8242" s="286">
        <v>44768.875</v>
      </c>
      <c r="T8242" s="461">
        <v>61.470149999999997</v>
      </c>
    </row>
    <row r="8243" spans="19:20" x14ac:dyDescent="0.2">
      <c r="S8243" s="286">
        <v>44768.916666666664</v>
      </c>
      <c r="T8243" s="461">
        <v>25.423380000000002</v>
      </c>
    </row>
    <row r="8244" spans="19:20" x14ac:dyDescent="0.2">
      <c r="S8244" s="286">
        <v>44768.958333333336</v>
      </c>
      <c r="T8244" s="461">
        <v>19.622689999999999</v>
      </c>
    </row>
    <row r="8245" spans="19:20" x14ac:dyDescent="0.2">
      <c r="S8245" s="286">
        <v>44769</v>
      </c>
      <c r="T8245" s="461">
        <v>10.8912</v>
      </c>
    </row>
    <row r="8246" spans="19:20" x14ac:dyDescent="0.2">
      <c r="S8246" s="286">
        <v>44769.041666666664</v>
      </c>
      <c r="T8246" s="461">
        <v>4.7417619999999996</v>
      </c>
    </row>
    <row r="8247" spans="19:20" x14ac:dyDescent="0.2">
      <c r="S8247" s="286">
        <v>44769.083333333336</v>
      </c>
      <c r="T8247" s="461">
        <v>2.5085350000000002</v>
      </c>
    </row>
    <row r="8248" spans="19:20" x14ac:dyDescent="0.2">
      <c r="S8248" s="286">
        <v>44769.125</v>
      </c>
      <c r="T8248" s="461">
        <v>5.1077669999999999</v>
      </c>
    </row>
    <row r="8249" spans="19:20" x14ac:dyDescent="0.2">
      <c r="S8249" s="286">
        <v>44769.166666666664</v>
      </c>
      <c r="T8249" s="461">
        <v>9.8198209999999992</v>
      </c>
    </row>
    <row r="8250" spans="19:20" x14ac:dyDescent="0.2">
      <c r="S8250" s="286">
        <v>44769.208333333336</v>
      </c>
      <c r="T8250" s="461">
        <v>2.9487100000000002</v>
      </c>
    </row>
    <row r="8251" spans="19:20" x14ac:dyDescent="0.2">
      <c r="S8251" s="286">
        <v>44769.25</v>
      </c>
      <c r="T8251" s="461">
        <v>43.085540000000002</v>
      </c>
    </row>
    <row r="8252" spans="19:20" x14ac:dyDescent="0.2">
      <c r="S8252" s="286">
        <v>44769.291666666664</v>
      </c>
      <c r="T8252" s="461">
        <v>147.88890000000001</v>
      </c>
    </row>
    <row r="8253" spans="19:20" x14ac:dyDescent="0.2">
      <c r="S8253" s="286">
        <v>44769.333333333336</v>
      </c>
      <c r="T8253" s="461">
        <v>248.7114</v>
      </c>
    </row>
    <row r="8254" spans="19:20" x14ac:dyDescent="0.2">
      <c r="S8254" s="286">
        <v>44769.375</v>
      </c>
      <c r="T8254" s="461">
        <v>188.29689999999999</v>
      </c>
    </row>
    <row r="8255" spans="19:20" x14ac:dyDescent="0.2">
      <c r="S8255" s="286">
        <v>44769.416666666664</v>
      </c>
      <c r="T8255" s="461">
        <v>172.66470000000001</v>
      </c>
    </row>
    <row r="8256" spans="19:20" x14ac:dyDescent="0.2">
      <c r="S8256" s="286">
        <v>44769.458333333336</v>
      </c>
      <c r="T8256" s="461">
        <v>16.531610000000001</v>
      </c>
    </row>
    <row r="8257" spans="19:20" x14ac:dyDescent="0.2">
      <c r="S8257" s="286">
        <v>44769.5</v>
      </c>
      <c r="T8257" s="461">
        <v>47.133429999999997</v>
      </c>
    </row>
    <row r="8258" spans="19:20" x14ac:dyDescent="0.2">
      <c r="S8258" s="286">
        <v>44769.541666666664</v>
      </c>
      <c r="T8258" s="461">
        <v>92.029529999999994</v>
      </c>
    </row>
    <row r="8259" spans="19:20" x14ac:dyDescent="0.2">
      <c r="S8259" s="286">
        <v>44769.583333333336</v>
      </c>
      <c r="T8259" s="461">
        <v>166.26570000000001</v>
      </c>
    </row>
    <row r="8260" spans="19:20" x14ac:dyDescent="0.2">
      <c r="S8260" s="286">
        <v>44769.625</v>
      </c>
      <c r="T8260" s="461">
        <v>113.37139999999999</v>
      </c>
    </row>
    <row r="8261" spans="19:20" x14ac:dyDescent="0.2">
      <c r="S8261" s="286">
        <v>44769.666666666664</v>
      </c>
      <c r="T8261" s="461">
        <v>296.37939999999998</v>
      </c>
    </row>
    <row r="8262" spans="19:20" x14ac:dyDescent="0.2">
      <c r="S8262" s="286">
        <v>44769.708333333336</v>
      </c>
      <c r="T8262" s="461">
        <v>153.54249999999999</v>
      </c>
    </row>
    <row r="8263" spans="19:20" x14ac:dyDescent="0.2">
      <c r="S8263" s="286">
        <v>44769.75</v>
      </c>
      <c r="T8263" s="461">
        <v>185.13939999999999</v>
      </c>
    </row>
    <row r="8264" spans="19:20" x14ac:dyDescent="0.2">
      <c r="S8264" s="286">
        <v>44769.791666666664</v>
      </c>
      <c r="T8264" s="461">
        <v>245.94130000000001</v>
      </c>
    </row>
    <row r="8265" spans="19:20" x14ac:dyDescent="0.2">
      <c r="S8265" s="286">
        <v>44769.833333333336</v>
      </c>
      <c r="T8265" s="461">
        <v>125.318</v>
      </c>
    </row>
    <row r="8266" spans="19:20" x14ac:dyDescent="0.2">
      <c r="S8266" s="286">
        <v>44769.875</v>
      </c>
      <c r="T8266" s="461">
        <v>98.192279999999997</v>
      </c>
    </row>
    <row r="8267" spans="19:20" x14ac:dyDescent="0.2">
      <c r="S8267" s="286">
        <v>44769.916666666664</v>
      </c>
      <c r="T8267" s="461">
        <v>39.314140000000002</v>
      </c>
    </row>
    <row r="8268" spans="19:20" x14ac:dyDescent="0.2">
      <c r="S8268" s="286">
        <v>44769.958333333336</v>
      </c>
      <c r="T8268" s="461">
        <v>34.702559999999998</v>
      </c>
    </row>
    <row r="8269" spans="19:20" x14ac:dyDescent="0.2">
      <c r="S8269" s="286">
        <v>44770</v>
      </c>
      <c r="T8269" s="461">
        <v>28.38625</v>
      </c>
    </row>
    <row r="8270" spans="19:20" x14ac:dyDescent="0.2">
      <c r="S8270" s="286">
        <v>44770.041666666664</v>
      </c>
      <c r="T8270" s="461">
        <v>13.85746</v>
      </c>
    </row>
    <row r="8271" spans="19:20" x14ac:dyDescent="0.2">
      <c r="S8271" s="286">
        <v>44770.083333333336</v>
      </c>
      <c r="T8271" s="461">
        <v>5.8201980000000004</v>
      </c>
    </row>
    <row r="8272" spans="19:20" x14ac:dyDescent="0.2">
      <c r="S8272" s="286">
        <v>44770.125</v>
      </c>
      <c r="T8272" s="461">
        <v>3.8805390000000002</v>
      </c>
    </row>
    <row r="8273" spans="19:20" x14ac:dyDescent="0.2">
      <c r="S8273" s="286">
        <v>44770.166666666664</v>
      </c>
      <c r="T8273" s="461">
        <v>1.866053</v>
      </c>
    </row>
    <row r="8274" spans="19:20" x14ac:dyDescent="0.2">
      <c r="S8274" s="286">
        <v>44770.208333333336</v>
      </c>
      <c r="T8274" s="461">
        <v>1.5180819999999999</v>
      </c>
    </row>
    <row r="8275" spans="19:20" x14ac:dyDescent="0.2">
      <c r="S8275" s="286">
        <v>44770.25</v>
      </c>
      <c r="T8275" s="461">
        <v>44.330309999999997</v>
      </c>
    </row>
    <row r="8276" spans="19:20" x14ac:dyDescent="0.2">
      <c r="S8276" s="286">
        <v>44770.291666666664</v>
      </c>
      <c r="T8276" s="461">
        <v>115.81359999999999</v>
      </c>
    </row>
    <row r="8277" spans="19:20" x14ac:dyDescent="0.2">
      <c r="S8277" s="286">
        <v>44770.333333333336</v>
      </c>
      <c r="T8277" s="461">
        <v>48.266309999999997</v>
      </c>
    </row>
    <row r="8278" spans="19:20" x14ac:dyDescent="0.2">
      <c r="S8278" s="286">
        <v>44770.375</v>
      </c>
      <c r="T8278" s="461">
        <v>77.791839999999993</v>
      </c>
    </row>
    <row r="8279" spans="19:20" x14ac:dyDescent="0.2">
      <c r="S8279" s="286">
        <v>44770.416666666664</v>
      </c>
      <c r="T8279" s="461">
        <v>154.15199999999999</v>
      </c>
    </row>
    <row r="8280" spans="19:20" x14ac:dyDescent="0.2">
      <c r="S8280" s="286">
        <v>44770.458333333336</v>
      </c>
      <c r="T8280" s="461">
        <v>168.30940000000001</v>
      </c>
    </row>
    <row r="8281" spans="19:20" x14ac:dyDescent="0.2">
      <c r="S8281" s="286">
        <v>44770.5</v>
      </c>
      <c r="T8281" s="461">
        <v>270.1216</v>
      </c>
    </row>
    <row r="8282" spans="19:20" x14ac:dyDescent="0.2">
      <c r="S8282" s="286">
        <v>44770.541666666664</v>
      </c>
      <c r="T8282" s="461">
        <v>169.9083</v>
      </c>
    </row>
    <row r="8283" spans="19:20" x14ac:dyDescent="0.2">
      <c r="S8283" s="286">
        <v>44770.583333333336</v>
      </c>
      <c r="T8283" s="461">
        <v>153.62629999999999</v>
      </c>
    </row>
    <row r="8284" spans="19:20" x14ac:dyDescent="0.2">
      <c r="S8284" s="286">
        <v>44770.625</v>
      </c>
      <c r="T8284" s="461">
        <v>221.62899999999999</v>
      </c>
    </row>
    <row r="8285" spans="19:20" x14ac:dyDescent="0.2">
      <c r="S8285" s="286">
        <v>44770.666666666664</v>
      </c>
      <c r="T8285" s="461">
        <v>271.04930000000002</v>
      </c>
    </row>
    <row r="8286" spans="19:20" x14ac:dyDescent="0.2">
      <c r="S8286" s="286">
        <v>44770.708333333336</v>
      </c>
      <c r="T8286" s="461">
        <v>194.94159999999999</v>
      </c>
    </row>
    <row r="8287" spans="19:20" x14ac:dyDescent="0.2">
      <c r="S8287" s="286">
        <v>44770.75</v>
      </c>
      <c r="T8287" s="461">
        <v>67.125640000000004</v>
      </c>
    </row>
    <row r="8288" spans="19:20" x14ac:dyDescent="0.2">
      <c r="S8288" s="286">
        <v>44770.791666666664</v>
      </c>
      <c r="T8288" s="461">
        <v>29.91339</v>
      </c>
    </row>
    <row r="8289" spans="19:20" x14ac:dyDescent="0.2">
      <c r="S8289" s="286">
        <v>44770.833333333336</v>
      </c>
      <c r="T8289" s="461">
        <v>19.984190000000002</v>
      </c>
    </row>
    <row r="8290" spans="19:20" x14ac:dyDescent="0.2">
      <c r="S8290" s="286">
        <v>44770.875</v>
      </c>
      <c r="T8290" s="461">
        <v>11.3787</v>
      </c>
    </row>
    <row r="8291" spans="19:20" x14ac:dyDescent="0.2">
      <c r="S8291" s="286">
        <v>44770.916666666664</v>
      </c>
      <c r="T8291" s="461">
        <v>4.6748370000000001</v>
      </c>
    </row>
    <row r="8292" spans="19:20" x14ac:dyDescent="0.2">
      <c r="S8292" s="286">
        <v>44770.958333333336</v>
      </c>
      <c r="T8292" s="461">
        <v>1.707978</v>
      </c>
    </row>
    <row r="8293" spans="19:20" x14ac:dyDescent="0.2">
      <c r="S8293" s="286">
        <v>44771</v>
      </c>
      <c r="T8293" s="461">
        <v>3.0610010000000001</v>
      </c>
    </row>
    <row r="8294" spans="19:20" x14ac:dyDescent="0.2">
      <c r="S8294" s="286">
        <v>44771.041666666664</v>
      </c>
      <c r="T8294" s="461">
        <v>5.849297</v>
      </c>
    </row>
    <row r="8295" spans="19:20" x14ac:dyDescent="0.2">
      <c r="S8295" s="286">
        <v>44771.083333333336</v>
      </c>
      <c r="T8295" s="461">
        <v>1.928979</v>
      </c>
    </row>
    <row r="8296" spans="19:20" x14ac:dyDescent="0.2">
      <c r="S8296" s="286">
        <v>44771.125</v>
      </c>
      <c r="T8296" s="461">
        <v>1.4556849999999999</v>
      </c>
    </row>
    <row r="8297" spans="19:20" x14ac:dyDescent="0.2">
      <c r="S8297" s="286">
        <v>44771.166666666664</v>
      </c>
      <c r="T8297" s="461">
        <v>1.764502</v>
      </c>
    </row>
    <row r="8298" spans="19:20" x14ac:dyDescent="0.2">
      <c r="S8298" s="286">
        <v>44771.208333333336</v>
      </c>
      <c r="T8298" s="461">
        <v>1.6755739999999999</v>
      </c>
    </row>
    <row r="8299" spans="19:20" x14ac:dyDescent="0.2">
      <c r="S8299" s="286">
        <v>44771.25</v>
      </c>
      <c r="T8299" s="461">
        <v>1.4109670000000001</v>
      </c>
    </row>
    <row r="8300" spans="19:20" x14ac:dyDescent="0.2">
      <c r="S8300" s="286">
        <v>44771.291666666664</v>
      </c>
      <c r="T8300" s="461">
        <v>1.553822</v>
      </c>
    </row>
    <row r="8301" spans="19:20" x14ac:dyDescent="0.2">
      <c r="S8301" s="286">
        <v>44771.333333333336</v>
      </c>
      <c r="T8301" s="461">
        <v>1.3535489999999999</v>
      </c>
    </row>
    <row r="8302" spans="19:20" x14ac:dyDescent="0.2">
      <c r="S8302" s="286">
        <v>44771.375</v>
      </c>
      <c r="T8302" s="461">
        <v>1.3667400000000001</v>
      </c>
    </row>
    <row r="8303" spans="19:20" x14ac:dyDescent="0.2">
      <c r="S8303" s="286">
        <v>44771.416666666664</v>
      </c>
      <c r="T8303" s="461">
        <v>254.8802</v>
      </c>
    </row>
    <row r="8304" spans="19:20" x14ac:dyDescent="0.2">
      <c r="S8304" s="286">
        <v>44771.458333333336</v>
      </c>
      <c r="T8304" s="461">
        <v>8.7134610000000006</v>
      </c>
    </row>
    <row r="8305" spans="19:20" x14ac:dyDescent="0.2">
      <c r="S8305" s="286">
        <v>44771.5</v>
      </c>
      <c r="T8305" s="461">
        <v>4.9894970000000001</v>
      </c>
    </row>
    <row r="8306" spans="19:20" x14ac:dyDescent="0.2">
      <c r="S8306" s="286">
        <v>44771.541666666664</v>
      </c>
      <c r="T8306" s="461">
        <v>4.2925760000000004</v>
      </c>
    </row>
    <row r="8307" spans="19:20" x14ac:dyDescent="0.2">
      <c r="S8307" s="286">
        <v>44771.583333333336</v>
      </c>
      <c r="T8307" s="461">
        <v>3.3346689999999999</v>
      </c>
    </row>
    <row r="8308" spans="19:20" x14ac:dyDescent="0.2">
      <c r="S8308" s="286">
        <v>44771.625</v>
      </c>
      <c r="T8308" s="461">
        <v>2.7818100000000001</v>
      </c>
    </row>
    <row r="8309" spans="19:20" x14ac:dyDescent="0.2">
      <c r="S8309" s="286">
        <v>44771.666666666664</v>
      </c>
      <c r="T8309" s="461">
        <v>2.7454429999999999</v>
      </c>
    </row>
    <row r="8310" spans="19:20" x14ac:dyDescent="0.2">
      <c r="S8310" s="286">
        <v>44771.708333333336</v>
      </c>
      <c r="T8310" s="461">
        <v>2.1117270000000001</v>
      </c>
    </row>
    <row r="8311" spans="19:20" x14ac:dyDescent="0.2">
      <c r="S8311" s="286">
        <v>44771.75</v>
      </c>
      <c r="T8311" s="461">
        <v>0.34345130000000001</v>
      </c>
    </row>
    <row r="8312" spans="19:20" x14ac:dyDescent="0.2">
      <c r="S8312" s="286">
        <v>44771.791666666664</v>
      </c>
      <c r="T8312" s="461">
        <v>1.56271</v>
      </c>
    </row>
    <row r="8313" spans="19:20" x14ac:dyDescent="0.2">
      <c r="S8313" s="286">
        <v>44771.833333333336</v>
      </c>
      <c r="T8313" s="461">
        <v>1.870417</v>
      </c>
    </row>
    <row r="8314" spans="19:20" x14ac:dyDescent="0.2">
      <c r="S8314" s="286">
        <v>44771.875</v>
      </c>
      <c r="T8314" s="461">
        <v>1.422174</v>
      </c>
    </row>
    <row r="8315" spans="19:20" x14ac:dyDescent="0.2">
      <c r="S8315" s="286">
        <v>44771.916666666664</v>
      </c>
      <c r="T8315" s="461">
        <v>1.4030180000000001</v>
      </c>
    </row>
    <row r="8316" spans="19:20" x14ac:dyDescent="0.2">
      <c r="S8316" s="286">
        <v>44771.958333333336</v>
      </c>
      <c r="T8316" s="461">
        <v>1.130042</v>
      </c>
    </row>
    <row r="8317" spans="19:20" x14ac:dyDescent="0.2">
      <c r="S8317" s="286">
        <v>44772</v>
      </c>
      <c r="T8317" s="461">
        <v>2.1651319999999998</v>
      </c>
    </row>
    <row r="8318" spans="19:20" x14ac:dyDescent="0.2">
      <c r="S8318" s="286">
        <v>44772.041666666664</v>
      </c>
      <c r="T8318" s="461">
        <v>1.4110210000000001</v>
      </c>
    </row>
    <row r="8319" spans="19:20" x14ac:dyDescent="0.2">
      <c r="S8319" s="286">
        <v>44772.083333333336</v>
      </c>
      <c r="T8319" s="461">
        <v>2.0254560000000001</v>
      </c>
    </row>
    <row r="8320" spans="19:20" x14ac:dyDescent="0.2">
      <c r="S8320" s="286">
        <v>44772.125</v>
      </c>
      <c r="T8320" s="461">
        <v>1.849874</v>
      </c>
    </row>
    <row r="8321" spans="19:20" x14ac:dyDescent="0.2">
      <c r="S8321" s="286">
        <v>44772.166666666664</v>
      </c>
      <c r="T8321" s="461">
        <v>1.5001420000000001</v>
      </c>
    </row>
    <row r="8322" spans="19:20" x14ac:dyDescent="0.2">
      <c r="S8322" s="286">
        <v>44772.208333333336</v>
      </c>
      <c r="T8322" s="461">
        <v>1.449462</v>
      </c>
    </row>
    <row r="8323" spans="19:20" x14ac:dyDescent="0.2">
      <c r="S8323" s="286">
        <v>44772.25</v>
      </c>
      <c r="T8323" s="461">
        <v>1.508756</v>
      </c>
    </row>
    <row r="8324" spans="19:20" x14ac:dyDescent="0.2">
      <c r="S8324" s="286">
        <v>44772.291666666664</v>
      </c>
      <c r="T8324" s="461">
        <v>1.5481290000000001</v>
      </c>
    </row>
    <row r="8325" spans="19:20" x14ac:dyDescent="0.2">
      <c r="S8325" s="286">
        <v>44772.333333333336</v>
      </c>
      <c r="T8325" s="461">
        <v>1.6979489999999999</v>
      </c>
    </row>
    <row r="8326" spans="19:20" x14ac:dyDescent="0.2">
      <c r="S8326" s="286">
        <v>44772.375</v>
      </c>
      <c r="T8326" s="461">
        <v>1.938429</v>
      </c>
    </row>
    <row r="8327" spans="19:20" x14ac:dyDescent="0.2">
      <c r="S8327" s="286">
        <v>44772.416666666664</v>
      </c>
      <c r="T8327" s="461">
        <v>1.8656900000000001</v>
      </c>
    </row>
    <row r="8328" spans="19:20" x14ac:dyDescent="0.2">
      <c r="S8328" s="286">
        <v>44772.458333333336</v>
      </c>
      <c r="T8328" s="461">
        <v>1.686232</v>
      </c>
    </row>
    <row r="8329" spans="19:20" x14ac:dyDescent="0.2">
      <c r="S8329" s="286">
        <v>44772.5</v>
      </c>
      <c r="T8329" s="461">
        <v>1.7605630000000001</v>
      </c>
    </row>
    <row r="8330" spans="19:20" x14ac:dyDescent="0.2">
      <c r="S8330" s="286">
        <v>44772.541666666664</v>
      </c>
      <c r="T8330" s="461">
        <v>3.173397</v>
      </c>
    </row>
    <row r="8331" spans="19:20" x14ac:dyDescent="0.2">
      <c r="S8331" s="286">
        <v>44772.583333333336</v>
      </c>
      <c r="T8331" s="461">
        <v>1.419252</v>
      </c>
    </row>
    <row r="8332" spans="19:20" x14ac:dyDescent="0.2">
      <c r="S8332" s="286">
        <v>44772.625</v>
      </c>
      <c r="T8332" s="461">
        <v>6.9130510000000003</v>
      </c>
    </row>
    <row r="8333" spans="19:20" x14ac:dyDescent="0.2">
      <c r="S8333" s="286">
        <v>44772.666666666664</v>
      </c>
      <c r="T8333" s="461">
        <v>2.321815</v>
      </c>
    </row>
    <row r="8334" spans="19:20" x14ac:dyDescent="0.2">
      <c r="S8334" s="286">
        <v>44772.708333333336</v>
      </c>
      <c r="T8334" s="461">
        <v>1.5093669999999999</v>
      </c>
    </row>
    <row r="8335" spans="19:20" x14ac:dyDescent="0.2">
      <c r="S8335" s="286">
        <v>44772.75</v>
      </c>
      <c r="T8335" s="461">
        <v>1.6057360000000001</v>
      </c>
    </row>
    <row r="8336" spans="19:20" x14ac:dyDescent="0.2">
      <c r="S8336" s="286">
        <v>44772.791666666664</v>
      </c>
      <c r="T8336" s="461">
        <v>0</v>
      </c>
    </row>
    <row r="8337" spans="19:20" x14ac:dyDescent="0.2">
      <c r="S8337" s="286">
        <v>44772.833333333336</v>
      </c>
      <c r="T8337" s="461">
        <v>1.771998</v>
      </c>
    </row>
    <row r="8338" spans="19:20" x14ac:dyDescent="0.2">
      <c r="S8338" s="286">
        <v>44772.875</v>
      </c>
      <c r="T8338" s="461">
        <v>1.8277950000000001</v>
      </c>
    </row>
    <row r="8339" spans="19:20" x14ac:dyDescent="0.2">
      <c r="S8339" s="286">
        <v>44772.916666666664</v>
      </c>
      <c r="T8339" s="461">
        <v>1.8296829999999999</v>
      </c>
    </row>
    <row r="8340" spans="19:20" x14ac:dyDescent="0.2">
      <c r="S8340" s="286">
        <v>44772.958333333336</v>
      </c>
      <c r="T8340" s="461">
        <v>1.21722</v>
      </c>
    </row>
    <row r="8341" spans="19:20" x14ac:dyDescent="0.2">
      <c r="S8341" s="286">
        <v>44773</v>
      </c>
      <c r="T8341" s="461">
        <v>1.847208</v>
      </c>
    </row>
    <row r="8342" spans="19:20" x14ac:dyDescent="0.2">
      <c r="S8342" s="286">
        <v>44773.041666666664</v>
      </c>
      <c r="T8342" s="461">
        <v>1.804746</v>
      </c>
    </row>
    <row r="8343" spans="19:20" x14ac:dyDescent="0.2">
      <c r="S8343" s="286">
        <v>44773.083333333336</v>
      </c>
      <c r="T8343" s="461">
        <v>1.6030450000000001</v>
      </c>
    </row>
    <row r="8344" spans="19:20" x14ac:dyDescent="0.2">
      <c r="S8344" s="286">
        <v>44773.125</v>
      </c>
      <c r="T8344" s="461">
        <v>1.6972480000000001</v>
      </c>
    </row>
    <row r="8345" spans="19:20" x14ac:dyDescent="0.2">
      <c r="S8345" s="286">
        <v>44773.166666666664</v>
      </c>
      <c r="T8345" s="461">
        <v>1.618293</v>
      </c>
    </row>
    <row r="8346" spans="19:20" x14ac:dyDescent="0.2">
      <c r="S8346" s="286">
        <v>44773.208333333336</v>
      </c>
      <c r="T8346" s="461">
        <v>1.6115269999999999</v>
      </c>
    </row>
    <row r="8347" spans="19:20" x14ac:dyDescent="0.2">
      <c r="S8347" s="286">
        <v>44773.25</v>
      </c>
      <c r="T8347" s="461">
        <v>1.776233</v>
      </c>
    </row>
    <row r="8348" spans="19:20" x14ac:dyDescent="0.2">
      <c r="S8348" s="286">
        <v>44773.291666666664</v>
      </c>
      <c r="T8348" s="461">
        <v>2.0991569999999999</v>
      </c>
    </row>
    <row r="8349" spans="19:20" x14ac:dyDescent="0.2">
      <c r="S8349" s="286">
        <v>44773.333333333336</v>
      </c>
      <c r="T8349" s="461">
        <v>0.85111539999999997</v>
      </c>
    </row>
    <row r="8350" spans="19:20" x14ac:dyDescent="0.2">
      <c r="S8350" s="286">
        <v>44773.375</v>
      </c>
      <c r="T8350" s="461">
        <v>4.5461840000000002</v>
      </c>
    </row>
    <row r="8351" spans="19:20" x14ac:dyDescent="0.2">
      <c r="S8351" s="286">
        <v>44773.416666666664</v>
      </c>
      <c r="T8351" s="461">
        <v>1.215392</v>
      </c>
    </row>
    <row r="8352" spans="19:20" x14ac:dyDescent="0.2">
      <c r="S8352" s="286">
        <v>44773.458333333336</v>
      </c>
      <c r="T8352" s="461">
        <v>0.86274030000000002</v>
      </c>
    </row>
    <row r="8353" spans="19:20" x14ac:dyDescent="0.2">
      <c r="S8353" s="286">
        <v>44773.5</v>
      </c>
      <c r="T8353" s="461">
        <v>1.636547</v>
      </c>
    </row>
    <row r="8354" spans="19:20" x14ac:dyDescent="0.2">
      <c r="S8354" s="286">
        <v>44773.541666666664</v>
      </c>
      <c r="T8354" s="461">
        <v>1.2503029999999999</v>
      </c>
    </row>
    <row r="8355" spans="19:20" x14ac:dyDescent="0.2">
      <c r="S8355" s="286">
        <v>44773.583333333336</v>
      </c>
      <c r="T8355" s="461">
        <v>1.7954559999999999</v>
      </c>
    </row>
    <row r="8356" spans="19:20" x14ac:dyDescent="0.2">
      <c r="S8356" s="286">
        <v>44773.625</v>
      </c>
      <c r="T8356" s="461">
        <v>1.4274830000000001</v>
      </c>
    </row>
    <row r="8357" spans="19:20" x14ac:dyDescent="0.2">
      <c r="S8357" s="286">
        <v>44773.666666666664</v>
      </c>
      <c r="T8357" s="461">
        <v>1.6281699999999999</v>
      </c>
    </row>
    <row r="8358" spans="19:20" x14ac:dyDescent="0.2">
      <c r="S8358" s="286">
        <v>44773.708333333336</v>
      </c>
      <c r="T8358" s="461">
        <v>1.5460160000000001</v>
      </c>
    </row>
    <row r="8359" spans="19:20" x14ac:dyDescent="0.2">
      <c r="S8359" s="286">
        <v>44773.75</v>
      </c>
      <c r="T8359" s="461">
        <v>1.458229</v>
      </c>
    </row>
    <row r="8360" spans="19:20" x14ac:dyDescent="0.2">
      <c r="S8360" s="286">
        <v>44773.791666666664</v>
      </c>
      <c r="T8360" s="461">
        <v>1.428215</v>
      </c>
    </row>
    <row r="8361" spans="19:20" x14ac:dyDescent="0.2">
      <c r="S8361" s="286">
        <v>44773.833333333336</v>
      </c>
      <c r="T8361" s="461">
        <v>1.440377</v>
      </c>
    </row>
    <row r="8362" spans="19:20" x14ac:dyDescent="0.2">
      <c r="S8362" s="286">
        <v>44773.875</v>
      </c>
      <c r="T8362" s="461">
        <v>1.403022</v>
      </c>
    </row>
    <row r="8363" spans="19:20" x14ac:dyDescent="0.2">
      <c r="S8363" s="286">
        <v>44773.916666666664</v>
      </c>
      <c r="T8363" s="461">
        <v>1.432628</v>
      </c>
    </row>
    <row r="8364" spans="19:20" x14ac:dyDescent="0.2">
      <c r="S8364" s="286">
        <v>44773.958333333336</v>
      </c>
      <c r="T8364" s="461">
        <v>1.587099</v>
      </c>
    </row>
    <row r="8365" spans="19:20" x14ac:dyDescent="0.2">
      <c r="S8365" s="286">
        <v>44774</v>
      </c>
      <c r="T8365" s="461">
        <v>1.883761</v>
      </c>
    </row>
    <row r="8366" spans="19:20" x14ac:dyDescent="0.2">
      <c r="S8366" s="286">
        <v>44774.041666666664</v>
      </c>
      <c r="T8366" s="461">
        <v>1.4106920000000001</v>
      </c>
    </row>
    <row r="8367" spans="19:20" x14ac:dyDescent="0.2">
      <c r="S8367" s="286">
        <v>44774.083333333336</v>
      </c>
      <c r="T8367" s="461">
        <v>4.1360700000000001</v>
      </c>
    </row>
    <row r="8368" spans="19:20" x14ac:dyDescent="0.2">
      <c r="S8368" s="286">
        <v>44774.125</v>
      </c>
      <c r="T8368" s="461">
        <v>0.5664015</v>
      </c>
    </row>
    <row r="8369" spans="19:20" x14ac:dyDescent="0.2">
      <c r="S8369" s="286">
        <v>44774.166666666664</v>
      </c>
      <c r="T8369" s="461">
        <v>0.954955</v>
      </c>
    </row>
    <row r="8370" spans="19:20" x14ac:dyDescent="0.2">
      <c r="S8370" s="286">
        <v>44774.208333333336</v>
      </c>
      <c r="T8370" s="461">
        <v>0.15704789999999999</v>
      </c>
    </row>
    <row r="8371" spans="19:20" x14ac:dyDescent="0.2">
      <c r="S8371" s="286">
        <v>44774.25</v>
      </c>
      <c r="T8371" s="461">
        <v>0.58912739999999997</v>
      </c>
    </row>
    <row r="8372" spans="19:20" x14ac:dyDescent="0.2">
      <c r="S8372" s="286">
        <v>44774.291666666664</v>
      </c>
      <c r="T8372" s="461">
        <v>42.697069999999997</v>
      </c>
    </row>
    <row r="8373" spans="19:20" x14ac:dyDescent="0.2">
      <c r="S8373" s="286">
        <v>44774.333333333336</v>
      </c>
      <c r="T8373" s="461">
        <v>111.2064</v>
      </c>
    </row>
    <row r="8374" spans="19:20" x14ac:dyDescent="0.2">
      <c r="S8374" s="286">
        <v>44774.375</v>
      </c>
      <c r="T8374" s="461">
        <v>132.72900000000001</v>
      </c>
    </row>
    <row r="8375" spans="19:20" x14ac:dyDescent="0.2">
      <c r="S8375" s="286">
        <v>44774.416666666664</v>
      </c>
      <c r="T8375" s="461">
        <v>136.12710000000001</v>
      </c>
    </row>
    <row r="8376" spans="19:20" x14ac:dyDescent="0.2">
      <c r="S8376" s="286">
        <v>44774.458333333336</v>
      </c>
      <c r="T8376" s="461">
        <v>142.44220000000001</v>
      </c>
    </row>
    <row r="8377" spans="19:20" x14ac:dyDescent="0.2">
      <c r="S8377" s="286">
        <v>44774.5</v>
      </c>
      <c r="T8377" s="461">
        <v>98.327690000000004</v>
      </c>
    </row>
    <row r="8378" spans="19:20" x14ac:dyDescent="0.2">
      <c r="S8378" s="286">
        <v>44774.541666666664</v>
      </c>
      <c r="T8378" s="461">
        <v>192.31319999999999</v>
      </c>
    </row>
    <row r="8379" spans="19:20" x14ac:dyDescent="0.2">
      <c r="S8379" s="286">
        <v>44774.583333333336</v>
      </c>
      <c r="T8379" s="461">
        <v>59.558689999999999</v>
      </c>
    </row>
    <row r="8380" spans="19:20" x14ac:dyDescent="0.2">
      <c r="S8380" s="286">
        <v>44774.625</v>
      </c>
      <c r="T8380" s="461">
        <v>12.208589999999999</v>
      </c>
    </row>
    <row r="8381" spans="19:20" x14ac:dyDescent="0.2">
      <c r="S8381" s="286">
        <v>44774.666666666664</v>
      </c>
      <c r="T8381" s="461">
        <v>6.4244089999999998</v>
      </c>
    </row>
    <row r="8382" spans="19:20" x14ac:dyDescent="0.2">
      <c r="S8382" s="286">
        <v>44774.708333333336</v>
      </c>
      <c r="T8382" s="461">
        <v>3.0609549999999999</v>
      </c>
    </row>
    <row r="8383" spans="19:20" x14ac:dyDescent="0.2">
      <c r="S8383" s="286">
        <v>44774.75</v>
      </c>
      <c r="T8383" s="461">
        <v>2.3439049999999999</v>
      </c>
    </row>
    <row r="8384" spans="19:20" x14ac:dyDescent="0.2">
      <c r="S8384" s="286">
        <v>44774.791666666664</v>
      </c>
      <c r="T8384" s="461">
        <v>0.9317107</v>
      </c>
    </row>
    <row r="8385" spans="19:20" x14ac:dyDescent="0.2">
      <c r="S8385" s="286">
        <v>44774.833333333336</v>
      </c>
      <c r="T8385" s="461">
        <v>2.1787339999999999</v>
      </c>
    </row>
    <row r="8386" spans="19:20" x14ac:dyDescent="0.2">
      <c r="S8386" s="286">
        <v>44774.875</v>
      </c>
      <c r="T8386" s="461">
        <v>2.3808259999999999</v>
      </c>
    </row>
    <row r="8387" spans="19:20" x14ac:dyDescent="0.2">
      <c r="S8387" s="286">
        <v>44774.916666666664</v>
      </c>
      <c r="T8387" s="461">
        <v>2.3416389999999998</v>
      </c>
    </row>
    <row r="8388" spans="19:20" x14ac:dyDescent="0.2">
      <c r="S8388" s="286">
        <v>44774.958333333336</v>
      </c>
      <c r="T8388" s="461">
        <v>5.9358740000000001</v>
      </c>
    </row>
    <row r="8389" spans="19:20" x14ac:dyDescent="0.2">
      <c r="S8389" s="286">
        <v>44775</v>
      </c>
      <c r="T8389" s="461">
        <v>2.4664380000000001</v>
      </c>
    </row>
    <row r="8390" spans="19:20" x14ac:dyDescent="0.2">
      <c r="S8390" s="286">
        <v>44775.041666666664</v>
      </c>
      <c r="T8390" s="461">
        <v>2.1614629999999999</v>
      </c>
    </row>
    <row r="8391" spans="19:20" x14ac:dyDescent="0.2">
      <c r="S8391" s="286">
        <v>44775.083333333336</v>
      </c>
      <c r="T8391" s="461">
        <v>1.3645389999999999</v>
      </c>
    </row>
    <row r="8392" spans="19:20" x14ac:dyDescent="0.2">
      <c r="S8392" s="286">
        <v>44775.125</v>
      </c>
      <c r="T8392" s="461">
        <v>1.481498</v>
      </c>
    </row>
    <row r="8393" spans="19:20" x14ac:dyDescent="0.2">
      <c r="S8393" s="286">
        <v>44775.166666666664</v>
      </c>
      <c r="T8393" s="461">
        <v>8.3735149999999994E-2</v>
      </c>
    </row>
    <row r="8394" spans="19:20" x14ac:dyDescent="0.2">
      <c r="S8394" s="286">
        <v>44775.208333333336</v>
      </c>
      <c r="T8394" s="461">
        <v>1.5630459999999999</v>
      </c>
    </row>
    <row r="8395" spans="19:20" x14ac:dyDescent="0.2">
      <c r="S8395" s="286">
        <v>44775.25</v>
      </c>
      <c r="T8395" s="461">
        <v>16.694510000000001</v>
      </c>
    </row>
    <row r="8396" spans="19:20" x14ac:dyDescent="0.2">
      <c r="S8396" s="286">
        <v>44775.291666666664</v>
      </c>
      <c r="T8396" s="461">
        <v>201.1891</v>
      </c>
    </row>
    <row r="8397" spans="19:20" x14ac:dyDescent="0.2">
      <c r="S8397" s="286">
        <v>44775.333333333336</v>
      </c>
      <c r="T8397" s="461">
        <v>141.26599999999999</v>
      </c>
    </row>
    <row r="8398" spans="19:20" x14ac:dyDescent="0.2">
      <c r="S8398" s="286">
        <v>44775.375</v>
      </c>
      <c r="T8398" s="461">
        <v>74.275599999999997</v>
      </c>
    </row>
    <row r="8399" spans="19:20" x14ac:dyDescent="0.2">
      <c r="S8399" s="286">
        <v>44775.416666666664</v>
      </c>
      <c r="T8399" s="461">
        <v>55.321849999999998</v>
      </c>
    </row>
    <row r="8400" spans="19:20" x14ac:dyDescent="0.2">
      <c r="S8400" s="286">
        <v>44775.458333333336</v>
      </c>
      <c r="T8400" s="461">
        <v>45.143720000000002</v>
      </c>
    </row>
    <row r="8401" spans="19:20" x14ac:dyDescent="0.2">
      <c r="S8401" s="286">
        <v>44775.5</v>
      </c>
      <c r="T8401" s="461">
        <v>58.163809999999998</v>
      </c>
    </row>
    <row r="8402" spans="19:20" x14ac:dyDescent="0.2">
      <c r="S8402" s="286">
        <v>44775.541666666664</v>
      </c>
      <c r="T8402" s="461">
        <v>100.2933</v>
      </c>
    </row>
    <row r="8403" spans="19:20" x14ac:dyDescent="0.2">
      <c r="S8403" s="286">
        <v>44775.583333333336</v>
      </c>
      <c r="T8403" s="461">
        <v>108.4409</v>
      </c>
    </row>
    <row r="8404" spans="19:20" x14ac:dyDescent="0.2">
      <c r="S8404" s="286">
        <v>44775.625</v>
      </c>
      <c r="T8404" s="461">
        <v>66.154150000000001</v>
      </c>
    </row>
    <row r="8405" spans="19:20" x14ac:dyDescent="0.2">
      <c r="S8405" s="286">
        <v>44775.666666666664</v>
      </c>
      <c r="T8405" s="461">
        <v>88.063649999999996</v>
      </c>
    </row>
    <row r="8406" spans="19:20" x14ac:dyDescent="0.2">
      <c r="S8406" s="286">
        <v>44775.708333333336</v>
      </c>
      <c r="T8406" s="461">
        <v>86.946359999999999</v>
      </c>
    </row>
    <row r="8407" spans="19:20" x14ac:dyDescent="0.2">
      <c r="S8407" s="286">
        <v>44775.75</v>
      </c>
      <c r="T8407" s="461">
        <v>141.0264</v>
      </c>
    </row>
    <row r="8408" spans="19:20" x14ac:dyDescent="0.2">
      <c r="S8408" s="286">
        <v>44775.791666666664</v>
      </c>
      <c r="T8408" s="461">
        <v>86.297420000000002</v>
      </c>
    </row>
    <row r="8409" spans="19:20" x14ac:dyDescent="0.2">
      <c r="S8409" s="286">
        <v>44775.833333333336</v>
      </c>
      <c r="T8409" s="461">
        <v>134.18119999999999</v>
      </c>
    </row>
    <row r="8410" spans="19:20" x14ac:dyDescent="0.2">
      <c r="S8410" s="286">
        <v>44775.875</v>
      </c>
      <c r="T8410" s="461">
        <v>94.611800000000002</v>
      </c>
    </row>
    <row r="8411" spans="19:20" x14ac:dyDescent="0.2">
      <c r="S8411" s="286">
        <v>44775.916666666664</v>
      </c>
      <c r="T8411" s="461">
        <v>37.020299999999999</v>
      </c>
    </row>
    <row r="8412" spans="19:20" x14ac:dyDescent="0.2">
      <c r="S8412" s="286">
        <v>44775.958333333336</v>
      </c>
      <c r="T8412" s="461">
        <v>43.984400000000001</v>
      </c>
    </row>
    <row r="8413" spans="19:20" x14ac:dyDescent="0.2">
      <c r="S8413" s="286">
        <v>44776</v>
      </c>
      <c r="T8413" s="461">
        <v>37.782170000000001</v>
      </c>
    </row>
    <row r="8414" spans="19:20" x14ac:dyDescent="0.2">
      <c r="S8414" s="286">
        <v>44776.041666666664</v>
      </c>
      <c r="T8414" s="461">
        <v>19.390879999999999</v>
      </c>
    </row>
    <row r="8415" spans="19:20" x14ac:dyDescent="0.2">
      <c r="S8415" s="286">
        <v>44776.083333333336</v>
      </c>
      <c r="T8415" s="461">
        <v>11.586510000000001</v>
      </c>
    </row>
    <row r="8416" spans="19:20" x14ac:dyDescent="0.2">
      <c r="S8416" s="286">
        <v>44776.125</v>
      </c>
      <c r="T8416" s="461">
        <v>6.7440889999999998</v>
      </c>
    </row>
    <row r="8417" spans="19:20" x14ac:dyDescent="0.2">
      <c r="S8417" s="286">
        <v>44776.166666666664</v>
      </c>
      <c r="T8417" s="461">
        <v>3.8134079999999999</v>
      </c>
    </row>
    <row r="8418" spans="19:20" x14ac:dyDescent="0.2">
      <c r="S8418" s="286">
        <v>44776.208333333336</v>
      </c>
      <c r="T8418" s="461">
        <v>2.3737270000000001</v>
      </c>
    </row>
    <row r="8419" spans="19:20" x14ac:dyDescent="0.2">
      <c r="S8419" s="286">
        <v>44776.25</v>
      </c>
      <c r="T8419" s="461" t="s">
        <v>1636</v>
      </c>
    </row>
    <row r="8420" spans="19:20" x14ac:dyDescent="0.2">
      <c r="S8420" s="286">
        <v>44776.291666666664</v>
      </c>
      <c r="T8420" s="461" t="s">
        <v>1636</v>
      </c>
    </row>
    <row r="8421" spans="19:20" x14ac:dyDescent="0.2">
      <c r="S8421" s="286">
        <v>44776.333333333336</v>
      </c>
      <c r="T8421" s="461" t="s">
        <v>1636</v>
      </c>
    </row>
    <row r="8422" spans="19:20" x14ac:dyDescent="0.2">
      <c r="S8422" s="286">
        <v>44776.375</v>
      </c>
      <c r="T8422" s="461" t="s">
        <v>1636</v>
      </c>
    </row>
    <row r="8423" spans="19:20" x14ac:dyDescent="0.2">
      <c r="S8423" s="286">
        <v>44776.416666666664</v>
      </c>
      <c r="T8423" s="461">
        <v>48.90034</v>
      </c>
    </row>
    <row r="8424" spans="19:20" x14ac:dyDescent="0.2">
      <c r="S8424" s="286">
        <v>44776.458333333336</v>
      </c>
      <c r="T8424" s="461">
        <v>118.4699</v>
      </c>
    </row>
    <row r="8425" spans="19:20" x14ac:dyDescent="0.2">
      <c r="S8425" s="286">
        <v>44776.5</v>
      </c>
      <c r="T8425" s="461">
        <v>91.288359999999997</v>
      </c>
    </row>
    <row r="8426" spans="19:20" x14ac:dyDescent="0.2">
      <c r="S8426" s="286">
        <v>44776.541666666664</v>
      </c>
      <c r="T8426" s="461">
        <v>170.84180000000001</v>
      </c>
    </row>
    <row r="8427" spans="19:20" x14ac:dyDescent="0.2">
      <c r="S8427" s="286">
        <v>44776.583333333336</v>
      </c>
      <c r="T8427" s="461">
        <v>149.233</v>
      </c>
    </row>
    <row r="8428" spans="19:20" x14ac:dyDescent="0.2">
      <c r="S8428" s="286">
        <v>44776.625</v>
      </c>
      <c r="T8428" s="461">
        <v>202.70760000000001</v>
      </c>
    </row>
    <row r="8429" spans="19:20" x14ac:dyDescent="0.2">
      <c r="S8429" s="286">
        <v>44776.666666666664</v>
      </c>
      <c r="T8429" s="461">
        <v>216.94220000000001</v>
      </c>
    </row>
    <row r="8430" spans="19:20" x14ac:dyDescent="0.2">
      <c r="S8430" s="286">
        <v>44776.708333333336</v>
      </c>
      <c r="T8430" s="461">
        <v>185.29730000000001</v>
      </c>
    </row>
    <row r="8431" spans="19:20" x14ac:dyDescent="0.2">
      <c r="S8431" s="286">
        <v>44776.75</v>
      </c>
      <c r="T8431" s="461">
        <v>104.7958</v>
      </c>
    </row>
    <row r="8432" spans="19:20" x14ac:dyDescent="0.2">
      <c r="S8432" s="286">
        <v>44776.791666666664</v>
      </c>
      <c r="T8432" s="461">
        <v>37.544640000000001</v>
      </c>
    </row>
    <row r="8433" spans="19:20" x14ac:dyDescent="0.2">
      <c r="S8433" s="286">
        <v>44776.833333333336</v>
      </c>
      <c r="T8433" s="461">
        <v>188.7227</v>
      </c>
    </row>
    <row r="8434" spans="19:20" x14ac:dyDescent="0.2">
      <c r="S8434" s="286">
        <v>44776.875</v>
      </c>
      <c r="T8434" s="461">
        <v>96.461110000000005</v>
      </c>
    </row>
    <row r="8435" spans="19:20" x14ac:dyDescent="0.2">
      <c r="S8435" s="286">
        <v>44776.916666666664</v>
      </c>
      <c r="T8435" s="461">
        <v>37.210099999999997</v>
      </c>
    </row>
    <row r="8436" spans="19:20" x14ac:dyDescent="0.2">
      <c r="S8436" s="286">
        <v>44776.958333333336</v>
      </c>
      <c r="T8436" s="461">
        <v>24.447839999999999</v>
      </c>
    </row>
    <row r="8437" spans="19:20" x14ac:dyDescent="0.2">
      <c r="S8437" s="286">
        <v>44777</v>
      </c>
      <c r="T8437" s="461">
        <v>25.421489999999999</v>
      </c>
    </row>
    <row r="8438" spans="19:20" x14ac:dyDescent="0.2">
      <c r="S8438" s="286">
        <v>44777.041666666664</v>
      </c>
      <c r="T8438" s="461">
        <v>14.49255</v>
      </c>
    </row>
    <row r="8439" spans="19:20" x14ac:dyDescent="0.2">
      <c r="S8439" s="286">
        <v>44777.083333333336</v>
      </c>
      <c r="T8439" s="461">
        <v>10.978440000000001</v>
      </c>
    </row>
    <row r="8440" spans="19:20" x14ac:dyDescent="0.2">
      <c r="S8440" s="286">
        <v>44777.125</v>
      </c>
      <c r="T8440" s="461">
        <v>3.921837</v>
      </c>
    </row>
    <row r="8441" spans="19:20" x14ac:dyDescent="0.2">
      <c r="S8441" s="286">
        <v>44777.166666666664</v>
      </c>
      <c r="T8441" s="461">
        <v>2.4610989999999999</v>
      </c>
    </row>
    <row r="8442" spans="19:20" x14ac:dyDescent="0.2">
      <c r="S8442" s="286">
        <v>44777.208333333336</v>
      </c>
      <c r="T8442" s="461">
        <v>1.8496170000000001</v>
      </c>
    </row>
    <row r="8443" spans="19:20" x14ac:dyDescent="0.2">
      <c r="S8443" s="286">
        <v>44777.25</v>
      </c>
      <c r="T8443" s="461" t="s">
        <v>1636</v>
      </c>
    </row>
    <row r="8444" spans="19:20" x14ac:dyDescent="0.2">
      <c r="S8444" s="286">
        <v>44777.291666666664</v>
      </c>
      <c r="T8444" s="461" t="s">
        <v>1636</v>
      </c>
    </row>
    <row r="8445" spans="19:20" x14ac:dyDescent="0.2">
      <c r="S8445" s="286">
        <v>44777.333333333336</v>
      </c>
      <c r="T8445" s="461">
        <v>584.81870000000004</v>
      </c>
    </row>
    <row r="8446" spans="19:20" x14ac:dyDescent="0.2">
      <c r="S8446" s="286">
        <v>44777.375</v>
      </c>
      <c r="T8446" s="461">
        <v>121.9276</v>
      </c>
    </row>
    <row r="8447" spans="19:20" x14ac:dyDescent="0.2">
      <c r="S8447" s="286">
        <v>44777.416666666664</v>
      </c>
      <c r="T8447" s="461">
        <v>34.720550000000003</v>
      </c>
    </row>
    <row r="8448" spans="19:20" x14ac:dyDescent="0.2">
      <c r="S8448" s="286">
        <v>44777.458333333336</v>
      </c>
      <c r="T8448" s="461">
        <v>49.159520000000001</v>
      </c>
    </row>
    <row r="8449" spans="19:20" x14ac:dyDescent="0.2">
      <c r="S8449" s="286">
        <v>44777.5</v>
      </c>
      <c r="T8449" s="461">
        <v>47.778559999999999</v>
      </c>
    </row>
    <row r="8450" spans="19:20" x14ac:dyDescent="0.2">
      <c r="S8450" s="286">
        <v>44777.541666666664</v>
      </c>
      <c r="T8450" s="461">
        <v>74.701819999999998</v>
      </c>
    </row>
    <row r="8451" spans="19:20" x14ac:dyDescent="0.2">
      <c r="S8451" s="286">
        <v>44777.583333333336</v>
      </c>
      <c r="T8451" s="461">
        <v>103.009</v>
      </c>
    </row>
    <row r="8452" spans="19:20" x14ac:dyDescent="0.2">
      <c r="S8452" s="286">
        <v>44777.625</v>
      </c>
      <c r="T8452" s="461">
        <v>121.75360000000001</v>
      </c>
    </row>
    <row r="8453" spans="19:20" x14ac:dyDescent="0.2">
      <c r="S8453" s="286">
        <v>44777.666666666664</v>
      </c>
      <c r="T8453" s="461">
        <v>177.0994</v>
      </c>
    </row>
    <row r="8454" spans="19:20" x14ac:dyDescent="0.2">
      <c r="S8454" s="286">
        <v>44777.708333333336</v>
      </c>
      <c r="T8454" s="461">
        <v>68.480170000000001</v>
      </c>
    </row>
    <row r="8455" spans="19:20" x14ac:dyDescent="0.2">
      <c r="S8455" s="286">
        <v>44777.75</v>
      </c>
      <c r="T8455" s="461">
        <v>99.115629999999996</v>
      </c>
    </row>
    <row r="8456" spans="19:20" x14ac:dyDescent="0.2">
      <c r="S8456" s="286">
        <v>44777.791666666664</v>
      </c>
      <c r="T8456" s="461">
        <v>96.777979999999999</v>
      </c>
    </row>
    <row r="8457" spans="19:20" x14ac:dyDescent="0.2">
      <c r="S8457" s="286">
        <v>44777.833333333336</v>
      </c>
      <c r="T8457" s="461">
        <v>62.145380000000003</v>
      </c>
    </row>
    <row r="8458" spans="19:20" x14ac:dyDescent="0.2">
      <c r="S8458" s="286">
        <v>44777.875</v>
      </c>
      <c r="T8458" s="461">
        <v>78.557370000000006</v>
      </c>
    </row>
    <row r="8459" spans="19:20" x14ac:dyDescent="0.2">
      <c r="S8459" s="286">
        <v>44777.916666666664</v>
      </c>
      <c r="T8459" s="461">
        <v>33.829439999999998</v>
      </c>
    </row>
    <row r="8460" spans="19:20" x14ac:dyDescent="0.2">
      <c r="S8460" s="286">
        <v>44777.958333333336</v>
      </c>
      <c r="T8460" s="461">
        <v>6.3050249999999997</v>
      </c>
    </row>
    <row r="8461" spans="19:20" x14ac:dyDescent="0.2">
      <c r="S8461" s="286">
        <v>44778</v>
      </c>
      <c r="T8461" s="461">
        <v>3.7143769999999998</v>
      </c>
    </row>
    <row r="8462" spans="19:20" x14ac:dyDescent="0.2">
      <c r="S8462" s="286">
        <v>44778.041666666664</v>
      </c>
      <c r="T8462" s="461">
        <v>2.1867649999999998</v>
      </c>
    </row>
    <row r="8463" spans="19:20" x14ac:dyDescent="0.2">
      <c r="S8463" s="286">
        <v>44778.083333333336</v>
      </c>
      <c r="T8463" s="461">
        <v>1.7755669999999999</v>
      </c>
    </row>
    <row r="8464" spans="19:20" x14ac:dyDescent="0.2">
      <c r="S8464" s="286">
        <v>44778.125</v>
      </c>
      <c r="T8464" s="461">
        <v>1.5544370000000001</v>
      </c>
    </row>
    <row r="8465" spans="19:20" x14ac:dyDescent="0.2">
      <c r="S8465" s="286">
        <v>44778.166666666664</v>
      </c>
      <c r="T8465" s="461">
        <v>1.4479010000000001</v>
      </c>
    </row>
    <row r="8466" spans="19:20" x14ac:dyDescent="0.2">
      <c r="S8466" s="286">
        <v>44778.208333333336</v>
      </c>
      <c r="T8466" s="461">
        <v>1.3047470000000001</v>
      </c>
    </row>
    <row r="8467" spans="19:20" x14ac:dyDescent="0.2">
      <c r="S8467" s="286">
        <v>44778.25</v>
      </c>
      <c r="T8467" s="461">
        <v>109.7651</v>
      </c>
    </row>
    <row r="8468" spans="19:20" x14ac:dyDescent="0.2">
      <c r="S8468" s="286">
        <v>44778.291666666664</v>
      </c>
      <c r="T8468" s="461">
        <v>82.498050000000006</v>
      </c>
    </row>
    <row r="8469" spans="19:20" x14ac:dyDescent="0.2">
      <c r="S8469" s="286">
        <v>44778.333333333336</v>
      </c>
      <c r="T8469" s="461">
        <v>63.290179999999999</v>
      </c>
    </row>
    <row r="8470" spans="19:20" x14ac:dyDescent="0.2">
      <c r="S8470" s="286">
        <v>44778.375</v>
      </c>
      <c r="T8470" s="461">
        <v>35.475790000000003</v>
      </c>
    </row>
    <row r="8471" spans="19:20" x14ac:dyDescent="0.2">
      <c r="S8471" s="286">
        <v>44778.416666666664</v>
      </c>
      <c r="T8471" s="461">
        <v>94.192769999999996</v>
      </c>
    </row>
    <row r="8472" spans="19:20" x14ac:dyDescent="0.2">
      <c r="S8472" s="286">
        <v>44778.458333333336</v>
      </c>
      <c r="T8472" s="461">
        <v>22.085319999999999</v>
      </c>
    </row>
    <row r="8473" spans="19:20" x14ac:dyDescent="0.2">
      <c r="S8473" s="286">
        <v>44778.5</v>
      </c>
      <c r="T8473" s="461">
        <v>83.093400000000003</v>
      </c>
    </row>
    <row r="8474" spans="19:20" x14ac:dyDescent="0.2">
      <c r="S8474" s="286">
        <v>44778.541666666664</v>
      </c>
      <c r="T8474" s="461">
        <v>111.4654</v>
      </c>
    </row>
    <row r="8475" spans="19:20" x14ac:dyDescent="0.2">
      <c r="S8475" s="286">
        <v>44778.583333333336</v>
      </c>
      <c r="T8475" s="461">
        <v>112.41840000000001</v>
      </c>
    </row>
    <row r="8476" spans="19:20" x14ac:dyDescent="0.2">
      <c r="S8476" s="286">
        <v>44778.625</v>
      </c>
      <c r="T8476" s="461">
        <v>33.239739999999998</v>
      </c>
    </row>
    <row r="8477" spans="19:20" x14ac:dyDescent="0.2">
      <c r="S8477" s="286">
        <v>44778.666666666664</v>
      </c>
      <c r="T8477" s="461">
        <v>36.208770000000001</v>
      </c>
    </row>
    <row r="8478" spans="19:20" x14ac:dyDescent="0.2">
      <c r="S8478" s="286">
        <v>44778.708333333336</v>
      </c>
      <c r="T8478" s="461">
        <v>71.244290000000007</v>
      </c>
    </row>
    <row r="8479" spans="19:20" x14ac:dyDescent="0.2">
      <c r="S8479" s="286">
        <v>44778.75</v>
      </c>
      <c r="T8479" s="461">
        <v>108.10299999999999</v>
      </c>
    </row>
    <row r="8480" spans="19:20" x14ac:dyDescent="0.2">
      <c r="S8480" s="286">
        <v>44778.791666666664</v>
      </c>
      <c r="T8480" s="461">
        <v>42.108440000000002</v>
      </c>
    </row>
    <row r="8481" spans="19:20" x14ac:dyDescent="0.2">
      <c r="S8481" s="286">
        <v>44778.833333333336</v>
      </c>
      <c r="T8481" s="461">
        <v>52.162379999999999</v>
      </c>
    </row>
    <row r="8482" spans="19:20" x14ac:dyDescent="0.2">
      <c r="S8482" s="286">
        <v>44778.875</v>
      </c>
      <c r="T8482" s="461">
        <v>55.295610000000003</v>
      </c>
    </row>
    <row r="8483" spans="19:20" x14ac:dyDescent="0.2">
      <c r="S8483" s="286">
        <v>44778.916666666664</v>
      </c>
      <c r="T8483" s="461">
        <v>13.84172</v>
      </c>
    </row>
    <row r="8484" spans="19:20" x14ac:dyDescent="0.2">
      <c r="S8484" s="286">
        <v>44778.958333333336</v>
      </c>
      <c r="T8484" s="461">
        <v>6.817698</v>
      </c>
    </row>
    <row r="8485" spans="19:20" x14ac:dyDescent="0.2">
      <c r="S8485" s="286">
        <v>44779</v>
      </c>
      <c r="T8485" s="461">
        <v>3.8579340000000002</v>
      </c>
    </row>
    <row r="8486" spans="19:20" x14ac:dyDescent="0.2">
      <c r="S8486" s="286">
        <v>44779.041666666664</v>
      </c>
      <c r="T8486" s="461">
        <v>2.8240069999999999</v>
      </c>
    </row>
    <row r="8487" spans="19:20" x14ac:dyDescent="0.2">
      <c r="S8487" s="286">
        <v>44779.083333333336</v>
      </c>
      <c r="T8487" s="461">
        <v>2.359578</v>
      </c>
    </row>
    <row r="8488" spans="19:20" x14ac:dyDescent="0.2">
      <c r="S8488" s="286">
        <v>44779.125</v>
      </c>
      <c r="T8488" s="461">
        <v>1.521981</v>
      </c>
    </row>
    <row r="8489" spans="19:20" x14ac:dyDescent="0.2">
      <c r="S8489" s="286">
        <v>44779.166666666664</v>
      </c>
      <c r="T8489" s="461">
        <v>5.2142359999999996</v>
      </c>
    </row>
    <row r="8490" spans="19:20" x14ac:dyDescent="0.2">
      <c r="S8490" s="286">
        <v>44779.208333333336</v>
      </c>
      <c r="T8490" s="461">
        <v>2.4316170000000001</v>
      </c>
    </row>
    <row r="8491" spans="19:20" x14ac:dyDescent="0.2">
      <c r="S8491" s="286">
        <v>44779.25</v>
      </c>
      <c r="T8491" s="461">
        <v>1.2350159999999999</v>
      </c>
    </row>
    <row r="8492" spans="19:20" x14ac:dyDescent="0.2">
      <c r="S8492" s="286">
        <v>44779.291666666664</v>
      </c>
      <c r="T8492" s="461">
        <v>1.626452</v>
      </c>
    </row>
    <row r="8493" spans="19:20" x14ac:dyDescent="0.2">
      <c r="S8493" s="286">
        <v>44779.333333333336</v>
      </c>
      <c r="T8493" s="461">
        <v>1.3739520000000001</v>
      </c>
    </row>
    <row r="8494" spans="19:20" x14ac:dyDescent="0.2">
      <c r="S8494" s="286">
        <v>44779.375</v>
      </c>
      <c r="T8494" s="461">
        <v>8.9366129999999995</v>
      </c>
    </row>
    <row r="8495" spans="19:20" x14ac:dyDescent="0.2">
      <c r="S8495" s="286">
        <v>44779.416666666664</v>
      </c>
      <c r="T8495" s="461">
        <v>1.7437830000000001</v>
      </c>
    </row>
    <row r="8496" spans="19:20" x14ac:dyDescent="0.2">
      <c r="S8496" s="286">
        <v>44779.458333333336</v>
      </c>
      <c r="T8496" s="461">
        <v>1.6803520000000001</v>
      </c>
    </row>
    <row r="8497" spans="19:20" x14ac:dyDescent="0.2">
      <c r="S8497" s="286">
        <v>44779.5</v>
      </c>
      <c r="T8497" s="461">
        <v>0.53055289999999999</v>
      </c>
    </row>
    <row r="8498" spans="19:20" x14ac:dyDescent="0.2">
      <c r="S8498" s="286">
        <v>44779.541666666664</v>
      </c>
      <c r="T8498" s="461">
        <v>2.8807710000000002</v>
      </c>
    </row>
    <row r="8499" spans="19:20" x14ac:dyDescent="0.2">
      <c r="S8499" s="286">
        <v>44779.583333333336</v>
      </c>
      <c r="T8499" s="461">
        <v>2.486831</v>
      </c>
    </row>
    <row r="8500" spans="19:20" x14ac:dyDescent="0.2">
      <c r="S8500" s="286">
        <v>44779.625</v>
      </c>
      <c r="T8500" s="461">
        <v>2.5875880000000002</v>
      </c>
    </row>
    <row r="8501" spans="19:20" x14ac:dyDescent="0.2">
      <c r="S8501" s="286">
        <v>44779.666666666664</v>
      </c>
      <c r="T8501" s="461">
        <v>2.8901979999999998</v>
      </c>
    </row>
    <row r="8502" spans="19:20" x14ac:dyDescent="0.2">
      <c r="S8502" s="286">
        <v>44779.708333333336</v>
      </c>
      <c r="T8502" s="461">
        <v>2.7002299999999999</v>
      </c>
    </row>
    <row r="8503" spans="19:20" x14ac:dyDescent="0.2">
      <c r="S8503" s="286">
        <v>44779.75</v>
      </c>
      <c r="T8503" s="461">
        <v>2.21001</v>
      </c>
    </row>
    <row r="8504" spans="19:20" x14ac:dyDescent="0.2">
      <c r="S8504" s="286">
        <v>44779.791666666664</v>
      </c>
      <c r="T8504" s="461">
        <v>1.975487</v>
      </c>
    </row>
    <row r="8505" spans="19:20" x14ac:dyDescent="0.2">
      <c r="S8505" s="286">
        <v>44779.833333333336</v>
      </c>
      <c r="T8505" s="461">
        <v>1.611642</v>
      </c>
    </row>
    <row r="8506" spans="19:20" x14ac:dyDescent="0.2">
      <c r="S8506" s="286">
        <v>44779.875</v>
      </c>
      <c r="T8506" s="461">
        <v>1.601334</v>
      </c>
    </row>
    <row r="8507" spans="19:20" x14ac:dyDescent="0.2">
      <c r="S8507" s="286">
        <v>44779.916666666664</v>
      </c>
      <c r="T8507" s="461">
        <v>0</v>
      </c>
    </row>
    <row r="8508" spans="19:20" x14ac:dyDescent="0.2">
      <c r="S8508" s="286">
        <v>44779.958333333336</v>
      </c>
      <c r="T8508" s="461">
        <v>2.0891639999999998</v>
      </c>
    </row>
    <row r="8509" spans="19:20" x14ac:dyDescent="0.2">
      <c r="S8509" s="286">
        <v>44780</v>
      </c>
      <c r="T8509" s="461">
        <v>1.346014</v>
      </c>
    </row>
    <row r="8510" spans="19:20" x14ac:dyDescent="0.2">
      <c r="S8510" s="286">
        <v>44780.041666666664</v>
      </c>
      <c r="T8510" s="461">
        <v>2.5746039999999999</v>
      </c>
    </row>
    <row r="8511" spans="19:20" x14ac:dyDescent="0.2">
      <c r="S8511" s="286">
        <v>44780.083333333336</v>
      </c>
      <c r="T8511" s="461">
        <v>6.9915250000000002</v>
      </c>
    </row>
    <row r="8512" spans="19:20" x14ac:dyDescent="0.2">
      <c r="S8512" s="286">
        <v>44780.125</v>
      </c>
      <c r="T8512" s="461">
        <v>2.8411249999999999</v>
      </c>
    </row>
    <row r="8513" spans="19:20" x14ac:dyDescent="0.2">
      <c r="S8513" s="286">
        <v>44780.166666666664</v>
      </c>
      <c r="T8513" s="461">
        <v>1.0982700000000001</v>
      </c>
    </row>
    <row r="8514" spans="19:20" x14ac:dyDescent="0.2">
      <c r="S8514" s="286">
        <v>44780.208333333336</v>
      </c>
      <c r="T8514" s="461">
        <v>1.549105</v>
      </c>
    </row>
    <row r="8515" spans="19:20" x14ac:dyDescent="0.2">
      <c r="S8515" s="286">
        <v>44780.25</v>
      </c>
      <c r="T8515" s="461">
        <v>2.0673080000000001</v>
      </c>
    </row>
    <row r="8516" spans="19:20" x14ac:dyDescent="0.2">
      <c r="S8516" s="286">
        <v>44780.291666666664</v>
      </c>
      <c r="T8516" s="461">
        <v>2.5160719999999999</v>
      </c>
    </row>
    <row r="8517" spans="19:20" x14ac:dyDescent="0.2">
      <c r="S8517" s="286">
        <v>44780.333333333336</v>
      </c>
      <c r="T8517" s="461">
        <v>1.9347669999999999</v>
      </c>
    </row>
    <row r="8518" spans="19:20" x14ac:dyDescent="0.2">
      <c r="S8518" s="286">
        <v>44780.375</v>
      </c>
      <c r="T8518" s="461">
        <v>2.0170020000000002</v>
      </c>
    </row>
    <row r="8519" spans="19:20" x14ac:dyDescent="0.2">
      <c r="S8519" s="286">
        <v>44780.416666666664</v>
      </c>
      <c r="T8519" s="461">
        <v>2.139157</v>
      </c>
    </row>
    <row r="8520" spans="19:20" x14ac:dyDescent="0.2">
      <c r="S8520" s="286">
        <v>44780.458333333336</v>
      </c>
      <c r="T8520" s="461">
        <v>2.25908</v>
      </c>
    </row>
    <row r="8521" spans="19:20" x14ac:dyDescent="0.2">
      <c r="S8521" s="286">
        <v>44780.5</v>
      </c>
      <c r="T8521" s="461">
        <v>2.3798889999999999</v>
      </c>
    </row>
    <row r="8522" spans="19:20" x14ac:dyDescent="0.2">
      <c r="S8522" s="286">
        <v>44780.541666666664</v>
      </c>
      <c r="T8522" s="461">
        <v>2.1739769999999998</v>
      </c>
    </row>
    <row r="8523" spans="19:20" x14ac:dyDescent="0.2">
      <c r="S8523" s="286">
        <v>44780.583333333336</v>
      </c>
      <c r="T8523" s="461">
        <v>1.709678</v>
      </c>
    </row>
    <row r="8524" spans="19:20" x14ac:dyDescent="0.2">
      <c r="S8524" s="286">
        <v>44780.625</v>
      </c>
      <c r="T8524" s="461">
        <v>2.0433659999999998</v>
      </c>
    </row>
    <row r="8525" spans="19:20" x14ac:dyDescent="0.2">
      <c r="S8525" s="286">
        <v>44780.666666666664</v>
      </c>
      <c r="T8525" s="461">
        <v>2.6880199999999999</v>
      </c>
    </row>
    <row r="8526" spans="19:20" x14ac:dyDescent="0.2">
      <c r="S8526" s="286">
        <v>44780.708333333336</v>
      </c>
      <c r="T8526" s="461">
        <v>2.9119809999999999</v>
      </c>
    </row>
    <row r="8527" spans="19:20" x14ac:dyDescent="0.2">
      <c r="S8527" s="286">
        <v>44780.75</v>
      </c>
      <c r="T8527" s="461">
        <v>0.67725619999999997</v>
      </c>
    </row>
    <row r="8528" spans="19:20" x14ac:dyDescent="0.2">
      <c r="S8528" s="286">
        <v>44780.791666666664</v>
      </c>
      <c r="T8528" s="461">
        <v>13.53668</v>
      </c>
    </row>
    <row r="8529" spans="19:20" x14ac:dyDescent="0.2">
      <c r="S8529" s="286">
        <v>44780.833333333336</v>
      </c>
      <c r="T8529" s="461">
        <v>2.4701249999999999</v>
      </c>
    </row>
    <row r="8530" spans="19:20" x14ac:dyDescent="0.2">
      <c r="S8530" s="286">
        <v>44780.875</v>
      </c>
      <c r="T8530" s="461">
        <v>1.416979</v>
      </c>
    </row>
    <row r="8531" spans="19:20" x14ac:dyDescent="0.2">
      <c r="S8531" s="286">
        <v>44780.916666666664</v>
      </c>
      <c r="T8531" s="461">
        <v>0.21194009999999999</v>
      </c>
    </row>
    <row r="8532" spans="19:20" x14ac:dyDescent="0.2">
      <c r="S8532" s="286">
        <v>44780.958333333336</v>
      </c>
      <c r="T8532" s="461">
        <v>1.948663</v>
      </c>
    </row>
    <row r="8533" spans="19:20" x14ac:dyDescent="0.2">
      <c r="S8533" s="286">
        <v>44781</v>
      </c>
      <c r="T8533" s="461">
        <v>2.4324569999999999</v>
      </c>
    </row>
    <row r="8534" spans="19:20" x14ac:dyDescent="0.2">
      <c r="S8534" s="286">
        <v>44781.041666666664</v>
      </c>
      <c r="T8534" s="461">
        <v>3.577474</v>
      </c>
    </row>
    <row r="8535" spans="19:20" x14ac:dyDescent="0.2">
      <c r="S8535" s="286">
        <v>44781.083333333336</v>
      </c>
      <c r="T8535" s="461">
        <v>2.5051969999999999</v>
      </c>
    </row>
    <row r="8536" spans="19:20" x14ac:dyDescent="0.2">
      <c r="S8536" s="286">
        <v>44781.125</v>
      </c>
      <c r="T8536" s="461">
        <v>1.9429780000000001</v>
      </c>
    </row>
    <row r="8537" spans="19:20" x14ac:dyDescent="0.2">
      <c r="S8537" s="286">
        <v>44781.166666666664</v>
      </c>
      <c r="T8537" s="461">
        <v>1.9679260000000001</v>
      </c>
    </row>
    <row r="8538" spans="19:20" x14ac:dyDescent="0.2">
      <c r="S8538" s="286">
        <v>44781.208333333336</v>
      </c>
      <c r="T8538" s="461">
        <v>1.890755</v>
      </c>
    </row>
    <row r="8539" spans="19:20" x14ac:dyDescent="0.2">
      <c r="S8539" s="286">
        <v>44781.25</v>
      </c>
      <c r="T8539" s="461">
        <v>161.00229999999999</v>
      </c>
    </row>
    <row r="8540" spans="19:20" x14ac:dyDescent="0.2">
      <c r="S8540" s="286">
        <v>44781.291666666664</v>
      </c>
      <c r="T8540" s="461">
        <v>188.40809999999999</v>
      </c>
    </row>
    <row r="8541" spans="19:20" x14ac:dyDescent="0.2">
      <c r="S8541" s="286">
        <v>44781.333333333336</v>
      </c>
      <c r="T8541" s="461">
        <v>229.3304</v>
      </c>
    </row>
    <row r="8542" spans="19:20" x14ac:dyDescent="0.2">
      <c r="S8542" s="286">
        <v>44781.375</v>
      </c>
      <c r="T8542" s="461">
        <v>164.0033</v>
      </c>
    </row>
    <row r="8543" spans="19:20" x14ac:dyDescent="0.2">
      <c r="S8543" s="286">
        <v>44781.416666666664</v>
      </c>
      <c r="T8543" s="461">
        <v>85.725970000000004</v>
      </c>
    </row>
    <row r="8544" spans="19:20" x14ac:dyDescent="0.2">
      <c r="S8544" s="286">
        <v>44781.458333333336</v>
      </c>
      <c r="T8544" s="461">
        <v>39.220599999999997</v>
      </c>
    </row>
    <row r="8545" spans="19:20" x14ac:dyDescent="0.2">
      <c r="S8545" s="286">
        <v>44781.5</v>
      </c>
      <c r="T8545" s="461">
        <v>28.61401</v>
      </c>
    </row>
    <row r="8546" spans="19:20" x14ac:dyDescent="0.2">
      <c r="S8546" s="286">
        <v>44781.541666666664</v>
      </c>
      <c r="T8546" s="461">
        <v>115.20269999999999</v>
      </c>
    </row>
    <row r="8547" spans="19:20" x14ac:dyDescent="0.2">
      <c r="S8547" s="286">
        <v>44781.583333333336</v>
      </c>
      <c r="T8547" s="461">
        <v>97.909360000000007</v>
      </c>
    </row>
    <row r="8548" spans="19:20" x14ac:dyDescent="0.2">
      <c r="S8548" s="286">
        <v>44781.625</v>
      </c>
      <c r="T8548" s="461">
        <v>46.958390000000001</v>
      </c>
    </row>
    <row r="8549" spans="19:20" x14ac:dyDescent="0.2">
      <c r="S8549" s="286">
        <v>44781.666666666664</v>
      </c>
      <c r="T8549" s="461">
        <v>67.929079999999999</v>
      </c>
    </row>
    <row r="8550" spans="19:20" x14ac:dyDescent="0.2">
      <c r="S8550" s="286">
        <v>44781.708333333336</v>
      </c>
      <c r="T8550" s="461">
        <v>98.497630000000001</v>
      </c>
    </row>
    <row r="8551" spans="19:20" x14ac:dyDescent="0.2">
      <c r="S8551" s="286">
        <v>44781.75</v>
      </c>
      <c r="T8551" s="461">
        <v>99.460080000000005</v>
      </c>
    </row>
    <row r="8552" spans="19:20" x14ac:dyDescent="0.2">
      <c r="S8552" s="286">
        <v>44781.791666666664</v>
      </c>
      <c r="T8552" s="461">
        <v>41.860909999999997</v>
      </c>
    </row>
    <row r="8553" spans="19:20" x14ac:dyDescent="0.2">
      <c r="S8553" s="286">
        <v>44781.833333333336</v>
      </c>
      <c r="T8553" s="461">
        <v>40.846600000000002</v>
      </c>
    </row>
    <row r="8554" spans="19:20" x14ac:dyDescent="0.2">
      <c r="S8554" s="286">
        <v>44781.875</v>
      </c>
      <c r="T8554" s="461">
        <v>49.783119999999997</v>
      </c>
    </row>
    <row r="8555" spans="19:20" x14ac:dyDescent="0.2">
      <c r="S8555" s="286">
        <v>44781.916666666664</v>
      </c>
      <c r="T8555" s="461">
        <v>10.693580000000001</v>
      </c>
    </row>
    <row r="8556" spans="19:20" x14ac:dyDescent="0.2">
      <c r="S8556" s="286">
        <v>44781.958333333336</v>
      </c>
      <c r="T8556" s="461">
        <v>5.6589219999999996</v>
      </c>
    </row>
    <row r="8557" spans="19:20" x14ac:dyDescent="0.2">
      <c r="S8557" s="286">
        <v>44782</v>
      </c>
      <c r="T8557" s="461">
        <v>3.8750249999999999</v>
      </c>
    </row>
    <row r="8558" spans="19:20" x14ac:dyDescent="0.2">
      <c r="S8558" s="286">
        <v>44782.041666666664</v>
      </c>
      <c r="T8558" s="461">
        <v>2.8559909999999999</v>
      </c>
    </row>
    <row r="8559" spans="19:20" x14ac:dyDescent="0.2">
      <c r="S8559" s="286">
        <v>44782.083333333336</v>
      </c>
      <c r="T8559" s="461">
        <v>3.8452229999999998</v>
      </c>
    </row>
    <row r="8560" spans="19:20" x14ac:dyDescent="0.2">
      <c r="S8560" s="286">
        <v>44782.125</v>
      </c>
      <c r="T8560" s="461">
        <v>12.128539999999999</v>
      </c>
    </row>
    <row r="8561" spans="19:20" x14ac:dyDescent="0.2">
      <c r="S8561" s="286">
        <v>44782.166666666664</v>
      </c>
      <c r="T8561" s="461">
        <v>1.742515</v>
      </c>
    </row>
    <row r="8562" spans="19:20" x14ac:dyDescent="0.2">
      <c r="S8562" s="286">
        <v>44782.208333333336</v>
      </c>
      <c r="T8562" s="461">
        <v>1.2422310000000001</v>
      </c>
    </row>
    <row r="8563" spans="19:20" x14ac:dyDescent="0.2">
      <c r="S8563" s="286">
        <v>44782.25</v>
      </c>
      <c r="T8563" s="461">
        <v>175.8647</v>
      </c>
    </row>
    <row r="8564" spans="19:20" x14ac:dyDescent="0.2">
      <c r="S8564" s="286">
        <v>44782.291666666664</v>
      </c>
      <c r="T8564" s="461">
        <v>81.811279999999996</v>
      </c>
    </row>
    <row r="8565" spans="19:20" x14ac:dyDescent="0.2">
      <c r="S8565" s="286">
        <v>44782.333333333336</v>
      </c>
      <c r="T8565" s="461">
        <v>190.46969999999999</v>
      </c>
    </row>
    <row r="8566" spans="19:20" x14ac:dyDescent="0.2">
      <c r="S8566" s="286">
        <v>44782.375</v>
      </c>
      <c r="T8566" s="461">
        <v>91.063460000000006</v>
      </c>
    </row>
    <row r="8567" spans="19:20" x14ac:dyDescent="0.2">
      <c r="S8567" s="286">
        <v>44782.416666666664</v>
      </c>
      <c r="T8567" s="461">
        <v>114.01260000000001</v>
      </c>
    </row>
    <row r="8568" spans="19:20" x14ac:dyDescent="0.2">
      <c r="S8568" s="286">
        <v>44782.458333333336</v>
      </c>
      <c r="T8568" s="461">
        <v>74.900869999999998</v>
      </c>
    </row>
    <row r="8569" spans="19:20" x14ac:dyDescent="0.2">
      <c r="S8569" s="286">
        <v>44782.5</v>
      </c>
      <c r="T8569" s="461">
        <v>207.58600000000001</v>
      </c>
    </row>
    <row r="8570" spans="19:20" x14ac:dyDescent="0.2">
      <c r="S8570" s="286">
        <v>44782.541666666664</v>
      </c>
      <c r="T8570" s="461">
        <v>117.7847</v>
      </c>
    </row>
    <row r="8571" spans="19:20" x14ac:dyDescent="0.2">
      <c r="S8571" s="286">
        <v>44782.583333333336</v>
      </c>
      <c r="T8571" s="461">
        <v>136.87620000000001</v>
      </c>
    </row>
    <row r="8572" spans="19:20" x14ac:dyDescent="0.2">
      <c r="S8572" s="286">
        <v>44782.625</v>
      </c>
      <c r="T8572" s="461">
        <v>126.91970000000001</v>
      </c>
    </row>
    <row r="8573" spans="19:20" x14ac:dyDescent="0.2">
      <c r="S8573" s="286">
        <v>44782.666666666664</v>
      </c>
      <c r="T8573" s="461">
        <v>58.997779999999999</v>
      </c>
    </row>
    <row r="8574" spans="19:20" x14ac:dyDescent="0.2">
      <c r="S8574" s="286">
        <v>44782.708333333336</v>
      </c>
      <c r="T8574" s="461">
        <v>34.707239999999999</v>
      </c>
    </row>
    <row r="8575" spans="19:20" x14ac:dyDescent="0.2">
      <c r="S8575" s="286">
        <v>44782.75</v>
      </c>
      <c r="T8575" s="461">
        <v>110.7794</v>
      </c>
    </row>
    <row r="8576" spans="19:20" x14ac:dyDescent="0.2">
      <c r="S8576" s="286">
        <v>44782.791666666664</v>
      </c>
      <c r="T8576" s="461">
        <v>46.798960000000001</v>
      </c>
    </row>
    <row r="8577" spans="19:20" x14ac:dyDescent="0.2">
      <c r="S8577" s="286">
        <v>44782.833333333336</v>
      </c>
      <c r="T8577" s="461">
        <v>40.547460000000001</v>
      </c>
    </row>
    <row r="8578" spans="19:20" x14ac:dyDescent="0.2">
      <c r="S8578" s="286">
        <v>44782.875</v>
      </c>
      <c r="T8578" s="461">
        <v>40.006990000000002</v>
      </c>
    </row>
    <row r="8579" spans="19:20" x14ac:dyDescent="0.2">
      <c r="S8579" s="286">
        <v>44782.916666666664</v>
      </c>
      <c r="T8579" s="461">
        <v>12.869199999999999</v>
      </c>
    </row>
    <row r="8580" spans="19:20" x14ac:dyDescent="0.2">
      <c r="S8580" s="286">
        <v>44782.958333333336</v>
      </c>
      <c r="T8580" s="461">
        <v>3.346228</v>
      </c>
    </row>
    <row r="8581" spans="19:20" x14ac:dyDescent="0.2">
      <c r="S8581" s="286">
        <v>44783</v>
      </c>
      <c r="T8581" s="461">
        <v>13.944660000000001</v>
      </c>
    </row>
    <row r="8582" spans="19:20" x14ac:dyDescent="0.2">
      <c r="S8582" s="286">
        <v>44783.041666666664</v>
      </c>
      <c r="T8582" s="461">
        <v>4.2938890000000001</v>
      </c>
    </row>
    <row r="8583" spans="19:20" x14ac:dyDescent="0.2">
      <c r="S8583" s="286">
        <v>44783.083333333336</v>
      </c>
      <c r="T8583" s="461">
        <v>5.7124350000000002</v>
      </c>
    </row>
    <row r="8584" spans="19:20" x14ac:dyDescent="0.2">
      <c r="S8584" s="286">
        <v>44783.125</v>
      </c>
      <c r="T8584" s="461">
        <v>2.3303430000000001</v>
      </c>
    </row>
    <row r="8585" spans="19:20" x14ac:dyDescent="0.2">
      <c r="S8585" s="286">
        <v>44783.166666666664</v>
      </c>
      <c r="T8585" s="461">
        <v>2.9069090000000002</v>
      </c>
    </row>
    <row r="8586" spans="19:20" x14ac:dyDescent="0.2">
      <c r="S8586" s="286">
        <v>44783.208333333336</v>
      </c>
      <c r="T8586" s="461">
        <v>3.6529569999999998</v>
      </c>
    </row>
    <row r="8587" spans="19:20" x14ac:dyDescent="0.2">
      <c r="S8587" s="286">
        <v>44783.25</v>
      </c>
      <c r="T8587" s="461" t="s">
        <v>1636</v>
      </c>
    </row>
    <row r="8588" spans="19:20" x14ac:dyDescent="0.2">
      <c r="S8588" s="286">
        <v>44783.291666666664</v>
      </c>
      <c r="T8588" s="461" t="s">
        <v>1636</v>
      </c>
    </row>
    <row r="8589" spans="19:20" x14ac:dyDescent="0.2">
      <c r="S8589" s="286">
        <v>44783.333333333336</v>
      </c>
      <c r="T8589" s="461" t="s">
        <v>1636</v>
      </c>
    </row>
    <row r="8590" spans="19:20" x14ac:dyDescent="0.2">
      <c r="S8590" s="286">
        <v>44783.375</v>
      </c>
      <c r="T8590" s="461">
        <v>79.209370000000007</v>
      </c>
    </row>
    <row r="8591" spans="19:20" x14ac:dyDescent="0.2">
      <c r="S8591" s="286">
        <v>44783.416666666664</v>
      </c>
      <c r="T8591" s="461">
        <v>65.528850000000006</v>
      </c>
    </row>
    <row r="8592" spans="19:20" x14ac:dyDescent="0.2">
      <c r="S8592" s="286">
        <v>44783.458333333336</v>
      </c>
      <c r="T8592" s="461">
        <v>28.572230000000001</v>
      </c>
    </row>
    <row r="8593" spans="19:20" x14ac:dyDescent="0.2">
      <c r="S8593" s="286">
        <v>44783.5</v>
      </c>
      <c r="T8593" s="461">
        <v>27.73227</v>
      </c>
    </row>
    <row r="8594" spans="19:20" x14ac:dyDescent="0.2">
      <c r="S8594" s="286">
        <v>44783.541666666664</v>
      </c>
      <c r="T8594" s="461">
        <v>81.299599999999998</v>
      </c>
    </row>
    <row r="8595" spans="19:20" x14ac:dyDescent="0.2">
      <c r="S8595" s="286">
        <v>44783.583333333336</v>
      </c>
      <c r="T8595" s="461">
        <v>114.3206</v>
      </c>
    </row>
    <row r="8596" spans="19:20" x14ac:dyDescent="0.2">
      <c r="S8596" s="286">
        <v>44783.625</v>
      </c>
      <c r="T8596" s="461">
        <v>20.259340000000002</v>
      </c>
    </row>
    <row r="8597" spans="19:20" x14ac:dyDescent="0.2">
      <c r="S8597" s="286">
        <v>44783.666666666664</v>
      </c>
      <c r="T8597" s="461">
        <v>13.291539999999999</v>
      </c>
    </row>
    <row r="8598" spans="19:20" x14ac:dyDescent="0.2">
      <c r="S8598" s="286">
        <v>44783.708333333336</v>
      </c>
      <c r="T8598" s="461">
        <v>79.54419</v>
      </c>
    </row>
    <row r="8599" spans="19:20" x14ac:dyDescent="0.2">
      <c r="S8599" s="286">
        <v>44783.75</v>
      </c>
      <c r="T8599" s="461">
        <v>104.2487</v>
      </c>
    </row>
    <row r="8600" spans="19:20" x14ac:dyDescent="0.2">
      <c r="S8600" s="286">
        <v>44783.791666666664</v>
      </c>
      <c r="T8600" s="461">
        <v>91.892070000000004</v>
      </c>
    </row>
    <row r="8601" spans="19:20" x14ac:dyDescent="0.2">
      <c r="S8601" s="286">
        <v>44783.833333333336</v>
      </c>
      <c r="T8601" s="461">
        <v>49.970080000000003</v>
      </c>
    </row>
    <row r="8602" spans="19:20" x14ac:dyDescent="0.2">
      <c r="S8602" s="286">
        <v>44783.875</v>
      </c>
      <c r="T8602" s="461">
        <v>34.199869999999997</v>
      </c>
    </row>
    <row r="8603" spans="19:20" x14ac:dyDescent="0.2">
      <c r="S8603" s="286">
        <v>44783.916666666664</v>
      </c>
      <c r="T8603" s="461">
        <v>14.108040000000001</v>
      </c>
    </row>
    <row r="8604" spans="19:20" x14ac:dyDescent="0.2">
      <c r="S8604" s="286">
        <v>44783.958333333336</v>
      </c>
      <c r="T8604" s="461">
        <v>6.3841739999999998</v>
      </c>
    </row>
    <row r="8605" spans="19:20" x14ac:dyDescent="0.2">
      <c r="S8605" s="286">
        <v>44784</v>
      </c>
      <c r="T8605" s="461">
        <v>6.8954680000000002</v>
      </c>
    </row>
    <row r="8606" spans="19:20" x14ac:dyDescent="0.2">
      <c r="S8606" s="286">
        <v>44784.041666666664</v>
      </c>
      <c r="T8606" s="461">
        <v>5.0481790000000002</v>
      </c>
    </row>
    <row r="8607" spans="19:20" x14ac:dyDescent="0.2">
      <c r="S8607" s="286">
        <v>44784.083333333336</v>
      </c>
      <c r="T8607" s="461">
        <v>4.4284030000000003</v>
      </c>
    </row>
    <row r="8608" spans="19:20" x14ac:dyDescent="0.2">
      <c r="S8608" s="286">
        <v>44784.125</v>
      </c>
      <c r="T8608" s="461">
        <v>8.7371960000000009</v>
      </c>
    </row>
    <row r="8609" spans="19:20" x14ac:dyDescent="0.2">
      <c r="S8609" s="286">
        <v>44784.166666666664</v>
      </c>
      <c r="T8609" s="461">
        <v>3.5021170000000001</v>
      </c>
    </row>
    <row r="8610" spans="19:20" x14ac:dyDescent="0.2">
      <c r="S8610" s="286">
        <v>44784.208333333336</v>
      </c>
      <c r="T8610" s="461">
        <v>4.1520159999999997</v>
      </c>
    </row>
    <row r="8611" spans="19:20" x14ac:dyDescent="0.2">
      <c r="S8611" s="286">
        <v>44784.25</v>
      </c>
      <c r="T8611" s="461" t="s">
        <v>1636</v>
      </c>
    </row>
    <row r="8612" spans="19:20" x14ac:dyDescent="0.2">
      <c r="S8612" s="286">
        <v>44784.291666666664</v>
      </c>
      <c r="T8612" s="461">
        <v>131.77979999999999</v>
      </c>
    </row>
    <row r="8613" spans="19:20" x14ac:dyDescent="0.2">
      <c r="S8613" s="286">
        <v>44784.333333333336</v>
      </c>
      <c r="T8613" s="461">
        <v>100.2105</v>
      </c>
    </row>
    <row r="8614" spans="19:20" x14ac:dyDescent="0.2">
      <c r="S8614" s="286">
        <v>44784.375</v>
      </c>
      <c r="T8614" s="461">
        <v>102.4781</v>
      </c>
    </row>
    <row r="8615" spans="19:20" x14ac:dyDescent="0.2">
      <c r="S8615" s="286">
        <v>44784.416666666664</v>
      </c>
      <c r="T8615" s="461">
        <v>27.759039999999999</v>
      </c>
    </row>
    <row r="8616" spans="19:20" x14ac:dyDescent="0.2">
      <c r="S8616" s="286">
        <v>44784.458333333336</v>
      </c>
      <c r="T8616" s="461">
        <v>21.504370000000002</v>
      </c>
    </row>
    <row r="8617" spans="19:20" x14ac:dyDescent="0.2">
      <c r="S8617" s="286">
        <v>44784.5</v>
      </c>
      <c r="T8617" s="461">
        <v>26.287739999999999</v>
      </c>
    </row>
    <row r="8618" spans="19:20" x14ac:dyDescent="0.2">
      <c r="S8618" s="286">
        <v>44784.541666666664</v>
      </c>
      <c r="T8618" s="461">
        <v>23.120760000000001</v>
      </c>
    </row>
    <row r="8619" spans="19:20" x14ac:dyDescent="0.2">
      <c r="S8619" s="286">
        <v>44784.583333333336</v>
      </c>
      <c r="T8619" s="461">
        <v>19.05593</v>
      </c>
    </row>
    <row r="8620" spans="19:20" x14ac:dyDescent="0.2">
      <c r="S8620" s="286">
        <v>44784.625</v>
      </c>
      <c r="T8620" s="461">
        <v>15.090170000000001</v>
      </c>
    </row>
    <row r="8621" spans="19:20" x14ac:dyDescent="0.2">
      <c r="S8621" s="286">
        <v>44784.666666666664</v>
      </c>
      <c r="T8621" s="461">
        <v>97.794160000000005</v>
      </c>
    </row>
    <row r="8622" spans="19:20" x14ac:dyDescent="0.2">
      <c r="S8622" s="286">
        <v>44784.708333333336</v>
      </c>
      <c r="T8622" s="461">
        <v>12.10337</v>
      </c>
    </row>
    <row r="8623" spans="19:20" x14ac:dyDescent="0.2">
      <c r="S8623" s="286">
        <v>44784.75</v>
      </c>
      <c r="T8623" s="461">
        <v>14.15377</v>
      </c>
    </row>
    <row r="8624" spans="19:20" x14ac:dyDescent="0.2">
      <c r="S8624" s="286">
        <v>44784.791666666664</v>
      </c>
      <c r="T8624" s="461">
        <v>10.24202</v>
      </c>
    </row>
    <row r="8625" spans="19:20" x14ac:dyDescent="0.2">
      <c r="S8625" s="286">
        <v>44784.833333333336</v>
      </c>
      <c r="T8625" s="461">
        <v>10.61079</v>
      </c>
    </row>
    <row r="8626" spans="19:20" x14ac:dyDescent="0.2">
      <c r="S8626" s="286">
        <v>44784.875</v>
      </c>
      <c r="T8626" s="461">
        <v>8.8124359999999999</v>
      </c>
    </row>
    <row r="8627" spans="19:20" x14ac:dyDescent="0.2">
      <c r="S8627" s="286">
        <v>44784.916666666664</v>
      </c>
      <c r="T8627" s="461">
        <v>9.7323880000000003</v>
      </c>
    </row>
    <row r="8628" spans="19:20" x14ac:dyDescent="0.2">
      <c r="S8628" s="286">
        <v>44784.958333333336</v>
      </c>
      <c r="T8628" s="461">
        <v>5.5787570000000004</v>
      </c>
    </row>
    <row r="8629" spans="19:20" x14ac:dyDescent="0.2">
      <c r="S8629" s="286">
        <v>44785</v>
      </c>
      <c r="T8629" s="461">
        <v>3.5718269999999999</v>
      </c>
    </row>
    <row r="8630" spans="19:20" x14ac:dyDescent="0.2">
      <c r="S8630" s="286">
        <v>44785.041666666664</v>
      </c>
      <c r="T8630" s="461">
        <v>5.112806</v>
      </c>
    </row>
    <row r="8631" spans="19:20" x14ac:dyDescent="0.2">
      <c r="S8631" s="286">
        <v>44785.083333333336</v>
      </c>
      <c r="T8631" s="461">
        <v>4.884417</v>
      </c>
    </row>
    <row r="8632" spans="19:20" x14ac:dyDescent="0.2">
      <c r="S8632" s="286">
        <v>44785.125</v>
      </c>
      <c r="T8632" s="461">
        <v>4.5886310000000003</v>
      </c>
    </row>
    <row r="8633" spans="19:20" x14ac:dyDescent="0.2">
      <c r="S8633" s="286">
        <v>44785.166666666664</v>
      </c>
      <c r="T8633" s="461">
        <v>4.4475179999999996</v>
      </c>
    </row>
    <row r="8634" spans="19:20" x14ac:dyDescent="0.2">
      <c r="S8634" s="286">
        <v>44785.208333333336</v>
      </c>
      <c r="T8634" s="461">
        <v>4.0185719999999998</v>
      </c>
    </row>
    <row r="8635" spans="19:20" x14ac:dyDescent="0.2">
      <c r="S8635" s="286">
        <v>44785.25</v>
      </c>
      <c r="T8635" s="461">
        <v>3.8715809999999999</v>
      </c>
    </row>
    <row r="8636" spans="19:20" x14ac:dyDescent="0.2">
      <c r="S8636" s="286">
        <v>44785.291666666664</v>
      </c>
      <c r="T8636" s="461">
        <v>3.8131569999999999</v>
      </c>
    </row>
    <row r="8637" spans="19:20" x14ac:dyDescent="0.2">
      <c r="S8637" s="286">
        <v>44785.333333333336</v>
      </c>
      <c r="T8637" s="461">
        <v>3.7562489999999999</v>
      </c>
    </row>
    <row r="8638" spans="19:20" x14ac:dyDescent="0.2">
      <c r="S8638" s="286">
        <v>44785.375</v>
      </c>
      <c r="T8638" s="461">
        <v>2.9872619999999999</v>
      </c>
    </row>
    <row r="8639" spans="19:20" x14ac:dyDescent="0.2">
      <c r="S8639" s="286">
        <v>44785.416666666664</v>
      </c>
      <c r="T8639" s="461">
        <v>4.2045830000000004</v>
      </c>
    </row>
    <row r="8640" spans="19:20" x14ac:dyDescent="0.2">
      <c r="S8640" s="286">
        <v>44785.458333333336</v>
      </c>
      <c r="T8640" s="461">
        <v>4.0262510000000002</v>
      </c>
    </row>
    <row r="8641" spans="19:20" x14ac:dyDescent="0.2">
      <c r="S8641" s="286">
        <v>44785.5</v>
      </c>
      <c r="T8641" s="461">
        <v>3.0643199999999999</v>
      </c>
    </row>
    <row r="8642" spans="19:20" x14ac:dyDescent="0.2">
      <c r="S8642" s="286">
        <v>44785.541666666664</v>
      </c>
      <c r="T8642" s="461">
        <v>4.5218769999999999</v>
      </c>
    </row>
    <row r="8643" spans="19:20" x14ac:dyDescent="0.2">
      <c r="S8643" s="286">
        <v>44785.583333333336</v>
      </c>
      <c r="T8643" s="461">
        <v>3.2958620000000001</v>
      </c>
    </row>
    <row r="8644" spans="19:20" x14ac:dyDescent="0.2">
      <c r="S8644" s="286">
        <v>44785.625</v>
      </c>
      <c r="T8644" s="461">
        <v>3.371054</v>
      </c>
    </row>
    <row r="8645" spans="19:20" x14ac:dyDescent="0.2">
      <c r="S8645" s="286">
        <v>44785.666666666664</v>
      </c>
      <c r="T8645" s="461">
        <v>3.3245939999999998</v>
      </c>
    </row>
    <row r="8646" spans="19:20" x14ac:dyDescent="0.2">
      <c r="S8646" s="286">
        <v>44785.708333333336</v>
      </c>
      <c r="T8646" s="461">
        <v>3.5808430000000002</v>
      </c>
    </row>
    <row r="8647" spans="19:20" x14ac:dyDescent="0.2">
      <c r="S8647" s="286">
        <v>44785.75</v>
      </c>
      <c r="T8647" s="461">
        <v>3.179503</v>
      </c>
    </row>
    <row r="8648" spans="19:20" x14ac:dyDescent="0.2">
      <c r="S8648" s="286">
        <v>44785.791666666664</v>
      </c>
      <c r="T8648" s="461">
        <v>3.2628509999999999</v>
      </c>
    </row>
    <row r="8649" spans="19:20" x14ac:dyDescent="0.2">
      <c r="S8649" s="286">
        <v>44785.833333333336</v>
      </c>
      <c r="T8649" s="461">
        <v>3.1728909999999999</v>
      </c>
    </row>
    <row r="8650" spans="19:20" x14ac:dyDescent="0.2">
      <c r="S8650" s="286">
        <v>44785.875</v>
      </c>
      <c r="T8650" s="461">
        <v>3.1393719999999998</v>
      </c>
    </row>
    <row r="8651" spans="19:20" x14ac:dyDescent="0.2">
      <c r="S8651" s="286">
        <v>44785.916666666664</v>
      </c>
      <c r="T8651" s="461">
        <v>2.9123230000000002</v>
      </c>
    </row>
    <row r="8652" spans="19:20" x14ac:dyDescent="0.2">
      <c r="S8652" s="286">
        <v>44785.958333333336</v>
      </c>
      <c r="T8652" s="461">
        <v>3.0160300000000002</v>
      </c>
    </row>
    <row r="8653" spans="19:20" x14ac:dyDescent="0.2">
      <c r="S8653" s="286">
        <v>44786</v>
      </c>
      <c r="T8653" s="461">
        <v>4.1953490000000002</v>
      </c>
    </row>
    <row r="8654" spans="19:20" x14ac:dyDescent="0.2">
      <c r="S8654" s="286">
        <v>44786.041666666664</v>
      </c>
      <c r="T8654" s="461">
        <v>5.0667030000000004</v>
      </c>
    </row>
    <row r="8655" spans="19:20" x14ac:dyDescent="0.2">
      <c r="S8655" s="286">
        <v>44786.083333333336</v>
      </c>
      <c r="T8655" s="461">
        <v>3.3220550000000002</v>
      </c>
    </row>
    <row r="8656" spans="19:20" x14ac:dyDescent="0.2">
      <c r="S8656" s="286">
        <v>44786.125</v>
      </c>
      <c r="T8656" s="461">
        <v>2.4582769999999998</v>
      </c>
    </row>
    <row r="8657" spans="19:20" x14ac:dyDescent="0.2">
      <c r="S8657" s="286">
        <v>44786.166666666664</v>
      </c>
      <c r="T8657" s="461">
        <v>2.738124</v>
      </c>
    </row>
    <row r="8658" spans="19:20" x14ac:dyDescent="0.2">
      <c r="S8658" s="286">
        <v>44786.208333333336</v>
      </c>
      <c r="T8658" s="461">
        <v>2.9084840000000001</v>
      </c>
    </row>
    <row r="8659" spans="19:20" x14ac:dyDescent="0.2">
      <c r="S8659" s="286">
        <v>44786.25</v>
      </c>
      <c r="T8659" s="461">
        <v>2.473687</v>
      </c>
    </row>
    <row r="8660" spans="19:20" x14ac:dyDescent="0.2">
      <c r="S8660" s="286">
        <v>44786.291666666664</v>
      </c>
      <c r="T8660" s="461">
        <v>2.4445489999999999</v>
      </c>
    </row>
    <row r="8661" spans="19:20" x14ac:dyDescent="0.2">
      <c r="S8661" s="286">
        <v>44786.333333333336</v>
      </c>
      <c r="T8661" s="461">
        <v>2.888684</v>
      </c>
    </row>
    <row r="8662" spans="19:20" x14ac:dyDescent="0.2">
      <c r="S8662" s="286">
        <v>44786.375</v>
      </c>
      <c r="T8662" s="461">
        <v>1.865065</v>
      </c>
    </row>
    <row r="8663" spans="19:20" x14ac:dyDescent="0.2">
      <c r="S8663" s="286">
        <v>44786.416666666664</v>
      </c>
      <c r="T8663" s="461">
        <v>2.9531809999999998</v>
      </c>
    </row>
    <row r="8664" spans="19:20" x14ac:dyDescent="0.2">
      <c r="S8664" s="286">
        <v>44786.458333333336</v>
      </c>
      <c r="T8664" s="461">
        <v>2.421459</v>
      </c>
    </row>
    <row r="8665" spans="19:20" x14ac:dyDescent="0.2">
      <c r="S8665" s="286">
        <v>44786.5</v>
      </c>
      <c r="T8665" s="461">
        <v>2.848948</v>
      </c>
    </row>
    <row r="8666" spans="19:20" x14ac:dyDescent="0.2">
      <c r="S8666" s="286">
        <v>44786.541666666664</v>
      </c>
      <c r="T8666" s="461">
        <v>3.020737</v>
      </c>
    </row>
    <row r="8667" spans="19:20" x14ac:dyDescent="0.2">
      <c r="S8667" s="286">
        <v>44786.583333333336</v>
      </c>
      <c r="T8667" s="461">
        <v>3.0265019999999998</v>
      </c>
    </row>
    <row r="8668" spans="19:20" x14ac:dyDescent="0.2">
      <c r="S8668" s="286">
        <v>44786.625</v>
      </c>
      <c r="T8668" s="461">
        <v>2.823054</v>
      </c>
    </row>
    <row r="8669" spans="19:20" x14ac:dyDescent="0.2">
      <c r="S8669" s="286">
        <v>44786.666666666664</v>
      </c>
      <c r="T8669" s="461">
        <v>3.1695609999999999</v>
      </c>
    </row>
    <row r="8670" spans="19:20" x14ac:dyDescent="0.2">
      <c r="S8670" s="286">
        <v>44786.708333333336</v>
      </c>
      <c r="T8670" s="461">
        <v>3.212151</v>
      </c>
    </row>
    <row r="8671" spans="19:20" x14ac:dyDescent="0.2">
      <c r="S8671" s="286">
        <v>44786.75</v>
      </c>
      <c r="T8671" s="461">
        <v>3.0844079999999998</v>
      </c>
    </row>
    <row r="8672" spans="19:20" x14ac:dyDescent="0.2">
      <c r="S8672" s="286">
        <v>44786.791666666664</v>
      </c>
      <c r="T8672" s="461">
        <v>2.8109839999999999</v>
      </c>
    </row>
    <row r="8673" spans="19:20" x14ac:dyDescent="0.2">
      <c r="S8673" s="286">
        <v>44786.833333333336</v>
      </c>
      <c r="T8673" s="461">
        <v>2.797628</v>
      </c>
    </row>
    <row r="8674" spans="19:20" x14ac:dyDescent="0.2">
      <c r="S8674" s="286">
        <v>44786.875</v>
      </c>
      <c r="T8674" s="461">
        <v>2.6583939999999999</v>
      </c>
    </row>
    <row r="8675" spans="19:20" x14ac:dyDescent="0.2">
      <c r="S8675" s="286">
        <v>44786.916666666664</v>
      </c>
      <c r="T8675" s="461">
        <v>1.405213</v>
      </c>
    </row>
    <row r="8676" spans="19:20" x14ac:dyDescent="0.2">
      <c r="S8676" s="286">
        <v>44786.958333333336</v>
      </c>
      <c r="T8676" s="461">
        <v>8.7395949999999996</v>
      </c>
    </row>
    <row r="8677" spans="19:20" x14ac:dyDescent="0.2">
      <c r="S8677" s="286">
        <v>44787</v>
      </c>
      <c r="T8677" s="461">
        <v>4.482272</v>
      </c>
    </row>
    <row r="8678" spans="19:20" x14ac:dyDescent="0.2">
      <c r="S8678" s="286">
        <v>44787.041666666664</v>
      </c>
      <c r="T8678" s="461">
        <v>4.4506670000000002</v>
      </c>
    </row>
    <row r="8679" spans="19:20" x14ac:dyDescent="0.2">
      <c r="S8679" s="286">
        <v>44787.083333333336</v>
      </c>
      <c r="T8679" s="461">
        <v>2.9068209999999999</v>
      </c>
    </row>
    <row r="8680" spans="19:20" x14ac:dyDescent="0.2">
      <c r="S8680" s="286">
        <v>44787.125</v>
      </c>
      <c r="T8680" s="461">
        <v>1.9109020000000001</v>
      </c>
    </row>
    <row r="8681" spans="19:20" x14ac:dyDescent="0.2">
      <c r="S8681" s="286">
        <v>44787.166666666664</v>
      </c>
      <c r="T8681" s="461">
        <v>2.4071509999999998</v>
      </c>
    </row>
    <row r="8682" spans="19:20" x14ac:dyDescent="0.2">
      <c r="S8682" s="286">
        <v>44787.208333333336</v>
      </c>
      <c r="T8682" s="461">
        <v>-2.9155050000000001E-3</v>
      </c>
    </row>
    <row r="8683" spans="19:20" x14ac:dyDescent="0.2">
      <c r="S8683" s="286">
        <v>44787.25</v>
      </c>
      <c r="T8683" s="461">
        <v>2.5375079999999999</v>
      </c>
    </row>
    <row r="8684" spans="19:20" x14ac:dyDescent="0.2">
      <c r="S8684" s="286">
        <v>44787.291666666664</v>
      </c>
      <c r="T8684" s="461">
        <v>2.4380099999999998</v>
      </c>
    </row>
    <row r="8685" spans="19:20" x14ac:dyDescent="0.2">
      <c r="S8685" s="286">
        <v>44787.333333333336</v>
      </c>
      <c r="T8685" s="461">
        <v>2.7334049999999999</v>
      </c>
    </row>
    <row r="8686" spans="19:20" x14ac:dyDescent="0.2">
      <c r="S8686" s="286">
        <v>44787.375</v>
      </c>
      <c r="T8686" s="461">
        <v>2.8217460000000001</v>
      </c>
    </row>
    <row r="8687" spans="19:20" x14ac:dyDescent="0.2">
      <c r="S8687" s="286">
        <v>44787.416666666664</v>
      </c>
      <c r="T8687" s="461">
        <v>2.7871839999999999</v>
      </c>
    </row>
    <row r="8688" spans="19:20" x14ac:dyDescent="0.2">
      <c r="S8688" s="286">
        <v>44787.458333333336</v>
      </c>
      <c r="T8688" s="461">
        <v>2.6583359999999998</v>
      </c>
    </row>
    <row r="8689" spans="19:20" x14ac:dyDescent="0.2">
      <c r="S8689" s="286">
        <v>44787.5</v>
      </c>
      <c r="T8689" s="461">
        <v>2.7434699999999999</v>
      </c>
    </row>
    <row r="8690" spans="19:20" x14ac:dyDescent="0.2">
      <c r="S8690" s="286">
        <v>44787.541666666664</v>
      </c>
      <c r="T8690" s="461">
        <v>2.814702</v>
      </c>
    </row>
    <row r="8691" spans="19:20" x14ac:dyDescent="0.2">
      <c r="S8691" s="286">
        <v>44787.583333333336</v>
      </c>
      <c r="T8691" s="461">
        <v>2.8984369999999999</v>
      </c>
    </row>
    <row r="8692" spans="19:20" x14ac:dyDescent="0.2">
      <c r="S8692" s="286">
        <v>44787.625</v>
      </c>
      <c r="T8692" s="461">
        <v>3.7511299999999999</v>
      </c>
    </row>
    <row r="8693" spans="19:20" x14ac:dyDescent="0.2">
      <c r="S8693" s="286">
        <v>44787.666666666664</v>
      </c>
      <c r="T8693" s="461">
        <v>1.852743</v>
      </c>
    </row>
    <row r="8694" spans="19:20" x14ac:dyDescent="0.2">
      <c r="S8694" s="286">
        <v>44787.708333333336</v>
      </c>
      <c r="T8694" s="461">
        <v>2.1491950000000002</v>
      </c>
    </row>
    <row r="8695" spans="19:20" x14ac:dyDescent="0.2">
      <c r="S8695" s="286">
        <v>44787.75</v>
      </c>
      <c r="T8695" s="461">
        <v>1.4434419999999999</v>
      </c>
    </row>
    <row r="8696" spans="19:20" x14ac:dyDescent="0.2">
      <c r="S8696" s="286">
        <v>44787.791666666664</v>
      </c>
      <c r="T8696" s="461">
        <v>1.544843</v>
      </c>
    </row>
    <row r="8697" spans="19:20" x14ac:dyDescent="0.2">
      <c r="S8697" s="286">
        <v>44787.833333333336</v>
      </c>
      <c r="T8697" s="461">
        <v>2.2285680000000001</v>
      </c>
    </row>
    <row r="8698" spans="19:20" x14ac:dyDescent="0.2">
      <c r="S8698" s="286">
        <v>44787.875</v>
      </c>
      <c r="T8698" s="461">
        <v>6.9824320000000002</v>
      </c>
    </row>
    <row r="8699" spans="19:20" x14ac:dyDescent="0.2">
      <c r="S8699" s="286">
        <v>44787.916666666664</v>
      </c>
      <c r="T8699" s="461">
        <v>1.919664</v>
      </c>
    </row>
    <row r="8700" spans="19:20" x14ac:dyDescent="0.2">
      <c r="S8700" s="286">
        <v>44787.958333333336</v>
      </c>
      <c r="T8700" s="461">
        <v>1.784848</v>
      </c>
    </row>
    <row r="8701" spans="19:20" x14ac:dyDescent="0.2">
      <c r="S8701" s="286">
        <v>44788</v>
      </c>
      <c r="T8701" s="461">
        <v>3.1486749999999999</v>
      </c>
    </row>
    <row r="8702" spans="19:20" x14ac:dyDescent="0.2">
      <c r="S8702" s="286">
        <v>44788.041666666664</v>
      </c>
      <c r="T8702" s="461">
        <v>3.9572150000000001</v>
      </c>
    </row>
    <row r="8703" spans="19:20" x14ac:dyDescent="0.2">
      <c r="S8703" s="286">
        <v>44788.083333333336</v>
      </c>
      <c r="T8703" s="461">
        <v>2.3385959999999999</v>
      </c>
    </row>
    <row r="8704" spans="19:20" x14ac:dyDescent="0.2">
      <c r="S8704" s="286">
        <v>44788.125</v>
      </c>
      <c r="T8704" s="461">
        <v>2.2657479999999999</v>
      </c>
    </row>
    <row r="8705" spans="19:20" x14ac:dyDescent="0.2">
      <c r="S8705" s="286">
        <v>44788.166666666664</v>
      </c>
      <c r="T8705" s="461">
        <v>2.391562</v>
      </c>
    </row>
    <row r="8706" spans="19:20" x14ac:dyDescent="0.2">
      <c r="S8706" s="286">
        <v>44788.208333333336</v>
      </c>
      <c r="T8706" s="461">
        <v>2.5107469999999998</v>
      </c>
    </row>
    <row r="8707" spans="19:20" x14ac:dyDescent="0.2">
      <c r="S8707" s="286">
        <v>44788.25</v>
      </c>
      <c r="T8707" s="461">
        <v>124.39530000000001</v>
      </c>
    </row>
    <row r="8708" spans="19:20" x14ac:dyDescent="0.2">
      <c r="S8708" s="286">
        <v>44788.291666666664</v>
      </c>
      <c r="T8708" s="461">
        <v>80.381699999999995</v>
      </c>
    </row>
    <row r="8709" spans="19:20" x14ac:dyDescent="0.2">
      <c r="S8709" s="286">
        <v>44788.333333333336</v>
      </c>
      <c r="T8709" s="461">
        <v>201.3905</v>
      </c>
    </row>
    <row r="8710" spans="19:20" x14ac:dyDescent="0.2">
      <c r="S8710" s="286">
        <v>44788.375</v>
      </c>
      <c r="T8710" s="461">
        <v>124.42870000000001</v>
      </c>
    </row>
    <row r="8711" spans="19:20" x14ac:dyDescent="0.2">
      <c r="S8711" s="286">
        <v>44788.416666666664</v>
      </c>
      <c r="T8711" s="461">
        <v>25.13017</v>
      </c>
    </row>
    <row r="8712" spans="19:20" x14ac:dyDescent="0.2">
      <c r="S8712" s="286">
        <v>44788.458333333336</v>
      </c>
      <c r="T8712" s="461">
        <v>107.4722</v>
      </c>
    </row>
    <row r="8713" spans="19:20" x14ac:dyDescent="0.2">
      <c r="S8713" s="286">
        <v>44788.5</v>
      </c>
      <c r="T8713" s="461">
        <v>88.617940000000004</v>
      </c>
    </row>
    <row r="8714" spans="19:20" x14ac:dyDescent="0.2">
      <c r="S8714" s="286">
        <v>44788.541666666664</v>
      </c>
      <c r="T8714" s="461">
        <v>124.925</v>
      </c>
    </row>
    <row r="8715" spans="19:20" x14ac:dyDescent="0.2">
      <c r="S8715" s="286">
        <v>44788.583333333336</v>
      </c>
      <c r="T8715" s="461">
        <v>120.33</v>
      </c>
    </row>
    <row r="8716" spans="19:20" x14ac:dyDescent="0.2">
      <c r="S8716" s="286">
        <v>44788.625</v>
      </c>
      <c r="T8716" s="461">
        <v>25.402329999999999</v>
      </c>
    </row>
    <row r="8717" spans="19:20" x14ac:dyDescent="0.2">
      <c r="S8717" s="286">
        <v>44788.666666666664</v>
      </c>
      <c r="T8717" s="461">
        <v>23.988140000000001</v>
      </c>
    </row>
    <row r="8718" spans="19:20" x14ac:dyDescent="0.2">
      <c r="S8718" s="286">
        <v>44788.708333333336</v>
      </c>
      <c r="T8718" s="461">
        <v>89.486959999999996</v>
      </c>
    </row>
    <row r="8719" spans="19:20" x14ac:dyDescent="0.2">
      <c r="S8719" s="286">
        <v>44788.75</v>
      </c>
      <c r="T8719" s="461">
        <v>99.597890000000007</v>
      </c>
    </row>
    <row r="8720" spans="19:20" x14ac:dyDescent="0.2">
      <c r="S8720" s="286">
        <v>44788.791666666664</v>
      </c>
      <c r="T8720" s="461">
        <v>52.932699999999997</v>
      </c>
    </row>
    <row r="8721" spans="19:20" x14ac:dyDescent="0.2">
      <c r="S8721" s="286">
        <v>44788.833333333336</v>
      </c>
      <c r="T8721" s="461">
        <v>41.13308</v>
      </c>
    </row>
    <row r="8722" spans="19:20" x14ac:dyDescent="0.2">
      <c r="S8722" s="286">
        <v>44788.875</v>
      </c>
      <c r="T8722" s="461">
        <v>60.753900000000002</v>
      </c>
    </row>
    <row r="8723" spans="19:20" x14ac:dyDescent="0.2">
      <c r="S8723" s="286">
        <v>44788.916666666664</v>
      </c>
      <c r="T8723" s="461">
        <v>13.572929999999999</v>
      </c>
    </row>
    <row r="8724" spans="19:20" x14ac:dyDescent="0.2">
      <c r="S8724" s="286">
        <v>44788.958333333336</v>
      </c>
      <c r="T8724" s="461">
        <v>9.1069980000000008</v>
      </c>
    </row>
    <row r="8725" spans="19:20" x14ac:dyDescent="0.2">
      <c r="S8725" s="286">
        <v>44789</v>
      </c>
      <c r="T8725" s="461">
        <v>7.3359389999999998</v>
      </c>
    </row>
    <row r="8726" spans="19:20" x14ac:dyDescent="0.2">
      <c r="S8726" s="286">
        <v>44789.041666666664</v>
      </c>
      <c r="T8726" s="461">
        <v>5.3865049999999997</v>
      </c>
    </row>
    <row r="8727" spans="19:20" x14ac:dyDescent="0.2">
      <c r="S8727" s="286">
        <v>44789.083333333336</v>
      </c>
      <c r="T8727" s="461">
        <v>4.7049029999999998</v>
      </c>
    </row>
    <row r="8728" spans="19:20" x14ac:dyDescent="0.2">
      <c r="S8728" s="286">
        <v>44789.125</v>
      </c>
      <c r="T8728" s="461">
        <v>4.1720420000000003</v>
      </c>
    </row>
    <row r="8729" spans="19:20" x14ac:dyDescent="0.2">
      <c r="S8729" s="286">
        <v>44789.166666666664</v>
      </c>
      <c r="T8729" s="461">
        <v>3.480261</v>
      </c>
    </row>
    <row r="8730" spans="19:20" x14ac:dyDescent="0.2">
      <c r="S8730" s="286">
        <v>44789.208333333336</v>
      </c>
      <c r="T8730" s="461">
        <v>3.5842710000000002</v>
      </c>
    </row>
    <row r="8731" spans="19:20" x14ac:dyDescent="0.2">
      <c r="S8731" s="286">
        <v>44789.25</v>
      </c>
      <c r="T8731" s="461">
        <v>6.6567439999999998</v>
      </c>
    </row>
    <row r="8732" spans="19:20" x14ac:dyDescent="0.2">
      <c r="S8732" s="286">
        <v>44789.291666666664</v>
      </c>
      <c r="T8732" s="461">
        <v>721.56899999999996</v>
      </c>
    </row>
    <row r="8733" spans="19:20" x14ac:dyDescent="0.2">
      <c r="S8733" s="286">
        <v>44789.333333333336</v>
      </c>
      <c r="T8733" s="461">
        <v>189.34829999999999</v>
      </c>
    </row>
    <row r="8734" spans="19:20" x14ac:dyDescent="0.2">
      <c r="S8734" s="286">
        <v>44789.375</v>
      </c>
      <c r="T8734" s="461">
        <v>34.788490000000003</v>
      </c>
    </row>
    <row r="8735" spans="19:20" x14ac:dyDescent="0.2">
      <c r="S8735" s="286">
        <v>44789.416666666664</v>
      </c>
      <c r="T8735" s="461">
        <v>59.814500000000002</v>
      </c>
    </row>
    <row r="8736" spans="19:20" x14ac:dyDescent="0.2">
      <c r="S8736" s="286">
        <v>44789.458333333336</v>
      </c>
      <c r="T8736" s="461">
        <v>29.527339999999999</v>
      </c>
    </row>
    <row r="8737" spans="19:20" x14ac:dyDescent="0.2">
      <c r="S8737" s="286">
        <v>44789.5</v>
      </c>
      <c r="T8737" s="461">
        <v>57.971710000000002</v>
      </c>
    </row>
    <row r="8738" spans="19:20" x14ac:dyDescent="0.2">
      <c r="S8738" s="286">
        <v>44789.541666666664</v>
      </c>
      <c r="T8738" s="461">
        <v>79.152180000000001</v>
      </c>
    </row>
    <row r="8739" spans="19:20" x14ac:dyDescent="0.2">
      <c r="S8739" s="286">
        <v>44789.583333333336</v>
      </c>
      <c r="T8739" s="461">
        <v>109.4984</v>
      </c>
    </row>
    <row r="8740" spans="19:20" x14ac:dyDescent="0.2">
      <c r="S8740" s="286">
        <v>44789.625</v>
      </c>
      <c r="T8740" s="461">
        <v>115.2329</v>
      </c>
    </row>
    <row r="8741" spans="19:20" x14ac:dyDescent="0.2">
      <c r="S8741" s="286">
        <v>44789.666666666664</v>
      </c>
      <c r="T8741" s="461">
        <v>21.481349999999999</v>
      </c>
    </row>
    <row r="8742" spans="19:20" x14ac:dyDescent="0.2">
      <c r="S8742" s="286">
        <v>44789.708333333336</v>
      </c>
      <c r="T8742" s="461">
        <v>58.350349999999999</v>
      </c>
    </row>
    <row r="8743" spans="19:20" x14ac:dyDescent="0.2">
      <c r="S8743" s="286">
        <v>44789.75</v>
      </c>
      <c r="T8743" s="461">
        <v>120.30880000000001</v>
      </c>
    </row>
    <row r="8744" spans="19:20" x14ac:dyDescent="0.2">
      <c r="S8744" s="286">
        <v>44789.791666666664</v>
      </c>
      <c r="T8744" s="461">
        <v>78.70729</v>
      </c>
    </row>
    <row r="8745" spans="19:20" x14ac:dyDescent="0.2">
      <c r="S8745" s="286">
        <v>44789.833333333336</v>
      </c>
      <c r="T8745" s="461">
        <v>219.22720000000001</v>
      </c>
    </row>
    <row r="8746" spans="19:20" x14ac:dyDescent="0.2">
      <c r="S8746" s="286">
        <v>44789.875</v>
      </c>
      <c r="T8746" s="461">
        <v>109.94629999999999</v>
      </c>
    </row>
    <row r="8747" spans="19:20" x14ac:dyDescent="0.2">
      <c r="S8747" s="286">
        <v>44789.916666666664</v>
      </c>
      <c r="T8747" s="461">
        <v>15.836740000000001</v>
      </c>
    </row>
    <row r="8748" spans="19:20" x14ac:dyDescent="0.2">
      <c r="S8748" s="286">
        <v>44789.958333333336</v>
      </c>
      <c r="T8748" s="461">
        <v>8.2771070000000009</v>
      </c>
    </row>
  </sheetData>
  <autoFilter ref="A1:X8748" xr:uid="{F9DA854B-B10F-4FB3-A2BC-F1BE394C384A}">
    <filterColumn colId="0" showButton="0"/>
    <filterColumn colId="1" showButton="0"/>
    <filterColumn colId="2" showButton="0"/>
    <filterColumn colId="3" showButton="0"/>
    <filterColumn colId="4" showButton="0"/>
    <filterColumn colId="5" showButton="0"/>
    <filterColumn colId="6" showButton="0"/>
    <filterColumn colId="7" showButton="0"/>
    <filterColumn colId="8" showButton="0"/>
    <filterColumn colId="9" showButton="0"/>
    <filterColumn colId="10" showButton="0"/>
    <filterColumn colId="11" showButton="0"/>
    <filterColumn colId="12" showButton="0"/>
    <filterColumn colId="13" showButton="0"/>
  </autoFilter>
  <mergeCells count="4429">
    <mergeCell ref="V4:V5"/>
    <mergeCell ref="W4:W5"/>
    <mergeCell ref="U4:U5"/>
    <mergeCell ref="X4:X5"/>
    <mergeCell ref="P4:P5"/>
    <mergeCell ref="Q4:Q5"/>
    <mergeCell ref="R4:R5"/>
    <mergeCell ref="M4:M5"/>
    <mergeCell ref="N4:N5"/>
    <mergeCell ref="O4:O5"/>
    <mergeCell ref="F2808:L2808"/>
    <mergeCell ref="F2809:L2809"/>
    <mergeCell ref="F39:L39"/>
    <mergeCell ref="F40:L40"/>
    <mergeCell ref="F41:L41"/>
    <mergeCell ref="F42:L42"/>
    <mergeCell ref="F43:L43"/>
    <mergeCell ref="F44:L44"/>
    <mergeCell ref="F45:L45"/>
    <mergeCell ref="F46:L46"/>
    <mergeCell ref="F47:L47"/>
    <mergeCell ref="F48:L48"/>
    <mergeCell ref="F49:L49"/>
    <mergeCell ref="F50:L50"/>
    <mergeCell ref="F51:L51"/>
    <mergeCell ref="F52:L52"/>
    <mergeCell ref="F53:L53"/>
    <mergeCell ref="F36:L36"/>
    <mergeCell ref="F37:L37"/>
    <mergeCell ref="F38:L38"/>
    <mergeCell ref="F71:L71"/>
    <mergeCell ref="F72:L72"/>
    <mergeCell ref="D4:D5"/>
    <mergeCell ref="E4:E5"/>
    <mergeCell ref="F4:L5"/>
    <mergeCell ref="F22:L22"/>
    <mergeCell ref="F23:L23"/>
    <mergeCell ref="F24:L24"/>
    <mergeCell ref="F25:L25"/>
    <mergeCell ref="F26:L26"/>
    <mergeCell ref="F27:L27"/>
    <mergeCell ref="F28:L28"/>
    <mergeCell ref="F29:L29"/>
    <mergeCell ref="F30:L30"/>
    <mergeCell ref="F31:L31"/>
    <mergeCell ref="F32:L32"/>
    <mergeCell ref="F33:L33"/>
    <mergeCell ref="F34:L34"/>
    <mergeCell ref="F35:L35"/>
    <mergeCell ref="F6:L6"/>
    <mergeCell ref="F7:L7"/>
    <mergeCell ref="F8:L8"/>
    <mergeCell ref="F9:L9"/>
    <mergeCell ref="F10:L10"/>
    <mergeCell ref="F11:L11"/>
    <mergeCell ref="F12:L12"/>
    <mergeCell ref="F13:L13"/>
    <mergeCell ref="F14:L14"/>
    <mergeCell ref="F15:L15"/>
    <mergeCell ref="F86:L86"/>
    <mergeCell ref="F16:L16"/>
    <mergeCell ref="F17:L17"/>
    <mergeCell ref="F18:L18"/>
    <mergeCell ref="F19:L19"/>
    <mergeCell ref="F20:L20"/>
    <mergeCell ref="F21:L21"/>
    <mergeCell ref="F54:L54"/>
    <mergeCell ref="F60:L60"/>
    <mergeCell ref="F61:L61"/>
    <mergeCell ref="F62:L62"/>
    <mergeCell ref="F63:L63"/>
    <mergeCell ref="F64:L64"/>
    <mergeCell ref="F65:L65"/>
    <mergeCell ref="F66:L66"/>
    <mergeCell ref="F67:L67"/>
    <mergeCell ref="F68:L68"/>
    <mergeCell ref="F69:L69"/>
    <mergeCell ref="F55:L55"/>
    <mergeCell ref="F56:L56"/>
    <mergeCell ref="F57:L57"/>
    <mergeCell ref="F58:L58"/>
    <mergeCell ref="F59:L59"/>
    <mergeCell ref="F73:L73"/>
    <mergeCell ref="F74:L74"/>
    <mergeCell ref="F75:L75"/>
    <mergeCell ref="F76:L76"/>
    <mergeCell ref="F138:L138"/>
    <mergeCell ref="F139:L139"/>
    <mergeCell ref="F140:L140"/>
    <mergeCell ref="F141:L141"/>
    <mergeCell ref="F142:L142"/>
    <mergeCell ref="F126:L126"/>
    <mergeCell ref="F127:L127"/>
    <mergeCell ref="F128:L128"/>
    <mergeCell ref="F129:L129"/>
    <mergeCell ref="F130:L130"/>
    <mergeCell ref="F131:L131"/>
    <mergeCell ref="F132:L132"/>
    <mergeCell ref="F133:L133"/>
    <mergeCell ref="F134:L134"/>
    <mergeCell ref="F135:L135"/>
    <mergeCell ref="F136:L136"/>
    <mergeCell ref="F70:L70"/>
    <mergeCell ref="F103:L103"/>
    <mergeCell ref="F104:L104"/>
    <mergeCell ref="F105:L105"/>
    <mergeCell ref="F106:L106"/>
    <mergeCell ref="F107:L107"/>
    <mergeCell ref="F108:L108"/>
    <mergeCell ref="F77:L77"/>
    <mergeCell ref="F78:L78"/>
    <mergeCell ref="F79:L79"/>
    <mergeCell ref="F80:L80"/>
    <mergeCell ref="F81:L81"/>
    <mergeCell ref="F82:L82"/>
    <mergeCell ref="F83:L83"/>
    <mergeCell ref="F84:L84"/>
    <mergeCell ref="F85:L85"/>
    <mergeCell ref="F121:L121"/>
    <mergeCell ref="F122:L122"/>
    <mergeCell ref="F123:L123"/>
    <mergeCell ref="F124:L124"/>
    <mergeCell ref="F125:L125"/>
    <mergeCell ref="F109:L109"/>
    <mergeCell ref="F110:L110"/>
    <mergeCell ref="F111:L111"/>
    <mergeCell ref="F112:L112"/>
    <mergeCell ref="F113:L113"/>
    <mergeCell ref="F114:L114"/>
    <mergeCell ref="F115:L115"/>
    <mergeCell ref="F116:L116"/>
    <mergeCell ref="F117:L117"/>
    <mergeCell ref="F118:L118"/>
    <mergeCell ref="F119:L119"/>
    <mergeCell ref="F137:L137"/>
    <mergeCell ref="F87:L87"/>
    <mergeCell ref="F88:L88"/>
    <mergeCell ref="F89:L89"/>
    <mergeCell ref="F90:L90"/>
    <mergeCell ref="F91:L91"/>
    <mergeCell ref="F92:L92"/>
    <mergeCell ref="F93:L93"/>
    <mergeCell ref="F94:L94"/>
    <mergeCell ref="F95:L95"/>
    <mergeCell ref="F96:L96"/>
    <mergeCell ref="F97:L97"/>
    <mergeCell ref="F98:L98"/>
    <mergeCell ref="F99:L99"/>
    <mergeCell ref="F100:L100"/>
    <mergeCell ref="F101:L101"/>
    <mergeCell ref="F102:L102"/>
    <mergeCell ref="F120:L120"/>
    <mergeCell ref="F174:L174"/>
    <mergeCell ref="F175:L175"/>
    <mergeCell ref="F176:L176"/>
    <mergeCell ref="F177:L177"/>
    <mergeCell ref="F178:L178"/>
    <mergeCell ref="F179:L179"/>
    <mergeCell ref="F180:L180"/>
    <mergeCell ref="F181:L181"/>
    <mergeCell ref="F182:L182"/>
    <mergeCell ref="F183:L183"/>
    <mergeCell ref="F184:L184"/>
    <mergeCell ref="F185:L185"/>
    <mergeCell ref="F143:L143"/>
    <mergeCell ref="F144:L144"/>
    <mergeCell ref="F145:L145"/>
    <mergeCell ref="F146:L146"/>
    <mergeCell ref="F147:L147"/>
    <mergeCell ref="F148:L148"/>
    <mergeCell ref="F149:L149"/>
    <mergeCell ref="F150:L150"/>
    <mergeCell ref="F151:L151"/>
    <mergeCell ref="F152:L152"/>
    <mergeCell ref="F208:L208"/>
    <mergeCell ref="F209:L209"/>
    <mergeCell ref="F210:L210"/>
    <mergeCell ref="F211:L211"/>
    <mergeCell ref="F212:L212"/>
    <mergeCell ref="F213:L213"/>
    <mergeCell ref="F214:L214"/>
    <mergeCell ref="F215:L215"/>
    <mergeCell ref="F216:L216"/>
    <mergeCell ref="F217:L217"/>
    <mergeCell ref="F218:L218"/>
    <mergeCell ref="F153:L153"/>
    <mergeCell ref="F154:L154"/>
    <mergeCell ref="F155:L155"/>
    <mergeCell ref="F156:L156"/>
    <mergeCell ref="F157:L157"/>
    <mergeCell ref="F158:L158"/>
    <mergeCell ref="F159:L159"/>
    <mergeCell ref="F160:L160"/>
    <mergeCell ref="F161:L161"/>
    <mergeCell ref="F162:L162"/>
    <mergeCell ref="F163:L163"/>
    <mergeCell ref="F164:L164"/>
    <mergeCell ref="F165:L165"/>
    <mergeCell ref="F166:L166"/>
    <mergeCell ref="F167:L167"/>
    <mergeCell ref="F168:L168"/>
    <mergeCell ref="F169:L169"/>
    <mergeCell ref="F170:L170"/>
    <mergeCell ref="F171:L171"/>
    <mergeCell ref="F172:L172"/>
    <mergeCell ref="F173:L173"/>
    <mergeCell ref="F242:L242"/>
    <mergeCell ref="F243:L243"/>
    <mergeCell ref="F244:L244"/>
    <mergeCell ref="F245:L245"/>
    <mergeCell ref="F246:L246"/>
    <mergeCell ref="F247:L247"/>
    <mergeCell ref="F248:L248"/>
    <mergeCell ref="F249:L249"/>
    <mergeCell ref="F250:L250"/>
    <mergeCell ref="F251:L251"/>
    <mergeCell ref="F186:L186"/>
    <mergeCell ref="F187:L187"/>
    <mergeCell ref="F188:L188"/>
    <mergeCell ref="F189:L189"/>
    <mergeCell ref="F190:L190"/>
    <mergeCell ref="F191:L191"/>
    <mergeCell ref="F192:L192"/>
    <mergeCell ref="F193:L193"/>
    <mergeCell ref="F194:L194"/>
    <mergeCell ref="F195:L195"/>
    <mergeCell ref="F196:L196"/>
    <mergeCell ref="F197:L197"/>
    <mergeCell ref="F198:L198"/>
    <mergeCell ref="F199:L199"/>
    <mergeCell ref="F200:L200"/>
    <mergeCell ref="F201:L201"/>
    <mergeCell ref="F202:L202"/>
    <mergeCell ref="F203:L203"/>
    <mergeCell ref="F204:L204"/>
    <mergeCell ref="F205:L205"/>
    <mergeCell ref="F206:L206"/>
    <mergeCell ref="F207:L207"/>
    <mergeCell ref="F276:L276"/>
    <mergeCell ref="F277:L277"/>
    <mergeCell ref="F278:L278"/>
    <mergeCell ref="F279:L279"/>
    <mergeCell ref="F280:L280"/>
    <mergeCell ref="F281:L281"/>
    <mergeCell ref="F282:L282"/>
    <mergeCell ref="F283:L283"/>
    <mergeCell ref="F284:L284"/>
    <mergeCell ref="F219:L219"/>
    <mergeCell ref="F220:L220"/>
    <mergeCell ref="F221:L221"/>
    <mergeCell ref="F222:L222"/>
    <mergeCell ref="F223:L223"/>
    <mergeCell ref="F224:L224"/>
    <mergeCell ref="F225:L225"/>
    <mergeCell ref="F226:L226"/>
    <mergeCell ref="F227:L227"/>
    <mergeCell ref="F228:L228"/>
    <mergeCell ref="F229:L229"/>
    <mergeCell ref="F230:L230"/>
    <mergeCell ref="F231:L231"/>
    <mergeCell ref="F232:L232"/>
    <mergeCell ref="F233:L233"/>
    <mergeCell ref="F234:L234"/>
    <mergeCell ref="F235:L235"/>
    <mergeCell ref="F236:L236"/>
    <mergeCell ref="F237:L237"/>
    <mergeCell ref="F238:L238"/>
    <mergeCell ref="F239:L239"/>
    <mergeCell ref="F240:L240"/>
    <mergeCell ref="F241:L241"/>
    <mergeCell ref="F310:L310"/>
    <mergeCell ref="F311:L311"/>
    <mergeCell ref="F312:L312"/>
    <mergeCell ref="F313:L313"/>
    <mergeCell ref="F314:L314"/>
    <mergeCell ref="F315:L315"/>
    <mergeCell ref="F316:L316"/>
    <mergeCell ref="F317:L317"/>
    <mergeCell ref="F252:L252"/>
    <mergeCell ref="F253:L253"/>
    <mergeCell ref="F254:L254"/>
    <mergeCell ref="F255:L255"/>
    <mergeCell ref="F256:L256"/>
    <mergeCell ref="F257:L257"/>
    <mergeCell ref="F258:L258"/>
    <mergeCell ref="F259:L259"/>
    <mergeCell ref="F260:L260"/>
    <mergeCell ref="F261:L261"/>
    <mergeCell ref="F262:L262"/>
    <mergeCell ref="F263:L263"/>
    <mergeCell ref="F264:L264"/>
    <mergeCell ref="F265:L265"/>
    <mergeCell ref="F266:L266"/>
    <mergeCell ref="F267:L267"/>
    <mergeCell ref="F268:L268"/>
    <mergeCell ref="F269:L269"/>
    <mergeCell ref="F270:L270"/>
    <mergeCell ref="F271:L271"/>
    <mergeCell ref="F272:L272"/>
    <mergeCell ref="F273:L273"/>
    <mergeCell ref="F274:L274"/>
    <mergeCell ref="F275:L275"/>
    <mergeCell ref="F344:L344"/>
    <mergeCell ref="F345:L345"/>
    <mergeCell ref="F346:L346"/>
    <mergeCell ref="F347:L347"/>
    <mergeCell ref="F348:L348"/>
    <mergeCell ref="F349:L349"/>
    <mergeCell ref="F350:L350"/>
    <mergeCell ref="F285:L285"/>
    <mergeCell ref="F286:L286"/>
    <mergeCell ref="F287:L287"/>
    <mergeCell ref="F288:L288"/>
    <mergeCell ref="F289:L289"/>
    <mergeCell ref="F290:L290"/>
    <mergeCell ref="F291:L291"/>
    <mergeCell ref="F292:L292"/>
    <mergeCell ref="F293:L293"/>
    <mergeCell ref="F294:L294"/>
    <mergeCell ref="F295:L295"/>
    <mergeCell ref="F296:L296"/>
    <mergeCell ref="F297:L297"/>
    <mergeCell ref="F298:L298"/>
    <mergeCell ref="F299:L299"/>
    <mergeCell ref="F300:L300"/>
    <mergeCell ref="F301:L301"/>
    <mergeCell ref="F302:L302"/>
    <mergeCell ref="F303:L303"/>
    <mergeCell ref="F304:L304"/>
    <mergeCell ref="F305:L305"/>
    <mergeCell ref="F306:L306"/>
    <mergeCell ref="F307:L307"/>
    <mergeCell ref="F308:L308"/>
    <mergeCell ref="F309:L309"/>
    <mergeCell ref="F378:L378"/>
    <mergeCell ref="F379:L379"/>
    <mergeCell ref="F380:L380"/>
    <mergeCell ref="F381:L381"/>
    <mergeCell ref="F382:L382"/>
    <mergeCell ref="F383:L383"/>
    <mergeCell ref="F318:L318"/>
    <mergeCell ref="F319:L319"/>
    <mergeCell ref="F320:L320"/>
    <mergeCell ref="F321:L321"/>
    <mergeCell ref="F322:L322"/>
    <mergeCell ref="F323:L323"/>
    <mergeCell ref="F324:L324"/>
    <mergeCell ref="F325:L325"/>
    <mergeCell ref="F326:L326"/>
    <mergeCell ref="F327:L327"/>
    <mergeCell ref="F328:L328"/>
    <mergeCell ref="F329:L329"/>
    <mergeCell ref="F330:L330"/>
    <mergeCell ref="F331:L331"/>
    <mergeCell ref="F332:L332"/>
    <mergeCell ref="F333:L333"/>
    <mergeCell ref="F334:L334"/>
    <mergeCell ref="F335:L335"/>
    <mergeCell ref="F336:L336"/>
    <mergeCell ref="F337:L337"/>
    <mergeCell ref="F338:L338"/>
    <mergeCell ref="F339:L339"/>
    <mergeCell ref="F340:L340"/>
    <mergeCell ref="F341:L341"/>
    <mergeCell ref="F342:L342"/>
    <mergeCell ref="F343:L343"/>
    <mergeCell ref="F412:L412"/>
    <mergeCell ref="F413:L413"/>
    <mergeCell ref="F414:L414"/>
    <mergeCell ref="F415:L415"/>
    <mergeCell ref="F416:L416"/>
    <mergeCell ref="F351:L351"/>
    <mergeCell ref="F352:L352"/>
    <mergeCell ref="F353:L353"/>
    <mergeCell ref="F354:L354"/>
    <mergeCell ref="F355:L355"/>
    <mergeCell ref="F356:L356"/>
    <mergeCell ref="F357:L357"/>
    <mergeCell ref="F358:L358"/>
    <mergeCell ref="F359:L359"/>
    <mergeCell ref="F360:L360"/>
    <mergeCell ref="F361:L361"/>
    <mergeCell ref="F362:L362"/>
    <mergeCell ref="F363:L363"/>
    <mergeCell ref="F364:L364"/>
    <mergeCell ref="F365:L365"/>
    <mergeCell ref="F366:L366"/>
    <mergeCell ref="F367:L367"/>
    <mergeCell ref="F368:L368"/>
    <mergeCell ref="F369:L369"/>
    <mergeCell ref="F370:L370"/>
    <mergeCell ref="F371:L371"/>
    <mergeCell ref="F372:L372"/>
    <mergeCell ref="F373:L373"/>
    <mergeCell ref="F374:L374"/>
    <mergeCell ref="F375:L375"/>
    <mergeCell ref="F376:L376"/>
    <mergeCell ref="F377:L377"/>
    <mergeCell ref="F434:L434"/>
    <mergeCell ref="F435:L435"/>
    <mergeCell ref="F436:L436"/>
    <mergeCell ref="F437:L437"/>
    <mergeCell ref="F384:L384"/>
    <mergeCell ref="F385:L385"/>
    <mergeCell ref="F386:L386"/>
    <mergeCell ref="F387:L387"/>
    <mergeCell ref="F388:L388"/>
    <mergeCell ref="F389:L389"/>
    <mergeCell ref="F390:L390"/>
    <mergeCell ref="F391:L391"/>
    <mergeCell ref="F392:L392"/>
    <mergeCell ref="F393:L393"/>
    <mergeCell ref="F394:L394"/>
    <mergeCell ref="F395:L395"/>
    <mergeCell ref="F396:L396"/>
    <mergeCell ref="F397:L397"/>
    <mergeCell ref="F398:L398"/>
    <mergeCell ref="F399:L399"/>
    <mergeCell ref="F400:L400"/>
    <mergeCell ref="F401:L401"/>
    <mergeCell ref="F402:L402"/>
    <mergeCell ref="F403:L403"/>
    <mergeCell ref="F404:L404"/>
    <mergeCell ref="F405:L405"/>
    <mergeCell ref="F406:L406"/>
    <mergeCell ref="F407:L407"/>
    <mergeCell ref="F408:L408"/>
    <mergeCell ref="F409:L409"/>
    <mergeCell ref="F410:L410"/>
    <mergeCell ref="F411:L411"/>
    <mergeCell ref="F417:L417"/>
    <mergeCell ref="F418:L418"/>
    <mergeCell ref="F419:L419"/>
    <mergeCell ref="F420:L420"/>
    <mergeCell ref="F421:L421"/>
    <mergeCell ref="F422:L422"/>
    <mergeCell ref="F423:L423"/>
    <mergeCell ref="F424:L424"/>
    <mergeCell ref="F425:L425"/>
    <mergeCell ref="F426:L426"/>
    <mergeCell ref="F427:L427"/>
    <mergeCell ref="F428:L428"/>
    <mergeCell ref="F429:L429"/>
    <mergeCell ref="F430:L430"/>
    <mergeCell ref="F431:L431"/>
    <mergeCell ref="F432:L432"/>
    <mergeCell ref="F433:L433"/>
    <mergeCell ref="F470:L470"/>
    <mergeCell ref="F471:L471"/>
    <mergeCell ref="F472:L472"/>
    <mergeCell ref="F473:L473"/>
    <mergeCell ref="F474:L474"/>
    <mergeCell ref="F475:L475"/>
    <mergeCell ref="F476:L476"/>
    <mergeCell ref="F477:L477"/>
    <mergeCell ref="F478:L478"/>
    <mergeCell ref="F479:L479"/>
    <mergeCell ref="F480:L480"/>
    <mergeCell ref="F481:L481"/>
    <mergeCell ref="F438:L438"/>
    <mergeCell ref="F439:L439"/>
    <mergeCell ref="F440:L440"/>
    <mergeCell ref="F441:L441"/>
    <mergeCell ref="F442:L442"/>
    <mergeCell ref="F443:L443"/>
    <mergeCell ref="F444:L444"/>
    <mergeCell ref="F445:L445"/>
    <mergeCell ref="F446:L446"/>
    <mergeCell ref="F447:L447"/>
    <mergeCell ref="F448:L448"/>
    <mergeCell ref="F449:L449"/>
    <mergeCell ref="F450:L450"/>
    <mergeCell ref="F451:L451"/>
    <mergeCell ref="F452:L452"/>
    <mergeCell ref="F453:L453"/>
    <mergeCell ref="F482:L482"/>
    <mergeCell ref="F483:L483"/>
    <mergeCell ref="F484:L484"/>
    <mergeCell ref="F485:L485"/>
    <mergeCell ref="F486:L486"/>
    <mergeCell ref="F504:L504"/>
    <mergeCell ref="F505:L505"/>
    <mergeCell ref="F506:L506"/>
    <mergeCell ref="F507:L507"/>
    <mergeCell ref="F508:L508"/>
    <mergeCell ref="F509:L509"/>
    <mergeCell ref="F510:L510"/>
    <mergeCell ref="F511:L511"/>
    <mergeCell ref="F512:L512"/>
    <mergeCell ref="F513:L513"/>
    <mergeCell ref="F514:L514"/>
    <mergeCell ref="F515:L515"/>
    <mergeCell ref="F499:L499"/>
    <mergeCell ref="F500:L500"/>
    <mergeCell ref="F501:L501"/>
    <mergeCell ref="F502:L502"/>
    <mergeCell ref="F503:L503"/>
    <mergeCell ref="F516:L516"/>
    <mergeCell ref="F517:L517"/>
    <mergeCell ref="F518:L518"/>
    <mergeCell ref="F519:L519"/>
    <mergeCell ref="F454:L454"/>
    <mergeCell ref="F455:L455"/>
    <mergeCell ref="F456:L456"/>
    <mergeCell ref="F457:L457"/>
    <mergeCell ref="F458:L458"/>
    <mergeCell ref="F459:L459"/>
    <mergeCell ref="F460:L460"/>
    <mergeCell ref="F461:L461"/>
    <mergeCell ref="F462:L462"/>
    <mergeCell ref="F463:L463"/>
    <mergeCell ref="F464:L464"/>
    <mergeCell ref="F465:L465"/>
    <mergeCell ref="F466:L466"/>
    <mergeCell ref="F467:L467"/>
    <mergeCell ref="F468:L468"/>
    <mergeCell ref="F469:L469"/>
    <mergeCell ref="F487:L487"/>
    <mergeCell ref="F488:L488"/>
    <mergeCell ref="F489:L489"/>
    <mergeCell ref="F490:L490"/>
    <mergeCell ref="F491:L491"/>
    <mergeCell ref="F492:L492"/>
    <mergeCell ref="F493:L493"/>
    <mergeCell ref="F494:L494"/>
    <mergeCell ref="F495:L495"/>
    <mergeCell ref="F496:L496"/>
    <mergeCell ref="F497:L497"/>
    <mergeCell ref="F498:L498"/>
    <mergeCell ref="F536:L536"/>
    <mergeCell ref="F537:L537"/>
    <mergeCell ref="F538:L538"/>
    <mergeCell ref="F539:L539"/>
    <mergeCell ref="F540:L540"/>
    <mergeCell ref="F541:L541"/>
    <mergeCell ref="F542:L542"/>
    <mergeCell ref="F543:L543"/>
    <mergeCell ref="F544:L544"/>
    <mergeCell ref="F545:L545"/>
    <mergeCell ref="F546:L546"/>
    <mergeCell ref="F547:L547"/>
    <mergeCell ref="F548:L548"/>
    <mergeCell ref="F549:L549"/>
    <mergeCell ref="F550:L550"/>
    <mergeCell ref="F551:L551"/>
    <mergeCell ref="F552:L552"/>
    <mergeCell ref="F570:L570"/>
    <mergeCell ref="F571:L571"/>
    <mergeCell ref="F572:L572"/>
    <mergeCell ref="F573:L573"/>
    <mergeCell ref="F574:L574"/>
    <mergeCell ref="F575:L575"/>
    <mergeCell ref="F576:L576"/>
    <mergeCell ref="F577:L577"/>
    <mergeCell ref="F578:L578"/>
    <mergeCell ref="F579:L579"/>
    <mergeCell ref="F580:L580"/>
    <mergeCell ref="F581:L581"/>
    <mergeCell ref="F582:L582"/>
    <mergeCell ref="F583:L583"/>
    <mergeCell ref="F584:L584"/>
    <mergeCell ref="F585:L585"/>
    <mergeCell ref="F520:L520"/>
    <mergeCell ref="F521:L521"/>
    <mergeCell ref="F522:L522"/>
    <mergeCell ref="F523:L523"/>
    <mergeCell ref="F524:L524"/>
    <mergeCell ref="F525:L525"/>
    <mergeCell ref="F526:L526"/>
    <mergeCell ref="F527:L527"/>
    <mergeCell ref="F528:L528"/>
    <mergeCell ref="F529:L529"/>
    <mergeCell ref="F530:L530"/>
    <mergeCell ref="F531:L531"/>
    <mergeCell ref="F532:L532"/>
    <mergeCell ref="F533:L533"/>
    <mergeCell ref="F534:L534"/>
    <mergeCell ref="F535:L535"/>
    <mergeCell ref="F553:L553"/>
    <mergeCell ref="F554:L554"/>
    <mergeCell ref="F555:L555"/>
    <mergeCell ref="F556:L556"/>
    <mergeCell ref="F557:L557"/>
    <mergeCell ref="F558:L558"/>
    <mergeCell ref="F559:L559"/>
    <mergeCell ref="F560:L560"/>
    <mergeCell ref="F561:L561"/>
    <mergeCell ref="F562:L562"/>
    <mergeCell ref="F563:L563"/>
    <mergeCell ref="F564:L564"/>
    <mergeCell ref="F565:L565"/>
    <mergeCell ref="F566:L566"/>
    <mergeCell ref="F567:L567"/>
    <mergeCell ref="F568:L568"/>
    <mergeCell ref="F569:L569"/>
    <mergeCell ref="F602:L602"/>
    <mergeCell ref="F603:L603"/>
    <mergeCell ref="F604:L604"/>
    <mergeCell ref="F605:L605"/>
    <mergeCell ref="F606:L606"/>
    <mergeCell ref="F607:L607"/>
    <mergeCell ref="F608:L608"/>
    <mergeCell ref="F609:L609"/>
    <mergeCell ref="F610:L610"/>
    <mergeCell ref="F611:L611"/>
    <mergeCell ref="F612:L612"/>
    <mergeCell ref="F613:L613"/>
    <mergeCell ref="F614:L614"/>
    <mergeCell ref="F615:L615"/>
    <mergeCell ref="F616:L616"/>
    <mergeCell ref="F617:L617"/>
    <mergeCell ref="F618:L618"/>
    <mergeCell ref="F636:L636"/>
    <mergeCell ref="F637:L637"/>
    <mergeCell ref="F638:L638"/>
    <mergeCell ref="F639:L639"/>
    <mergeCell ref="F640:L640"/>
    <mergeCell ref="F641:L641"/>
    <mergeCell ref="F642:L642"/>
    <mergeCell ref="F643:L643"/>
    <mergeCell ref="F644:L644"/>
    <mergeCell ref="F645:L645"/>
    <mergeCell ref="F646:L646"/>
    <mergeCell ref="F647:L647"/>
    <mergeCell ref="F648:L648"/>
    <mergeCell ref="F649:L649"/>
    <mergeCell ref="F650:L650"/>
    <mergeCell ref="F651:L651"/>
    <mergeCell ref="F586:L586"/>
    <mergeCell ref="F587:L587"/>
    <mergeCell ref="F588:L588"/>
    <mergeCell ref="F589:L589"/>
    <mergeCell ref="F590:L590"/>
    <mergeCell ref="F591:L591"/>
    <mergeCell ref="F592:L592"/>
    <mergeCell ref="F593:L593"/>
    <mergeCell ref="F594:L594"/>
    <mergeCell ref="F595:L595"/>
    <mergeCell ref="F596:L596"/>
    <mergeCell ref="F597:L597"/>
    <mergeCell ref="F598:L598"/>
    <mergeCell ref="F599:L599"/>
    <mergeCell ref="F600:L600"/>
    <mergeCell ref="F601:L601"/>
    <mergeCell ref="F619:L619"/>
    <mergeCell ref="F620:L620"/>
    <mergeCell ref="F621:L621"/>
    <mergeCell ref="F622:L622"/>
    <mergeCell ref="F623:L623"/>
    <mergeCell ref="F624:L624"/>
    <mergeCell ref="F625:L625"/>
    <mergeCell ref="F626:L626"/>
    <mergeCell ref="F627:L627"/>
    <mergeCell ref="F628:L628"/>
    <mergeCell ref="F629:L629"/>
    <mergeCell ref="F630:L630"/>
    <mergeCell ref="F631:L631"/>
    <mergeCell ref="F632:L632"/>
    <mergeCell ref="F633:L633"/>
    <mergeCell ref="F634:L634"/>
    <mergeCell ref="F635:L635"/>
    <mergeCell ref="F668:L668"/>
    <mergeCell ref="F669:L669"/>
    <mergeCell ref="F670:L670"/>
    <mergeCell ref="F671:L671"/>
    <mergeCell ref="F672:L672"/>
    <mergeCell ref="F673:L673"/>
    <mergeCell ref="F674:L674"/>
    <mergeCell ref="F675:L675"/>
    <mergeCell ref="F676:L676"/>
    <mergeCell ref="F677:L677"/>
    <mergeCell ref="F678:L678"/>
    <mergeCell ref="F679:L679"/>
    <mergeCell ref="F680:L680"/>
    <mergeCell ref="F681:L681"/>
    <mergeCell ref="F682:L682"/>
    <mergeCell ref="F683:L683"/>
    <mergeCell ref="F684:L684"/>
    <mergeCell ref="F702:L702"/>
    <mergeCell ref="F703:L703"/>
    <mergeCell ref="F704:L704"/>
    <mergeCell ref="F705:L705"/>
    <mergeCell ref="F706:L706"/>
    <mergeCell ref="F707:L707"/>
    <mergeCell ref="F708:L708"/>
    <mergeCell ref="F709:L709"/>
    <mergeCell ref="F710:L710"/>
    <mergeCell ref="F711:L711"/>
    <mergeCell ref="F712:L712"/>
    <mergeCell ref="F713:L713"/>
    <mergeCell ref="F714:L714"/>
    <mergeCell ref="F715:L715"/>
    <mergeCell ref="F716:L716"/>
    <mergeCell ref="F717:L717"/>
    <mergeCell ref="F652:L652"/>
    <mergeCell ref="F653:L653"/>
    <mergeCell ref="F654:L654"/>
    <mergeCell ref="F655:L655"/>
    <mergeCell ref="F656:L656"/>
    <mergeCell ref="F657:L657"/>
    <mergeCell ref="F658:L658"/>
    <mergeCell ref="F659:L659"/>
    <mergeCell ref="F660:L660"/>
    <mergeCell ref="F661:L661"/>
    <mergeCell ref="F662:L662"/>
    <mergeCell ref="F663:L663"/>
    <mergeCell ref="F664:L664"/>
    <mergeCell ref="F665:L665"/>
    <mergeCell ref="F666:L666"/>
    <mergeCell ref="F667:L667"/>
    <mergeCell ref="F685:L685"/>
    <mergeCell ref="F686:L686"/>
    <mergeCell ref="F687:L687"/>
    <mergeCell ref="F688:L688"/>
    <mergeCell ref="F689:L689"/>
    <mergeCell ref="F690:L690"/>
    <mergeCell ref="F691:L691"/>
    <mergeCell ref="F692:L692"/>
    <mergeCell ref="F693:L693"/>
    <mergeCell ref="F694:L694"/>
    <mergeCell ref="F695:L695"/>
    <mergeCell ref="F696:L696"/>
    <mergeCell ref="F697:L697"/>
    <mergeCell ref="F698:L698"/>
    <mergeCell ref="F699:L699"/>
    <mergeCell ref="F700:L700"/>
    <mergeCell ref="F701:L701"/>
    <mergeCell ref="F734:L734"/>
    <mergeCell ref="F735:L735"/>
    <mergeCell ref="F736:L736"/>
    <mergeCell ref="F737:L737"/>
    <mergeCell ref="F738:L738"/>
    <mergeCell ref="F739:L739"/>
    <mergeCell ref="F740:L740"/>
    <mergeCell ref="F741:L741"/>
    <mergeCell ref="F742:L742"/>
    <mergeCell ref="F743:L743"/>
    <mergeCell ref="F744:L744"/>
    <mergeCell ref="F745:L745"/>
    <mergeCell ref="F746:L746"/>
    <mergeCell ref="F747:L747"/>
    <mergeCell ref="F748:L748"/>
    <mergeCell ref="F749:L749"/>
    <mergeCell ref="F750:L750"/>
    <mergeCell ref="F768:L768"/>
    <mergeCell ref="F769:L769"/>
    <mergeCell ref="F770:L770"/>
    <mergeCell ref="F771:L771"/>
    <mergeCell ref="F772:L772"/>
    <mergeCell ref="F773:L773"/>
    <mergeCell ref="F774:L774"/>
    <mergeCell ref="F775:L775"/>
    <mergeCell ref="F776:L776"/>
    <mergeCell ref="F777:L777"/>
    <mergeCell ref="F778:L778"/>
    <mergeCell ref="F779:L779"/>
    <mergeCell ref="F780:L780"/>
    <mergeCell ref="F781:L781"/>
    <mergeCell ref="F782:L782"/>
    <mergeCell ref="F783:L783"/>
    <mergeCell ref="F718:L718"/>
    <mergeCell ref="F719:L719"/>
    <mergeCell ref="F720:L720"/>
    <mergeCell ref="F721:L721"/>
    <mergeCell ref="F722:L722"/>
    <mergeCell ref="F723:L723"/>
    <mergeCell ref="F724:L724"/>
    <mergeCell ref="F725:L725"/>
    <mergeCell ref="F726:L726"/>
    <mergeCell ref="F727:L727"/>
    <mergeCell ref="F728:L728"/>
    <mergeCell ref="F729:L729"/>
    <mergeCell ref="F730:L730"/>
    <mergeCell ref="F731:L731"/>
    <mergeCell ref="F732:L732"/>
    <mergeCell ref="F733:L733"/>
    <mergeCell ref="F751:L751"/>
    <mergeCell ref="F752:L752"/>
    <mergeCell ref="F753:L753"/>
    <mergeCell ref="F754:L754"/>
    <mergeCell ref="F755:L755"/>
    <mergeCell ref="F756:L756"/>
    <mergeCell ref="F757:L757"/>
    <mergeCell ref="F758:L758"/>
    <mergeCell ref="F759:L759"/>
    <mergeCell ref="F760:L760"/>
    <mergeCell ref="F761:L761"/>
    <mergeCell ref="F762:L762"/>
    <mergeCell ref="F763:L763"/>
    <mergeCell ref="F764:L764"/>
    <mergeCell ref="F765:L765"/>
    <mergeCell ref="F766:L766"/>
    <mergeCell ref="F767:L767"/>
    <mergeCell ref="F800:L800"/>
    <mergeCell ref="F801:L801"/>
    <mergeCell ref="F802:L802"/>
    <mergeCell ref="F803:L803"/>
    <mergeCell ref="F804:L804"/>
    <mergeCell ref="F805:L805"/>
    <mergeCell ref="F806:L806"/>
    <mergeCell ref="F807:L807"/>
    <mergeCell ref="F808:L808"/>
    <mergeCell ref="F809:L809"/>
    <mergeCell ref="F810:L810"/>
    <mergeCell ref="F811:L811"/>
    <mergeCell ref="F812:L812"/>
    <mergeCell ref="F813:L813"/>
    <mergeCell ref="F814:L814"/>
    <mergeCell ref="F815:L815"/>
    <mergeCell ref="F816:L816"/>
    <mergeCell ref="F834:L834"/>
    <mergeCell ref="F835:L835"/>
    <mergeCell ref="F836:L836"/>
    <mergeCell ref="F837:L837"/>
    <mergeCell ref="F838:L838"/>
    <mergeCell ref="F839:L839"/>
    <mergeCell ref="F840:L840"/>
    <mergeCell ref="F841:L841"/>
    <mergeCell ref="F842:L842"/>
    <mergeCell ref="F843:L843"/>
    <mergeCell ref="F844:L844"/>
    <mergeCell ref="F845:L845"/>
    <mergeCell ref="F846:L846"/>
    <mergeCell ref="F847:L847"/>
    <mergeCell ref="F848:L848"/>
    <mergeCell ref="F849:L849"/>
    <mergeCell ref="F784:L784"/>
    <mergeCell ref="F785:L785"/>
    <mergeCell ref="F786:L786"/>
    <mergeCell ref="F787:L787"/>
    <mergeCell ref="F788:L788"/>
    <mergeCell ref="F789:L789"/>
    <mergeCell ref="F790:L790"/>
    <mergeCell ref="F791:L791"/>
    <mergeCell ref="F792:L792"/>
    <mergeCell ref="F793:L793"/>
    <mergeCell ref="F794:L794"/>
    <mergeCell ref="F795:L795"/>
    <mergeCell ref="F796:L796"/>
    <mergeCell ref="F797:L797"/>
    <mergeCell ref="F798:L798"/>
    <mergeCell ref="F799:L799"/>
    <mergeCell ref="F817:L817"/>
    <mergeCell ref="F818:L818"/>
    <mergeCell ref="F819:L819"/>
    <mergeCell ref="F820:L820"/>
    <mergeCell ref="F821:L821"/>
    <mergeCell ref="F822:L822"/>
    <mergeCell ref="F823:L823"/>
    <mergeCell ref="F824:L824"/>
    <mergeCell ref="F825:L825"/>
    <mergeCell ref="F826:L826"/>
    <mergeCell ref="F827:L827"/>
    <mergeCell ref="F828:L828"/>
    <mergeCell ref="F829:L829"/>
    <mergeCell ref="F830:L830"/>
    <mergeCell ref="F831:L831"/>
    <mergeCell ref="F832:L832"/>
    <mergeCell ref="F833:L833"/>
    <mergeCell ref="F866:L866"/>
    <mergeCell ref="F867:L867"/>
    <mergeCell ref="F868:L868"/>
    <mergeCell ref="F869:L869"/>
    <mergeCell ref="F870:L870"/>
    <mergeCell ref="F871:L871"/>
    <mergeCell ref="F872:L872"/>
    <mergeCell ref="F873:L873"/>
    <mergeCell ref="F874:L874"/>
    <mergeCell ref="F875:L875"/>
    <mergeCell ref="F876:L876"/>
    <mergeCell ref="F877:L877"/>
    <mergeCell ref="F878:L878"/>
    <mergeCell ref="F879:L879"/>
    <mergeCell ref="F880:L880"/>
    <mergeCell ref="F881:L881"/>
    <mergeCell ref="F882:L882"/>
    <mergeCell ref="F900:L900"/>
    <mergeCell ref="F901:L901"/>
    <mergeCell ref="F902:L902"/>
    <mergeCell ref="F903:L903"/>
    <mergeCell ref="F904:L904"/>
    <mergeCell ref="F905:L905"/>
    <mergeCell ref="F906:L906"/>
    <mergeCell ref="F907:L907"/>
    <mergeCell ref="F908:L908"/>
    <mergeCell ref="F909:L909"/>
    <mergeCell ref="F910:L910"/>
    <mergeCell ref="F911:L911"/>
    <mergeCell ref="F912:L912"/>
    <mergeCell ref="F913:L913"/>
    <mergeCell ref="F914:L914"/>
    <mergeCell ref="F915:L915"/>
    <mergeCell ref="F850:L850"/>
    <mergeCell ref="F851:L851"/>
    <mergeCell ref="F852:L852"/>
    <mergeCell ref="F853:L853"/>
    <mergeCell ref="F854:L854"/>
    <mergeCell ref="F855:L855"/>
    <mergeCell ref="F856:L856"/>
    <mergeCell ref="F857:L857"/>
    <mergeCell ref="F858:L858"/>
    <mergeCell ref="F859:L859"/>
    <mergeCell ref="F860:L860"/>
    <mergeCell ref="F861:L861"/>
    <mergeCell ref="F862:L862"/>
    <mergeCell ref="F863:L863"/>
    <mergeCell ref="F864:L864"/>
    <mergeCell ref="F865:L865"/>
    <mergeCell ref="F883:L883"/>
    <mergeCell ref="F884:L884"/>
    <mergeCell ref="F885:L885"/>
    <mergeCell ref="F886:L886"/>
    <mergeCell ref="F887:L887"/>
    <mergeCell ref="F888:L888"/>
    <mergeCell ref="F889:L889"/>
    <mergeCell ref="F890:L890"/>
    <mergeCell ref="F891:L891"/>
    <mergeCell ref="F892:L892"/>
    <mergeCell ref="F893:L893"/>
    <mergeCell ref="F894:L894"/>
    <mergeCell ref="F895:L895"/>
    <mergeCell ref="F896:L896"/>
    <mergeCell ref="F897:L897"/>
    <mergeCell ref="F898:L898"/>
    <mergeCell ref="F899:L899"/>
    <mergeCell ref="F932:L932"/>
    <mergeCell ref="F933:L933"/>
    <mergeCell ref="F934:L934"/>
    <mergeCell ref="F935:L935"/>
    <mergeCell ref="F936:L936"/>
    <mergeCell ref="F937:L937"/>
    <mergeCell ref="F938:L938"/>
    <mergeCell ref="F939:L939"/>
    <mergeCell ref="F940:L940"/>
    <mergeCell ref="F941:L941"/>
    <mergeCell ref="F942:L942"/>
    <mergeCell ref="F943:L943"/>
    <mergeCell ref="F944:L944"/>
    <mergeCell ref="F945:L945"/>
    <mergeCell ref="F946:L946"/>
    <mergeCell ref="F947:L947"/>
    <mergeCell ref="F948:L948"/>
    <mergeCell ref="F966:L966"/>
    <mergeCell ref="F967:L967"/>
    <mergeCell ref="F968:L968"/>
    <mergeCell ref="F969:L969"/>
    <mergeCell ref="F970:L970"/>
    <mergeCell ref="F971:L971"/>
    <mergeCell ref="F972:L972"/>
    <mergeCell ref="F973:L973"/>
    <mergeCell ref="F974:L974"/>
    <mergeCell ref="F975:L975"/>
    <mergeCell ref="F976:L976"/>
    <mergeCell ref="F977:L977"/>
    <mergeCell ref="F978:L978"/>
    <mergeCell ref="F979:L979"/>
    <mergeCell ref="F980:L980"/>
    <mergeCell ref="F981:L981"/>
    <mergeCell ref="F916:L916"/>
    <mergeCell ref="F917:L917"/>
    <mergeCell ref="F918:L918"/>
    <mergeCell ref="F919:L919"/>
    <mergeCell ref="F920:L920"/>
    <mergeCell ref="F921:L921"/>
    <mergeCell ref="F922:L922"/>
    <mergeCell ref="F923:L923"/>
    <mergeCell ref="F924:L924"/>
    <mergeCell ref="F925:L925"/>
    <mergeCell ref="F926:L926"/>
    <mergeCell ref="F927:L927"/>
    <mergeCell ref="F928:L928"/>
    <mergeCell ref="F929:L929"/>
    <mergeCell ref="F930:L930"/>
    <mergeCell ref="F931:L931"/>
    <mergeCell ref="F949:L949"/>
    <mergeCell ref="F950:L950"/>
    <mergeCell ref="F951:L951"/>
    <mergeCell ref="F952:L952"/>
    <mergeCell ref="F953:L953"/>
    <mergeCell ref="F954:L954"/>
    <mergeCell ref="F955:L955"/>
    <mergeCell ref="F956:L956"/>
    <mergeCell ref="F957:L957"/>
    <mergeCell ref="F958:L958"/>
    <mergeCell ref="F959:L959"/>
    <mergeCell ref="F960:L960"/>
    <mergeCell ref="F961:L961"/>
    <mergeCell ref="F962:L962"/>
    <mergeCell ref="F963:L963"/>
    <mergeCell ref="F964:L964"/>
    <mergeCell ref="F965:L965"/>
    <mergeCell ref="F998:L998"/>
    <mergeCell ref="F999:L999"/>
    <mergeCell ref="F1000:L1000"/>
    <mergeCell ref="F1001:L1001"/>
    <mergeCell ref="F1002:L1002"/>
    <mergeCell ref="F1003:L1003"/>
    <mergeCell ref="F1004:L1004"/>
    <mergeCell ref="F1005:L1005"/>
    <mergeCell ref="F1006:L1006"/>
    <mergeCell ref="F1007:L1007"/>
    <mergeCell ref="F1008:L1008"/>
    <mergeCell ref="F1009:L1009"/>
    <mergeCell ref="F1010:L1010"/>
    <mergeCell ref="F1011:L1011"/>
    <mergeCell ref="F1012:L1012"/>
    <mergeCell ref="F1013:L1013"/>
    <mergeCell ref="F1014:L1014"/>
    <mergeCell ref="F1032:L1032"/>
    <mergeCell ref="F1033:L1033"/>
    <mergeCell ref="F1034:L1034"/>
    <mergeCell ref="F1035:L1035"/>
    <mergeCell ref="F1036:L1036"/>
    <mergeCell ref="F1037:L1037"/>
    <mergeCell ref="F1038:L1038"/>
    <mergeCell ref="F1039:L1039"/>
    <mergeCell ref="F1040:L1040"/>
    <mergeCell ref="F1041:L1041"/>
    <mergeCell ref="F1042:L1042"/>
    <mergeCell ref="F1043:L1043"/>
    <mergeCell ref="F1044:L1044"/>
    <mergeCell ref="F1045:L1045"/>
    <mergeCell ref="F1046:L1046"/>
    <mergeCell ref="F1047:L1047"/>
    <mergeCell ref="F982:L982"/>
    <mergeCell ref="F983:L983"/>
    <mergeCell ref="F984:L984"/>
    <mergeCell ref="F985:L985"/>
    <mergeCell ref="F986:L986"/>
    <mergeCell ref="F987:L987"/>
    <mergeCell ref="F988:L988"/>
    <mergeCell ref="F989:L989"/>
    <mergeCell ref="F990:L990"/>
    <mergeCell ref="F991:L991"/>
    <mergeCell ref="F992:L992"/>
    <mergeCell ref="F993:L993"/>
    <mergeCell ref="F994:L994"/>
    <mergeCell ref="F995:L995"/>
    <mergeCell ref="F996:L996"/>
    <mergeCell ref="F997:L997"/>
    <mergeCell ref="F1015:L1015"/>
    <mergeCell ref="F1016:L1016"/>
    <mergeCell ref="F1017:L1017"/>
    <mergeCell ref="F1018:L1018"/>
    <mergeCell ref="F1019:L1019"/>
    <mergeCell ref="F1020:L1020"/>
    <mergeCell ref="F1021:L1021"/>
    <mergeCell ref="F1022:L1022"/>
    <mergeCell ref="F1023:L1023"/>
    <mergeCell ref="F1024:L1024"/>
    <mergeCell ref="F1025:L1025"/>
    <mergeCell ref="F1026:L1026"/>
    <mergeCell ref="F1027:L1027"/>
    <mergeCell ref="F1028:L1028"/>
    <mergeCell ref="F1029:L1029"/>
    <mergeCell ref="F1030:L1030"/>
    <mergeCell ref="F1031:L1031"/>
    <mergeCell ref="F1064:L1064"/>
    <mergeCell ref="F1065:L1065"/>
    <mergeCell ref="F1066:L1066"/>
    <mergeCell ref="F1067:L1067"/>
    <mergeCell ref="F1068:L1068"/>
    <mergeCell ref="F1069:L1069"/>
    <mergeCell ref="F1070:L1070"/>
    <mergeCell ref="F1071:L1071"/>
    <mergeCell ref="F1072:L1072"/>
    <mergeCell ref="F1073:L1073"/>
    <mergeCell ref="F1074:L1074"/>
    <mergeCell ref="F1075:L1075"/>
    <mergeCell ref="F1076:L1076"/>
    <mergeCell ref="F1077:L1077"/>
    <mergeCell ref="F1078:L1078"/>
    <mergeCell ref="F1079:L1079"/>
    <mergeCell ref="F1080:L1080"/>
    <mergeCell ref="F1098:L1098"/>
    <mergeCell ref="F1099:L1099"/>
    <mergeCell ref="F1100:L1100"/>
    <mergeCell ref="F1101:L1101"/>
    <mergeCell ref="F1102:L1102"/>
    <mergeCell ref="F1103:L1103"/>
    <mergeCell ref="F1104:L1104"/>
    <mergeCell ref="F1105:L1105"/>
    <mergeCell ref="F1106:L1106"/>
    <mergeCell ref="F1107:L1107"/>
    <mergeCell ref="F1108:L1108"/>
    <mergeCell ref="F1109:L1109"/>
    <mergeCell ref="F1110:L1110"/>
    <mergeCell ref="F1111:L1111"/>
    <mergeCell ref="F1112:L1112"/>
    <mergeCell ref="F1113:L1113"/>
    <mergeCell ref="F1048:L1048"/>
    <mergeCell ref="F1049:L1049"/>
    <mergeCell ref="F1050:L1050"/>
    <mergeCell ref="F1051:L1051"/>
    <mergeCell ref="F1052:L1052"/>
    <mergeCell ref="F1053:L1053"/>
    <mergeCell ref="F1054:L1054"/>
    <mergeCell ref="F1055:L1055"/>
    <mergeCell ref="F1056:L1056"/>
    <mergeCell ref="F1057:L1057"/>
    <mergeCell ref="F1058:L1058"/>
    <mergeCell ref="F1059:L1059"/>
    <mergeCell ref="F1060:L1060"/>
    <mergeCell ref="F1061:L1061"/>
    <mergeCell ref="F1062:L1062"/>
    <mergeCell ref="F1063:L1063"/>
    <mergeCell ref="F1081:L1081"/>
    <mergeCell ref="F1082:L1082"/>
    <mergeCell ref="F1083:L1083"/>
    <mergeCell ref="F1084:L1084"/>
    <mergeCell ref="F1085:L1085"/>
    <mergeCell ref="F1086:L1086"/>
    <mergeCell ref="F1087:L1087"/>
    <mergeCell ref="F1088:L1088"/>
    <mergeCell ref="F1089:L1089"/>
    <mergeCell ref="F1090:L1090"/>
    <mergeCell ref="F1091:L1091"/>
    <mergeCell ref="F1092:L1092"/>
    <mergeCell ref="F1093:L1093"/>
    <mergeCell ref="F1094:L1094"/>
    <mergeCell ref="F1095:L1095"/>
    <mergeCell ref="F1096:L1096"/>
    <mergeCell ref="F1097:L1097"/>
    <mergeCell ref="F1130:L1130"/>
    <mergeCell ref="F1131:L1131"/>
    <mergeCell ref="F1132:L1132"/>
    <mergeCell ref="F1133:L1133"/>
    <mergeCell ref="F1134:L1134"/>
    <mergeCell ref="F1135:L1135"/>
    <mergeCell ref="F1136:L1136"/>
    <mergeCell ref="F1137:L1137"/>
    <mergeCell ref="F1138:L1138"/>
    <mergeCell ref="F1139:L1139"/>
    <mergeCell ref="F1140:L1140"/>
    <mergeCell ref="F1141:L1141"/>
    <mergeCell ref="F1142:L1142"/>
    <mergeCell ref="F1143:L1143"/>
    <mergeCell ref="F1144:L1144"/>
    <mergeCell ref="F1145:L1145"/>
    <mergeCell ref="F1146:L1146"/>
    <mergeCell ref="F1164:L1164"/>
    <mergeCell ref="F1165:L1165"/>
    <mergeCell ref="F1166:L1166"/>
    <mergeCell ref="F1167:L1167"/>
    <mergeCell ref="F1168:L1168"/>
    <mergeCell ref="F1169:L1169"/>
    <mergeCell ref="F1170:L1170"/>
    <mergeCell ref="F1171:L1171"/>
    <mergeCell ref="F1172:L1172"/>
    <mergeCell ref="F1173:L1173"/>
    <mergeCell ref="F1174:L1174"/>
    <mergeCell ref="F1175:L1175"/>
    <mergeCell ref="F1176:L1176"/>
    <mergeCell ref="F1177:L1177"/>
    <mergeCell ref="F1178:L1178"/>
    <mergeCell ref="F1179:L1179"/>
    <mergeCell ref="F1114:L1114"/>
    <mergeCell ref="F1115:L1115"/>
    <mergeCell ref="F1116:L1116"/>
    <mergeCell ref="F1117:L1117"/>
    <mergeCell ref="F1118:L1118"/>
    <mergeCell ref="F1119:L1119"/>
    <mergeCell ref="F1120:L1120"/>
    <mergeCell ref="F1121:L1121"/>
    <mergeCell ref="F1122:L1122"/>
    <mergeCell ref="F1123:L1123"/>
    <mergeCell ref="F1124:L1124"/>
    <mergeCell ref="F1125:L1125"/>
    <mergeCell ref="F1126:L1126"/>
    <mergeCell ref="F1127:L1127"/>
    <mergeCell ref="F1128:L1128"/>
    <mergeCell ref="F1129:L1129"/>
    <mergeCell ref="F1147:L1147"/>
    <mergeCell ref="F1148:L1148"/>
    <mergeCell ref="F1149:L1149"/>
    <mergeCell ref="F1150:L1150"/>
    <mergeCell ref="F1151:L1151"/>
    <mergeCell ref="F1152:L1152"/>
    <mergeCell ref="F1153:L1153"/>
    <mergeCell ref="F1154:L1154"/>
    <mergeCell ref="F1155:L1155"/>
    <mergeCell ref="F1156:L1156"/>
    <mergeCell ref="F1157:L1157"/>
    <mergeCell ref="F1158:L1158"/>
    <mergeCell ref="F1159:L1159"/>
    <mergeCell ref="F1160:L1160"/>
    <mergeCell ref="F1161:L1161"/>
    <mergeCell ref="F1162:L1162"/>
    <mergeCell ref="F1163:L1163"/>
    <mergeCell ref="F1196:L1196"/>
    <mergeCell ref="F1197:L1197"/>
    <mergeCell ref="F1198:L1198"/>
    <mergeCell ref="F1199:L1199"/>
    <mergeCell ref="F1200:L1200"/>
    <mergeCell ref="F1201:L1201"/>
    <mergeCell ref="F1202:L1202"/>
    <mergeCell ref="F1203:L1203"/>
    <mergeCell ref="F1204:L1204"/>
    <mergeCell ref="F1205:L1205"/>
    <mergeCell ref="F1206:L1206"/>
    <mergeCell ref="F1207:L1207"/>
    <mergeCell ref="F1208:L1208"/>
    <mergeCell ref="F1209:L1209"/>
    <mergeCell ref="F1210:L1210"/>
    <mergeCell ref="F1211:L1211"/>
    <mergeCell ref="F1212:L1212"/>
    <mergeCell ref="F1230:L1230"/>
    <mergeCell ref="F1231:L1231"/>
    <mergeCell ref="F1232:L1232"/>
    <mergeCell ref="F1233:L1233"/>
    <mergeCell ref="F1234:L1234"/>
    <mergeCell ref="F1235:L1235"/>
    <mergeCell ref="F1236:L1236"/>
    <mergeCell ref="F1237:L1237"/>
    <mergeCell ref="F1238:L1238"/>
    <mergeCell ref="F1239:L1239"/>
    <mergeCell ref="F1240:L1240"/>
    <mergeCell ref="F1241:L1241"/>
    <mergeCell ref="F1242:L1242"/>
    <mergeCell ref="F1243:L1243"/>
    <mergeCell ref="F1244:L1244"/>
    <mergeCell ref="F1245:L1245"/>
    <mergeCell ref="F1180:L1180"/>
    <mergeCell ref="F1181:L1181"/>
    <mergeCell ref="F1182:L1182"/>
    <mergeCell ref="F1183:L1183"/>
    <mergeCell ref="F1184:L1184"/>
    <mergeCell ref="F1185:L1185"/>
    <mergeCell ref="F1186:L1186"/>
    <mergeCell ref="F1187:L1187"/>
    <mergeCell ref="F1188:L1188"/>
    <mergeCell ref="F1189:L1189"/>
    <mergeCell ref="F1190:L1190"/>
    <mergeCell ref="F1191:L1191"/>
    <mergeCell ref="F1192:L1192"/>
    <mergeCell ref="F1193:L1193"/>
    <mergeCell ref="F1194:L1194"/>
    <mergeCell ref="F1195:L1195"/>
    <mergeCell ref="F1213:L1213"/>
    <mergeCell ref="F1214:L1214"/>
    <mergeCell ref="F1215:L1215"/>
    <mergeCell ref="F1216:L1216"/>
    <mergeCell ref="F1217:L1217"/>
    <mergeCell ref="F1218:L1218"/>
    <mergeCell ref="F1219:L1219"/>
    <mergeCell ref="F1220:L1220"/>
    <mergeCell ref="F1221:L1221"/>
    <mergeCell ref="F1222:L1222"/>
    <mergeCell ref="F1223:L1223"/>
    <mergeCell ref="F1224:L1224"/>
    <mergeCell ref="F1225:L1225"/>
    <mergeCell ref="F1226:L1226"/>
    <mergeCell ref="F1227:L1227"/>
    <mergeCell ref="F1228:L1228"/>
    <mergeCell ref="F1229:L1229"/>
    <mergeCell ref="F1262:L1262"/>
    <mergeCell ref="F1263:L1263"/>
    <mergeCell ref="F1264:L1264"/>
    <mergeCell ref="F1265:L1265"/>
    <mergeCell ref="F1266:L1266"/>
    <mergeCell ref="F1267:L1267"/>
    <mergeCell ref="F1268:L1268"/>
    <mergeCell ref="F1269:L1269"/>
    <mergeCell ref="F1270:L1270"/>
    <mergeCell ref="F1271:L1271"/>
    <mergeCell ref="F1272:L1272"/>
    <mergeCell ref="F1273:L1273"/>
    <mergeCell ref="F1274:L1274"/>
    <mergeCell ref="F1275:L1275"/>
    <mergeCell ref="F1276:L1276"/>
    <mergeCell ref="F1277:L1277"/>
    <mergeCell ref="F1278:L1278"/>
    <mergeCell ref="F1296:L1296"/>
    <mergeCell ref="F1297:L1297"/>
    <mergeCell ref="F1298:L1298"/>
    <mergeCell ref="F1299:L1299"/>
    <mergeCell ref="F1300:L1300"/>
    <mergeCell ref="F1301:L1301"/>
    <mergeCell ref="F1302:L1302"/>
    <mergeCell ref="F1303:L1303"/>
    <mergeCell ref="F1304:L1304"/>
    <mergeCell ref="F1305:L1305"/>
    <mergeCell ref="F1306:L1306"/>
    <mergeCell ref="F1307:L1307"/>
    <mergeCell ref="F1308:L1308"/>
    <mergeCell ref="F1309:L1309"/>
    <mergeCell ref="F1310:L1310"/>
    <mergeCell ref="F1311:L1311"/>
    <mergeCell ref="F1246:L1246"/>
    <mergeCell ref="F1247:L1247"/>
    <mergeCell ref="F1248:L1248"/>
    <mergeCell ref="F1249:L1249"/>
    <mergeCell ref="F1250:L1250"/>
    <mergeCell ref="F1251:L1251"/>
    <mergeCell ref="F1252:L1252"/>
    <mergeCell ref="F1253:L1253"/>
    <mergeCell ref="F1254:L1254"/>
    <mergeCell ref="F1255:L1255"/>
    <mergeCell ref="F1256:L1256"/>
    <mergeCell ref="F1257:L1257"/>
    <mergeCell ref="F1258:L1258"/>
    <mergeCell ref="F1259:L1259"/>
    <mergeCell ref="F1260:L1260"/>
    <mergeCell ref="F1261:L1261"/>
    <mergeCell ref="F1279:L1279"/>
    <mergeCell ref="F1280:L1280"/>
    <mergeCell ref="F1281:L1281"/>
    <mergeCell ref="F1282:L1282"/>
    <mergeCell ref="F1283:L1283"/>
    <mergeCell ref="F1284:L1284"/>
    <mergeCell ref="F1285:L1285"/>
    <mergeCell ref="F1286:L1286"/>
    <mergeCell ref="F1287:L1287"/>
    <mergeCell ref="F1288:L1288"/>
    <mergeCell ref="F1289:L1289"/>
    <mergeCell ref="F1290:L1290"/>
    <mergeCell ref="F1291:L1291"/>
    <mergeCell ref="F1292:L1292"/>
    <mergeCell ref="F1293:L1293"/>
    <mergeCell ref="F1294:L1294"/>
    <mergeCell ref="F1295:L1295"/>
    <mergeCell ref="F1328:L1328"/>
    <mergeCell ref="F1329:L1329"/>
    <mergeCell ref="F1330:L1330"/>
    <mergeCell ref="F1331:L1331"/>
    <mergeCell ref="F1332:L1332"/>
    <mergeCell ref="F1333:L1333"/>
    <mergeCell ref="F1334:L1334"/>
    <mergeCell ref="F1335:L1335"/>
    <mergeCell ref="F1336:L1336"/>
    <mergeCell ref="F1337:L1337"/>
    <mergeCell ref="F1338:L1338"/>
    <mergeCell ref="F1339:L1339"/>
    <mergeCell ref="F1340:L1340"/>
    <mergeCell ref="F1341:L1341"/>
    <mergeCell ref="F1342:L1342"/>
    <mergeCell ref="F1343:L1343"/>
    <mergeCell ref="F1344:L1344"/>
    <mergeCell ref="F1362:L1362"/>
    <mergeCell ref="F1363:L1363"/>
    <mergeCell ref="F1364:L1364"/>
    <mergeCell ref="F1365:L1365"/>
    <mergeCell ref="F1366:L1366"/>
    <mergeCell ref="F1367:L1367"/>
    <mergeCell ref="F1368:L1368"/>
    <mergeCell ref="F1369:L1369"/>
    <mergeCell ref="F1370:L1370"/>
    <mergeCell ref="F1371:L1371"/>
    <mergeCell ref="F1372:L1372"/>
    <mergeCell ref="F1373:L1373"/>
    <mergeCell ref="F1374:L1374"/>
    <mergeCell ref="F1375:L1375"/>
    <mergeCell ref="F1376:L1376"/>
    <mergeCell ref="F1377:L1377"/>
    <mergeCell ref="F1312:L1312"/>
    <mergeCell ref="F1313:L1313"/>
    <mergeCell ref="F1314:L1314"/>
    <mergeCell ref="F1315:L1315"/>
    <mergeCell ref="F1316:L1316"/>
    <mergeCell ref="F1317:L1317"/>
    <mergeCell ref="F1318:L1318"/>
    <mergeCell ref="F1319:L1319"/>
    <mergeCell ref="F1320:L1320"/>
    <mergeCell ref="F1321:L1321"/>
    <mergeCell ref="F1322:L1322"/>
    <mergeCell ref="F1323:L1323"/>
    <mergeCell ref="F1324:L1324"/>
    <mergeCell ref="F1325:L1325"/>
    <mergeCell ref="F1326:L1326"/>
    <mergeCell ref="F1327:L1327"/>
    <mergeCell ref="F1345:L1345"/>
    <mergeCell ref="F1346:L1346"/>
    <mergeCell ref="F1347:L1347"/>
    <mergeCell ref="F1348:L1348"/>
    <mergeCell ref="F1349:L1349"/>
    <mergeCell ref="F1350:L1350"/>
    <mergeCell ref="F1351:L1351"/>
    <mergeCell ref="F1352:L1352"/>
    <mergeCell ref="F1353:L1353"/>
    <mergeCell ref="F1354:L1354"/>
    <mergeCell ref="F1355:L1355"/>
    <mergeCell ref="F1356:L1356"/>
    <mergeCell ref="F1357:L1357"/>
    <mergeCell ref="F1358:L1358"/>
    <mergeCell ref="F1359:L1359"/>
    <mergeCell ref="F1360:L1360"/>
    <mergeCell ref="F1361:L1361"/>
    <mergeCell ref="F1394:L1394"/>
    <mergeCell ref="F1395:L1395"/>
    <mergeCell ref="F1396:L1396"/>
    <mergeCell ref="F1397:L1397"/>
    <mergeCell ref="F1398:L1398"/>
    <mergeCell ref="F1399:L1399"/>
    <mergeCell ref="F1400:L1400"/>
    <mergeCell ref="F1401:L1401"/>
    <mergeCell ref="F1402:L1402"/>
    <mergeCell ref="F1403:L1403"/>
    <mergeCell ref="F1404:L1404"/>
    <mergeCell ref="F1405:L1405"/>
    <mergeCell ref="F1406:L1406"/>
    <mergeCell ref="F1407:L1407"/>
    <mergeCell ref="F1408:L1408"/>
    <mergeCell ref="F1409:L1409"/>
    <mergeCell ref="F1410:L1410"/>
    <mergeCell ref="F1428:L1428"/>
    <mergeCell ref="F1429:L1429"/>
    <mergeCell ref="F1430:L1430"/>
    <mergeCell ref="F1431:L1431"/>
    <mergeCell ref="F1432:L1432"/>
    <mergeCell ref="F1433:L1433"/>
    <mergeCell ref="F1434:L1434"/>
    <mergeCell ref="F1435:L1435"/>
    <mergeCell ref="F1436:L1436"/>
    <mergeCell ref="F1437:L1437"/>
    <mergeCell ref="F1438:L1438"/>
    <mergeCell ref="F1439:L1439"/>
    <mergeCell ref="F1440:L1440"/>
    <mergeCell ref="F1441:L1441"/>
    <mergeCell ref="F1442:L1442"/>
    <mergeCell ref="F1443:L1443"/>
    <mergeCell ref="F1378:L1378"/>
    <mergeCell ref="F1379:L1379"/>
    <mergeCell ref="F1380:L1380"/>
    <mergeCell ref="F1381:L1381"/>
    <mergeCell ref="F1382:L1382"/>
    <mergeCell ref="F1383:L1383"/>
    <mergeCell ref="F1384:L1384"/>
    <mergeCell ref="F1385:L1385"/>
    <mergeCell ref="F1386:L1386"/>
    <mergeCell ref="F1387:L1387"/>
    <mergeCell ref="F1388:L1388"/>
    <mergeCell ref="F1389:L1389"/>
    <mergeCell ref="F1390:L1390"/>
    <mergeCell ref="F1391:L1391"/>
    <mergeCell ref="F1392:L1392"/>
    <mergeCell ref="F1393:L1393"/>
    <mergeCell ref="F1411:L1411"/>
    <mergeCell ref="F1412:L1412"/>
    <mergeCell ref="F1413:L1413"/>
    <mergeCell ref="F1414:L1414"/>
    <mergeCell ref="F1415:L1415"/>
    <mergeCell ref="F1416:L1416"/>
    <mergeCell ref="F1417:L1417"/>
    <mergeCell ref="F1418:L1418"/>
    <mergeCell ref="F1419:L1419"/>
    <mergeCell ref="F1420:L1420"/>
    <mergeCell ref="F1421:L1421"/>
    <mergeCell ref="F1422:L1422"/>
    <mergeCell ref="F1423:L1423"/>
    <mergeCell ref="F1424:L1424"/>
    <mergeCell ref="F1425:L1425"/>
    <mergeCell ref="F1426:L1426"/>
    <mergeCell ref="F1427:L1427"/>
    <mergeCell ref="F1460:L1460"/>
    <mergeCell ref="F1461:L1461"/>
    <mergeCell ref="F1462:L1462"/>
    <mergeCell ref="F1463:L1463"/>
    <mergeCell ref="F1464:L1464"/>
    <mergeCell ref="F1465:L1465"/>
    <mergeCell ref="F1466:L1466"/>
    <mergeCell ref="F1467:L1467"/>
    <mergeCell ref="F1468:L1468"/>
    <mergeCell ref="F1469:L1469"/>
    <mergeCell ref="F1470:L1470"/>
    <mergeCell ref="F1471:L1471"/>
    <mergeCell ref="F1472:L1472"/>
    <mergeCell ref="F1473:L1473"/>
    <mergeCell ref="F1474:L1474"/>
    <mergeCell ref="F1475:L1475"/>
    <mergeCell ref="F1476:L1476"/>
    <mergeCell ref="F1494:L1494"/>
    <mergeCell ref="F1495:L1495"/>
    <mergeCell ref="F1496:L1496"/>
    <mergeCell ref="F1497:L1497"/>
    <mergeCell ref="F1498:L1498"/>
    <mergeCell ref="F1499:L1499"/>
    <mergeCell ref="F1500:L1500"/>
    <mergeCell ref="F1501:L1501"/>
    <mergeCell ref="F1502:L1502"/>
    <mergeCell ref="F1503:L1503"/>
    <mergeCell ref="F1504:L1504"/>
    <mergeCell ref="F1505:L1505"/>
    <mergeCell ref="F1506:L1506"/>
    <mergeCell ref="F1507:L1507"/>
    <mergeCell ref="F1508:L1508"/>
    <mergeCell ref="F1509:L1509"/>
    <mergeCell ref="F1444:L1444"/>
    <mergeCell ref="F1445:L1445"/>
    <mergeCell ref="F1446:L1446"/>
    <mergeCell ref="F1447:L1447"/>
    <mergeCell ref="F1448:L1448"/>
    <mergeCell ref="F1449:L1449"/>
    <mergeCell ref="F1450:L1450"/>
    <mergeCell ref="F1451:L1451"/>
    <mergeCell ref="F1452:L1452"/>
    <mergeCell ref="F1453:L1453"/>
    <mergeCell ref="F1454:L1454"/>
    <mergeCell ref="F1455:L1455"/>
    <mergeCell ref="F1456:L1456"/>
    <mergeCell ref="F1457:L1457"/>
    <mergeCell ref="F1458:L1458"/>
    <mergeCell ref="F1459:L1459"/>
    <mergeCell ref="F1477:L1477"/>
    <mergeCell ref="F1478:L1478"/>
    <mergeCell ref="F1479:L1479"/>
    <mergeCell ref="F1480:L1480"/>
    <mergeCell ref="F1481:L1481"/>
    <mergeCell ref="F1482:L1482"/>
    <mergeCell ref="F1483:L1483"/>
    <mergeCell ref="F1484:L1484"/>
    <mergeCell ref="F1485:L1485"/>
    <mergeCell ref="F1486:L1486"/>
    <mergeCell ref="F1487:L1487"/>
    <mergeCell ref="F1488:L1488"/>
    <mergeCell ref="F1489:L1489"/>
    <mergeCell ref="F1490:L1490"/>
    <mergeCell ref="F1491:L1491"/>
    <mergeCell ref="F1492:L1492"/>
    <mergeCell ref="F1493:L1493"/>
    <mergeCell ref="F1526:L1526"/>
    <mergeCell ref="F1527:L1527"/>
    <mergeCell ref="F1528:L1528"/>
    <mergeCell ref="F1529:L1529"/>
    <mergeCell ref="F1530:L1530"/>
    <mergeCell ref="F1531:L1531"/>
    <mergeCell ref="F1532:L1532"/>
    <mergeCell ref="F1533:L1533"/>
    <mergeCell ref="F1534:L1534"/>
    <mergeCell ref="F1535:L1535"/>
    <mergeCell ref="F1536:L1536"/>
    <mergeCell ref="F1537:L1537"/>
    <mergeCell ref="F1538:L1538"/>
    <mergeCell ref="F1539:L1539"/>
    <mergeCell ref="F1540:L1540"/>
    <mergeCell ref="F1541:L1541"/>
    <mergeCell ref="F1542:L1542"/>
    <mergeCell ref="F1560:L1560"/>
    <mergeCell ref="F1561:L1561"/>
    <mergeCell ref="F1562:L1562"/>
    <mergeCell ref="F1563:L1563"/>
    <mergeCell ref="F1564:L1564"/>
    <mergeCell ref="F1565:L1565"/>
    <mergeCell ref="F1566:L1566"/>
    <mergeCell ref="F1567:L1567"/>
    <mergeCell ref="F1568:L1568"/>
    <mergeCell ref="F1569:L1569"/>
    <mergeCell ref="F1570:L1570"/>
    <mergeCell ref="F1571:L1571"/>
    <mergeCell ref="F1572:L1572"/>
    <mergeCell ref="F1573:L1573"/>
    <mergeCell ref="F1574:L1574"/>
    <mergeCell ref="F1575:L1575"/>
    <mergeCell ref="F1510:L1510"/>
    <mergeCell ref="F1511:L1511"/>
    <mergeCell ref="F1512:L1512"/>
    <mergeCell ref="F1513:L1513"/>
    <mergeCell ref="F1514:L1514"/>
    <mergeCell ref="F1515:L1515"/>
    <mergeCell ref="F1516:L1516"/>
    <mergeCell ref="F1517:L1517"/>
    <mergeCell ref="F1518:L1518"/>
    <mergeCell ref="F1519:L1519"/>
    <mergeCell ref="F1520:L1520"/>
    <mergeCell ref="F1521:L1521"/>
    <mergeCell ref="F1522:L1522"/>
    <mergeCell ref="F1523:L1523"/>
    <mergeCell ref="F1524:L1524"/>
    <mergeCell ref="F1525:L1525"/>
    <mergeCell ref="F1543:L1543"/>
    <mergeCell ref="F1544:L1544"/>
    <mergeCell ref="F1545:L1545"/>
    <mergeCell ref="F1546:L1546"/>
    <mergeCell ref="F1547:L1547"/>
    <mergeCell ref="F1548:L1548"/>
    <mergeCell ref="F1549:L1549"/>
    <mergeCell ref="F1550:L1550"/>
    <mergeCell ref="F1551:L1551"/>
    <mergeCell ref="F1552:L1552"/>
    <mergeCell ref="F1553:L1553"/>
    <mergeCell ref="F1554:L1554"/>
    <mergeCell ref="F1555:L1555"/>
    <mergeCell ref="F1556:L1556"/>
    <mergeCell ref="F1557:L1557"/>
    <mergeCell ref="F1558:L1558"/>
    <mergeCell ref="F1559:L1559"/>
    <mergeCell ref="F1592:L1592"/>
    <mergeCell ref="F1593:L1593"/>
    <mergeCell ref="F1594:L1594"/>
    <mergeCell ref="F1595:L1595"/>
    <mergeCell ref="F1596:L1596"/>
    <mergeCell ref="F1597:L1597"/>
    <mergeCell ref="F1598:L1598"/>
    <mergeCell ref="F1599:L1599"/>
    <mergeCell ref="F1600:L1600"/>
    <mergeCell ref="F1601:L1601"/>
    <mergeCell ref="F1602:L1602"/>
    <mergeCell ref="F1603:L1603"/>
    <mergeCell ref="F1604:L1604"/>
    <mergeCell ref="F1605:L1605"/>
    <mergeCell ref="F1606:L1606"/>
    <mergeCell ref="F1607:L1607"/>
    <mergeCell ref="F1608:L1608"/>
    <mergeCell ref="F1626:L1626"/>
    <mergeCell ref="F1627:L1627"/>
    <mergeCell ref="F1628:L1628"/>
    <mergeCell ref="F1629:L1629"/>
    <mergeCell ref="F1630:L1630"/>
    <mergeCell ref="F1631:L1631"/>
    <mergeCell ref="F1632:L1632"/>
    <mergeCell ref="F1633:L1633"/>
    <mergeCell ref="F1634:L1634"/>
    <mergeCell ref="F1635:L1635"/>
    <mergeCell ref="F1636:L1636"/>
    <mergeCell ref="F1637:L1637"/>
    <mergeCell ref="F1638:L1638"/>
    <mergeCell ref="F1639:L1639"/>
    <mergeCell ref="F1640:L1640"/>
    <mergeCell ref="F1641:L1641"/>
    <mergeCell ref="F1576:L1576"/>
    <mergeCell ref="F1577:L1577"/>
    <mergeCell ref="F1578:L1578"/>
    <mergeCell ref="F1579:L1579"/>
    <mergeCell ref="F1580:L1580"/>
    <mergeCell ref="F1581:L1581"/>
    <mergeCell ref="F1582:L1582"/>
    <mergeCell ref="F1583:L1583"/>
    <mergeCell ref="F1584:L1584"/>
    <mergeCell ref="F1585:L1585"/>
    <mergeCell ref="F1586:L1586"/>
    <mergeCell ref="F1587:L1587"/>
    <mergeCell ref="F1588:L1588"/>
    <mergeCell ref="F1589:L1589"/>
    <mergeCell ref="F1590:L1590"/>
    <mergeCell ref="F1591:L1591"/>
    <mergeCell ref="F1609:L1609"/>
    <mergeCell ref="F1610:L1610"/>
    <mergeCell ref="F1611:L1611"/>
    <mergeCell ref="F1612:L1612"/>
    <mergeCell ref="F1613:L1613"/>
    <mergeCell ref="F1614:L1614"/>
    <mergeCell ref="F1615:L1615"/>
    <mergeCell ref="F1616:L1616"/>
    <mergeCell ref="F1617:L1617"/>
    <mergeCell ref="F1618:L1618"/>
    <mergeCell ref="F1619:L1619"/>
    <mergeCell ref="F1620:L1620"/>
    <mergeCell ref="F1621:L1621"/>
    <mergeCell ref="F1622:L1622"/>
    <mergeCell ref="F1623:L1623"/>
    <mergeCell ref="F1624:L1624"/>
    <mergeCell ref="F1625:L1625"/>
    <mergeCell ref="F1658:L1658"/>
    <mergeCell ref="F1659:L1659"/>
    <mergeCell ref="F1660:L1660"/>
    <mergeCell ref="F1661:L1661"/>
    <mergeCell ref="F1662:L1662"/>
    <mergeCell ref="F1663:L1663"/>
    <mergeCell ref="F1664:L1664"/>
    <mergeCell ref="F1665:L1665"/>
    <mergeCell ref="F1666:L1666"/>
    <mergeCell ref="F1667:L1667"/>
    <mergeCell ref="F1668:L1668"/>
    <mergeCell ref="F1669:L1669"/>
    <mergeCell ref="F1670:L1670"/>
    <mergeCell ref="F1671:L1671"/>
    <mergeCell ref="F1672:L1672"/>
    <mergeCell ref="F1673:L1673"/>
    <mergeCell ref="F1674:L1674"/>
    <mergeCell ref="F1692:L1692"/>
    <mergeCell ref="F1693:L1693"/>
    <mergeCell ref="F1694:L1694"/>
    <mergeCell ref="F1695:L1695"/>
    <mergeCell ref="F1696:L1696"/>
    <mergeCell ref="F1697:L1697"/>
    <mergeCell ref="F1698:L1698"/>
    <mergeCell ref="F1699:L1699"/>
    <mergeCell ref="F1700:L1700"/>
    <mergeCell ref="F1701:L1701"/>
    <mergeCell ref="F1702:L1702"/>
    <mergeCell ref="F1703:L1703"/>
    <mergeCell ref="F1704:L1704"/>
    <mergeCell ref="F1705:L1705"/>
    <mergeCell ref="F1706:L1706"/>
    <mergeCell ref="F1707:L1707"/>
    <mergeCell ref="F1642:L1642"/>
    <mergeCell ref="F1643:L1643"/>
    <mergeCell ref="F1644:L1644"/>
    <mergeCell ref="F1645:L1645"/>
    <mergeCell ref="F1646:L1646"/>
    <mergeCell ref="F1647:L1647"/>
    <mergeCell ref="F1648:L1648"/>
    <mergeCell ref="F1649:L1649"/>
    <mergeCell ref="F1650:L1650"/>
    <mergeCell ref="F1651:L1651"/>
    <mergeCell ref="F1652:L1652"/>
    <mergeCell ref="F1653:L1653"/>
    <mergeCell ref="F1654:L1654"/>
    <mergeCell ref="F1655:L1655"/>
    <mergeCell ref="F1656:L1656"/>
    <mergeCell ref="F1657:L1657"/>
    <mergeCell ref="F1675:L1675"/>
    <mergeCell ref="F1676:L1676"/>
    <mergeCell ref="F1677:L1677"/>
    <mergeCell ref="F1678:L1678"/>
    <mergeCell ref="F1679:L1679"/>
    <mergeCell ref="F1680:L1680"/>
    <mergeCell ref="F1681:L1681"/>
    <mergeCell ref="F1682:L1682"/>
    <mergeCell ref="F1683:L1683"/>
    <mergeCell ref="F1684:L1684"/>
    <mergeCell ref="F1685:L1685"/>
    <mergeCell ref="F1686:L1686"/>
    <mergeCell ref="F1687:L1687"/>
    <mergeCell ref="F1688:L1688"/>
    <mergeCell ref="F1689:L1689"/>
    <mergeCell ref="F1690:L1690"/>
    <mergeCell ref="F1691:L1691"/>
    <mergeCell ref="F1724:L1724"/>
    <mergeCell ref="F1725:L1725"/>
    <mergeCell ref="F1726:L1726"/>
    <mergeCell ref="F1727:L1727"/>
    <mergeCell ref="F1728:L1728"/>
    <mergeCell ref="F1729:L1729"/>
    <mergeCell ref="F1730:L1730"/>
    <mergeCell ref="F1731:L1731"/>
    <mergeCell ref="F1732:L1732"/>
    <mergeCell ref="F1733:L1733"/>
    <mergeCell ref="F1734:L1734"/>
    <mergeCell ref="F1735:L1735"/>
    <mergeCell ref="F1736:L1736"/>
    <mergeCell ref="F1737:L1737"/>
    <mergeCell ref="F1738:L1738"/>
    <mergeCell ref="F1739:L1739"/>
    <mergeCell ref="F1740:L1740"/>
    <mergeCell ref="F1758:L1758"/>
    <mergeCell ref="F1759:L1759"/>
    <mergeCell ref="F1760:L1760"/>
    <mergeCell ref="F1761:L1761"/>
    <mergeCell ref="F1762:L1762"/>
    <mergeCell ref="F1763:L1763"/>
    <mergeCell ref="F1764:L1764"/>
    <mergeCell ref="F1765:L1765"/>
    <mergeCell ref="F1766:L1766"/>
    <mergeCell ref="F1767:L1767"/>
    <mergeCell ref="F1768:L1768"/>
    <mergeCell ref="F1769:L1769"/>
    <mergeCell ref="F1770:L1770"/>
    <mergeCell ref="F1771:L1771"/>
    <mergeCell ref="F1772:L1772"/>
    <mergeCell ref="F1773:L1773"/>
    <mergeCell ref="F1708:L1708"/>
    <mergeCell ref="F1709:L1709"/>
    <mergeCell ref="F1710:L1710"/>
    <mergeCell ref="F1711:L1711"/>
    <mergeCell ref="F1712:L1712"/>
    <mergeCell ref="F1713:L1713"/>
    <mergeCell ref="F1714:L1714"/>
    <mergeCell ref="F1715:L1715"/>
    <mergeCell ref="F1716:L1716"/>
    <mergeCell ref="F1717:L1717"/>
    <mergeCell ref="F1718:L1718"/>
    <mergeCell ref="F1719:L1719"/>
    <mergeCell ref="F1720:L1720"/>
    <mergeCell ref="F1721:L1721"/>
    <mergeCell ref="F1722:L1722"/>
    <mergeCell ref="F1723:L1723"/>
    <mergeCell ref="F1741:L1741"/>
    <mergeCell ref="F1742:L1742"/>
    <mergeCell ref="F1743:L1743"/>
    <mergeCell ref="F1744:L1744"/>
    <mergeCell ref="F1745:L1745"/>
    <mergeCell ref="F1746:L1746"/>
    <mergeCell ref="F1747:L1747"/>
    <mergeCell ref="F1748:L1748"/>
    <mergeCell ref="F1749:L1749"/>
    <mergeCell ref="F1750:L1750"/>
    <mergeCell ref="F1751:L1751"/>
    <mergeCell ref="F1752:L1752"/>
    <mergeCell ref="F1753:L1753"/>
    <mergeCell ref="F1754:L1754"/>
    <mergeCell ref="F1755:L1755"/>
    <mergeCell ref="F1756:L1756"/>
    <mergeCell ref="F1757:L1757"/>
    <mergeCell ref="F1790:L1790"/>
    <mergeCell ref="F1791:L1791"/>
    <mergeCell ref="F1792:L1792"/>
    <mergeCell ref="F1793:L1793"/>
    <mergeCell ref="F1794:L1794"/>
    <mergeCell ref="F1795:L1795"/>
    <mergeCell ref="F1796:L1796"/>
    <mergeCell ref="F1797:L1797"/>
    <mergeCell ref="F1798:L1798"/>
    <mergeCell ref="F1799:L1799"/>
    <mergeCell ref="F1800:L1800"/>
    <mergeCell ref="F1801:L1801"/>
    <mergeCell ref="F1802:L1802"/>
    <mergeCell ref="F1803:L1803"/>
    <mergeCell ref="F1804:L1804"/>
    <mergeCell ref="F1805:L1805"/>
    <mergeCell ref="F1806:L1806"/>
    <mergeCell ref="F1824:L1824"/>
    <mergeCell ref="F1825:L1825"/>
    <mergeCell ref="F1826:L1826"/>
    <mergeCell ref="F1827:L1827"/>
    <mergeCell ref="F1828:L1828"/>
    <mergeCell ref="F1829:L1829"/>
    <mergeCell ref="F1830:L1830"/>
    <mergeCell ref="F1831:L1831"/>
    <mergeCell ref="F1832:L1832"/>
    <mergeCell ref="F1833:L1833"/>
    <mergeCell ref="F1834:L1834"/>
    <mergeCell ref="F1835:L1835"/>
    <mergeCell ref="F1836:L1836"/>
    <mergeCell ref="F1837:L1837"/>
    <mergeCell ref="F1838:L1838"/>
    <mergeCell ref="F1839:L1839"/>
    <mergeCell ref="F1774:L1774"/>
    <mergeCell ref="F1775:L1775"/>
    <mergeCell ref="F1776:L1776"/>
    <mergeCell ref="F1777:L1777"/>
    <mergeCell ref="F1778:L1778"/>
    <mergeCell ref="F1779:L1779"/>
    <mergeCell ref="F1780:L1780"/>
    <mergeCell ref="F1781:L1781"/>
    <mergeCell ref="F1782:L1782"/>
    <mergeCell ref="F1783:L1783"/>
    <mergeCell ref="F1784:L1784"/>
    <mergeCell ref="F1785:L1785"/>
    <mergeCell ref="F1786:L1786"/>
    <mergeCell ref="F1787:L1787"/>
    <mergeCell ref="F1788:L1788"/>
    <mergeCell ref="F1789:L1789"/>
    <mergeCell ref="F1807:L1807"/>
    <mergeCell ref="F1808:L1808"/>
    <mergeCell ref="F1809:L1809"/>
    <mergeCell ref="F1810:L1810"/>
    <mergeCell ref="F1811:L1811"/>
    <mergeCell ref="F1812:L1812"/>
    <mergeCell ref="F1813:L1813"/>
    <mergeCell ref="F1814:L1814"/>
    <mergeCell ref="F1815:L1815"/>
    <mergeCell ref="F1816:L1816"/>
    <mergeCell ref="F1817:L1817"/>
    <mergeCell ref="F1818:L1818"/>
    <mergeCell ref="F1819:L1819"/>
    <mergeCell ref="F1820:L1820"/>
    <mergeCell ref="F1821:L1821"/>
    <mergeCell ref="F1822:L1822"/>
    <mergeCell ref="F1823:L1823"/>
    <mergeCell ref="F1856:L1856"/>
    <mergeCell ref="F1857:L1857"/>
    <mergeCell ref="F1858:L1858"/>
    <mergeCell ref="F1859:L1859"/>
    <mergeCell ref="F1860:L1860"/>
    <mergeCell ref="F1861:L1861"/>
    <mergeCell ref="F1862:L1862"/>
    <mergeCell ref="F1863:L1863"/>
    <mergeCell ref="F1864:L1864"/>
    <mergeCell ref="F1865:L1865"/>
    <mergeCell ref="F1866:L1866"/>
    <mergeCell ref="F1867:L1867"/>
    <mergeCell ref="F1868:L1868"/>
    <mergeCell ref="F1869:L1869"/>
    <mergeCell ref="F1870:L1870"/>
    <mergeCell ref="F1871:L1871"/>
    <mergeCell ref="F1872:L1872"/>
    <mergeCell ref="F1890:L1890"/>
    <mergeCell ref="F1891:L1891"/>
    <mergeCell ref="F1892:L1892"/>
    <mergeCell ref="F1893:L1893"/>
    <mergeCell ref="F1894:L1894"/>
    <mergeCell ref="F1895:L1895"/>
    <mergeCell ref="F1896:L1896"/>
    <mergeCell ref="F1897:L1897"/>
    <mergeCell ref="F1898:L1898"/>
    <mergeCell ref="F1899:L1899"/>
    <mergeCell ref="F1900:L1900"/>
    <mergeCell ref="F1901:L1901"/>
    <mergeCell ref="F1902:L1902"/>
    <mergeCell ref="F1903:L1903"/>
    <mergeCell ref="F1904:L1904"/>
    <mergeCell ref="F1905:L1905"/>
    <mergeCell ref="F1840:L1840"/>
    <mergeCell ref="F1841:L1841"/>
    <mergeCell ref="F1842:L1842"/>
    <mergeCell ref="F1843:L1843"/>
    <mergeCell ref="F1844:L1844"/>
    <mergeCell ref="F1845:L1845"/>
    <mergeCell ref="F1846:L1846"/>
    <mergeCell ref="F1847:L1847"/>
    <mergeCell ref="F1848:L1848"/>
    <mergeCell ref="F1849:L1849"/>
    <mergeCell ref="F1850:L1850"/>
    <mergeCell ref="F1851:L1851"/>
    <mergeCell ref="F1852:L1852"/>
    <mergeCell ref="F1853:L1853"/>
    <mergeCell ref="F1854:L1854"/>
    <mergeCell ref="F1855:L1855"/>
    <mergeCell ref="F1873:L1873"/>
    <mergeCell ref="F1874:L1874"/>
    <mergeCell ref="F1875:L1875"/>
    <mergeCell ref="F1876:L1876"/>
    <mergeCell ref="F1877:L1877"/>
    <mergeCell ref="F1878:L1878"/>
    <mergeCell ref="F1879:L1879"/>
    <mergeCell ref="F1880:L1880"/>
    <mergeCell ref="F1881:L1881"/>
    <mergeCell ref="F1882:L1882"/>
    <mergeCell ref="F1883:L1883"/>
    <mergeCell ref="F1884:L1884"/>
    <mergeCell ref="F1885:L1885"/>
    <mergeCell ref="F1886:L1886"/>
    <mergeCell ref="F1887:L1887"/>
    <mergeCell ref="F1888:L1888"/>
    <mergeCell ref="F1889:L1889"/>
    <mergeCell ref="F1922:L1922"/>
    <mergeCell ref="F1923:L1923"/>
    <mergeCell ref="F1924:L1924"/>
    <mergeCell ref="F1925:L1925"/>
    <mergeCell ref="F1926:L1926"/>
    <mergeCell ref="F1927:L1927"/>
    <mergeCell ref="F1928:L1928"/>
    <mergeCell ref="F1929:L1929"/>
    <mergeCell ref="F1930:L1930"/>
    <mergeCell ref="F1931:L1931"/>
    <mergeCell ref="F1932:L1932"/>
    <mergeCell ref="F1933:L1933"/>
    <mergeCell ref="F1934:L1934"/>
    <mergeCell ref="F1935:L1935"/>
    <mergeCell ref="F1936:L1936"/>
    <mergeCell ref="F1937:L1937"/>
    <mergeCell ref="F1938:L1938"/>
    <mergeCell ref="F1956:L1956"/>
    <mergeCell ref="F1957:L1957"/>
    <mergeCell ref="F1958:L1958"/>
    <mergeCell ref="F1959:L1959"/>
    <mergeCell ref="F1960:L1960"/>
    <mergeCell ref="F1961:L1961"/>
    <mergeCell ref="F1962:L1962"/>
    <mergeCell ref="F1963:L1963"/>
    <mergeCell ref="F1964:L1964"/>
    <mergeCell ref="F1965:L1965"/>
    <mergeCell ref="F1966:L1966"/>
    <mergeCell ref="F1967:L1967"/>
    <mergeCell ref="F1968:L1968"/>
    <mergeCell ref="F1969:L1969"/>
    <mergeCell ref="F1970:L1970"/>
    <mergeCell ref="F1971:L1971"/>
    <mergeCell ref="F1906:L1906"/>
    <mergeCell ref="F1907:L1907"/>
    <mergeCell ref="F1908:L1908"/>
    <mergeCell ref="F1909:L1909"/>
    <mergeCell ref="F1910:L1910"/>
    <mergeCell ref="F1911:L1911"/>
    <mergeCell ref="F1912:L1912"/>
    <mergeCell ref="F1913:L1913"/>
    <mergeCell ref="F1914:L1914"/>
    <mergeCell ref="F1915:L1915"/>
    <mergeCell ref="F1916:L1916"/>
    <mergeCell ref="F1917:L1917"/>
    <mergeCell ref="F1918:L1918"/>
    <mergeCell ref="F1919:L1919"/>
    <mergeCell ref="F1920:L1920"/>
    <mergeCell ref="F1921:L1921"/>
    <mergeCell ref="F1939:L1939"/>
    <mergeCell ref="F1940:L1940"/>
    <mergeCell ref="F1941:L1941"/>
    <mergeCell ref="F1942:L1942"/>
    <mergeCell ref="F1943:L1943"/>
    <mergeCell ref="F1944:L1944"/>
    <mergeCell ref="F1945:L1945"/>
    <mergeCell ref="F1946:L1946"/>
    <mergeCell ref="F1947:L1947"/>
    <mergeCell ref="F1948:L1948"/>
    <mergeCell ref="F1949:L1949"/>
    <mergeCell ref="F1950:L1950"/>
    <mergeCell ref="F1951:L1951"/>
    <mergeCell ref="F1952:L1952"/>
    <mergeCell ref="F1953:L1953"/>
    <mergeCell ref="F1954:L1954"/>
    <mergeCell ref="F1955:L1955"/>
    <mergeCell ref="F1988:L1988"/>
    <mergeCell ref="F1989:L1989"/>
    <mergeCell ref="F1990:L1990"/>
    <mergeCell ref="F1991:L1991"/>
    <mergeCell ref="F1992:L1992"/>
    <mergeCell ref="F1993:L1993"/>
    <mergeCell ref="F1994:L1994"/>
    <mergeCell ref="F1995:L1995"/>
    <mergeCell ref="F1996:L1996"/>
    <mergeCell ref="F1997:L1997"/>
    <mergeCell ref="F1998:L1998"/>
    <mergeCell ref="F1999:L1999"/>
    <mergeCell ref="F2000:L2000"/>
    <mergeCell ref="F2001:L2001"/>
    <mergeCell ref="F2002:L2002"/>
    <mergeCell ref="F2003:L2003"/>
    <mergeCell ref="F2004:L2004"/>
    <mergeCell ref="F2022:L2022"/>
    <mergeCell ref="F2023:L2023"/>
    <mergeCell ref="F2024:L2024"/>
    <mergeCell ref="F2025:L2025"/>
    <mergeCell ref="F2026:L2026"/>
    <mergeCell ref="F2027:L2027"/>
    <mergeCell ref="F2028:L2028"/>
    <mergeCell ref="F2029:L2029"/>
    <mergeCell ref="F2030:L2030"/>
    <mergeCell ref="F2031:L2031"/>
    <mergeCell ref="F2032:L2032"/>
    <mergeCell ref="F2033:L2033"/>
    <mergeCell ref="F2034:L2034"/>
    <mergeCell ref="F2035:L2035"/>
    <mergeCell ref="F2036:L2036"/>
    <mergeCell ref="F2037:L2037"/>
    <mergeCell ref="F1972:L1972"/>
    <mergeCell ref="F1973:L1973"/>
    <mergeCell ref="F1974:L1974"/>
    <mergeCell ref="F1975:L1975"/>
    <mergeCell ref="F1976:L1976"/>
    <mergeCell ref="F1977:L1977"/>
    <mergeCell ref="F1978:L1978"/>
    <mergeCell ref="F1979:L1979"/>
    <mergeCell ref="F1980:L1980"/>
    <mergeCell ref="F1981:L1981"/>
    <mergeCell ref="F1982:L1982"/>
    <mergeCell ref="F1983:L1983"/>
    <mergeCell ref="F1984:L1984"/>
    <mergeCell ref="F1985:L1985"/>
    <mergeCell ref="F1986:L1986"/>
    <mergeCell ref="F1987:L1987"/>
    <mergeCell ref="F2005:L2005"/>
    <mergeCell ref="F2006:L2006"/>
    <mergeCell ref="F2007:L2007"/>
    <mergeCell ref="F2008:L2008"/>
    <mergeCell ref="F2009:L2009"/>
    <mergeCell ref="F2010:L2010"/>
    <mergeCell ref="F2011:L2011"/>
    <mergeCell ref="F2012:L2012"/>
    <mergeCell ref="F2013:L2013"/>
    <mergeCell ref="F2014:L2014"/>
    <mergeCell ref="F2015:L2015"/>
    <mergeCell ref="F2016:L2016"/>
    <mergeCell ref="F2017:L2017"/>
    <mergeCell ref="F2018:L2018"/>
    <mergeCell ref="F2019:L2019"/>
    <mergeCell ref="F2020:L2020"/>
    <mergeCell ref="F2021:L2021"/>
    <mergeCell ref="F2054:L2054"/>
    <mergeCell ref="F2055:L2055"/>
    <mergeCell ref="F2056:L2056"/>
    <mergeCell ref="F2057:L2057"/>
    <mergeCell ref="F2058:L2058"/>
    <mergeCell ref="F2059:L2059"/>
    <mergeCell ref="F2060:L2060"/>
    <mergeCell ref="F2061:L2061"/>
    <mergeCell ref="F2062:L2062"/>
    <mergeCell ref="F2063:L2063"/>
    <mergeCell ref="F2064:L2064"/>
    <mergeCell ref="F2065:L2065"/>
    <mergeCell ref="F2066:L2066"/>
    <mergeCell ref="F2067:L2067"/>
    <mergeCell ref="F2068:L2068"/>
    <mergeCell ref="F2069:L2069"/>
    <mergeCell ref="F2070:L2070"/>
    <mergeCell ref="F2088:L2088"/>
    <mergeCell ref="F2089:L2089"/>
    <mergeCell ref="F2090:L2090"/>
    <mergeCell ref="F2091:L2091"/>
    <mergeCell ref="F2092:L2092"/>
    <mergeCell ref="F2093:L2093"/>
    <mergeCell ref="F2094:L2094"/>
    <mergeCell ref="F2095:L2095"/>
    <mergeCell ref="F2096:L2096"/>
    <mergeCell ref="F2097:L2097"/>
    <mergeCell ref="F2098:L2098"/>
    <mergeCell ref="F2099:L2099"/>
    <mergeCell ref="F2100:L2100"/>
    <mergeCell ref="F2101:L2101"/>
    <mergeCell ref="F2102:L2102"/>
    <mergeCell ref="F2103:L2103"/>
    <mergeCell ref="F2038:L2038"/>
    <mergeCell ref="F2039:L2039"/>
    <mergeCell ref="F2040:L2040"/>
    <mergeCell ref="F2041:L2041"/>
    <mergeCell ref="F2042:L2042"/>
    <mergeCell ref="F2043:L2043"/>
    <mergeCell ref="F2044:L2044"/>
    <mergeCell ref="F2045:L2045"/>
    <mergeCell ref="F2046:L2046"/>
    <mergeCell ref="F2047:L2047"/>
    <mergeCell ref="F2048:L2048"/>
    <mergeCell ref="F2049:L2049"/>
    <mergeCell ref="F2050:L2050"/>
    <mergeCell ref="F2051:L2051"/>
    <mergeCell ref="F2052:L2052"/>
    <mergeCell ref="F2053:L2053"/>
    <mergeCell ref="F2071:L2071"/>
    <mergeCell ref="F2072:L2072"/>
    <mergeCell ref="F2073:L2073"/>
    <mergeCell ref="F2074:L2074"/>
    <mergeCell ref="F2075:L2075"/>
    <mergeCell ref="F2076:L2076"/>
    <mergeCell ref="F2077:L2077"/>
    <mergeCell ref="F2078:L2078"/>
    <mergeCell ref="F2079:L2079"/>
    <mergeCell ref="F2080:L2080"/>
    <mergeCell ref="F2081:L2081"/>
    <mergeCell ref="F2082:L2082"/>
    <mergeCell ref="F2083:L2083"/>
    <mergeCell ref="F2084:L2084"/>
    <mergeCell ref="F2085:L2085"/>
    <mergeCell ref="F2086:L2086"/>
    <mergeCell ref="F2087:L2087"/>
    <mergeCell ref="F2120:L2120"/>
    <mergeCell ref="F2121:L2121"/>
    <mergeCell ref="F2122:L2122"/>
    <mergeCell ref="F2123:L2123"/>
    <mergeCell ref="F2124:L2124"/>
    <mergeCell ref="F2125:L2125"/>
    <mergeCell ref="F2126:L2126"/>
    <mergeCell ref="F2127:L2127"/>
    <mergeCell ref="F2128:L2128"/>
    <mergeCell ref="F2129:L2129"/>
    <mergeCell ref="F2130:L2130"/>
    <mergeCell ref="F2131:L2131"/>
    <mergeCell ref="F2132:L2132"/>
    <mergeCell ref="F2133:L2133"/>
    <mergeCell ref="F2134:L2134"/>
    <mergeCell ref="F2135:L2135"/>
    <mergeCell ref="F2136:L2136"/>
    <mergeCell ref="F2137:L2137"/>
    <mergeCell ref="F2138:L2138"/>
    <mergeCell ref="F2139:L2139"/>
    <mergeCell ref="F2140:L2140"/>
    <mergeCell ref="F2141:L2141"/>
    <mergeCell ref="F2142:L2142"/>
    <mergeCell ref="F2143:L2143"/>
    <mergeCell ref="F2144:L2144"/>
    <mergeCell ref="F2145:L2145"/>
    <mergeCell ref="F2146:L2146"/>
    <mergeCell ref="F2147:L2147"/>
    <mergeCell ref="F2148:L2148"/>
    <mergeCell ref="F2149:L2149"/>
    <mergeCell ref="F2150:L2150"/>
    <mergeCell ref="F2151:L2151"/>
    <mergeCell ref="F2152:L2152"/>
    <mergeCell ref="F2104:L2104"/>
    <mergeCell ref="F2105:L2105"/>
    <mergeCell ref="F2106:L2106"/>
    <mergeCell ref="F2107:L2107"/>
    <mergeCell ref="F2108:L2108"/>
    <mergeCell ref="F2109:L2109"/>
    <mergeCell ref="F2110:L2110"/>
    <mergeCell ref="F2111:L2111"/>
    <mergeCell ref="F2112:L2112"/>
    <mergeCell ref="F2113:L2113"/>
    <mergeCell ref="F2114:L2114"/>
    <mergeCell ref="F2115:L2115"/>
    <mergeCell ref="F2116:L2116"/>
    <mergeCell ref="F2117:L2117"/>
    <mergeCell ref="F2118:L2118"/>
    <mergeCell ref="F2119:L2119"/>
    <mergeCell ref="F2169:L2169"/>
    <mergeCell ref="F2170:L2170"/>
    <mergeCell ref="F2171:L2171"/>
    <mergeCell ref="F2172:L2172"/>
    <mergeCell ref="F2173:L2173"/>
    <mergeCell ref="F2174:L2174"/>
    <mergeCell ref="F2175:L2175"/>
    <mergeCell ref="F2176:L2176"/>
    <mergeCell ref="F2177:L2177"/>
    <mergeCell ref="F2178:L2178"/>
    <mergeCell ref="F2179:L2179"/>
    <mergeCell ref="F2180:L2180"/>
    <mergeCell ref="F2181:L2181"/>
    <mergeCell ref="F2182:L2182"/>
    <mergeCell ref="F2183:L2183"/>
    <mergeCell ref="F2184:L2184"/>
    <mergeCell ref="F2185:L2185"/>
    <mergeCell ref="F2203:L2203"/>
    <mergeCell ref="F2204:L2204"/>
    <mergeCell ref="F2205:L2205"/>
    <mergeCell ref="F2206:L2206"/>
    <mergeCell ref="F2207:L2207"/>
    <mergeCell ref="F2208:L2208"/>
    <mergeCell ref="F2209:L2209"/>
    <mergeCell ref="F2210:L2210"/>
    <mergeCell ref="F2211:L2211"/>
    <mergeCell ref="F2212:L2212"/>
    <mergeCell ref="F2213:L2213"/>
    <mergeCell ref="F2214:L2214"/>
    <mergeCell ref="F2215:L2215"/>
    <mergeCell ref="F2216:L2216"/>
    <mergeCell ref="F2217:L2217"/>
    <mergeCell ref="F2218:L2218"/>
    <mergeCell ref="F2153:L2153"/>
    <mergeCell ref="F2154:L2154"/>
    <mergeCell ref="F2155:L2155"/>
    <mergeCell ref="F2156:L2156"/>
    <mergeCell ref="F2157:L2157"/>
    <mergeCell ref="F2158:L2158"/>
    <mergeCell ref="F2159:L2159"/>
    <mergeCell ref="F2160:L2160"/>
    <mergeCell ref="F2161:L2161"/>
    <mergeCell ref="F2162:L2162"/>
    <mergeCell ref="F2163:L2163"/>
    <mergeCell ref="F2164:L2164"/>
    <mergeCell ref="F2165:L2165"/>
    <mergeCell ref="F2166:L2166"/>
    <mergeCell ref="F2167:L2167"/>
    <mergeCell ref="F2168:L2168"/>
    <mergeCell ref="F2186:L2186"/>
    <mergeCell ref="F2187:L2187"/>
    <mergeCell ref="F2188:L2188"/>
    <mergeCell ref="F2189:L2189"/>
    <mergeCell ref="F2190:L2190"/>
    <mergeCell ref="F2191:L2191"/>
    <mergeCell ref="F2192:L2192"/>
    <mergeCell ref="F2193:L2193"/>
    <mergeCell ref="F2194:L2194"/>
    <mergeCell ref="F2195:L2195"/>
    <mergeCell ref="F2196:L2196"/>
    <mergeCell ref="F2197:L2197"/>
    <mergeCell ref="F2198:L2198"/>
    <mergeCell ref="F2199:L2199"/>
    <mergeCell ref="F2200:L2200"/>
    <mergeCell ref="F2201:L2201"/>
    <mergeCell ref="F2202:L2202"/>
    <mergeCell ref="F2235:L2235"/>
    <mergeCell ref="F2236:L2236"/>
    <mergeCell ref="F2237:L2237"/>
    <mergeCell ref="F2238:L2238"/>
    <mergeCell ref="F2239:L2239"/>
    <mergeCell ref="F2240:L2240"/>
    <mergeCell ref="F2241:L2241"/>
    <mergeCell ref="F2242:L2242"/>
    <mergeCell ref="F2243:L2243"/>
    <mergeCell ref="F2244:L2244"/>
    <mergeCell ref="F2245:L2245"/>
    <mergeCell ref="F2246:L2246"/>
    <mergeCell ref="F2247:L2247"/>
    <mergeCell ref="F2248:L2248"/>
    <mergeCell ref="F2249:L2249"/>
    <mergeCell ref="F2250:L2250"/>
    <mergeCell ref="F2251:L2251"/>
    <mergeCell ref="F2269:L2269"/>
    <mergeCell ref="F2270:L2270"/>
    <mergeCell ref="F2271:L2271"/>
    <mergeCell ref="F2272:L2272"/>
    <mergeCell ref="F2273:L2273"/>
    <mergeCell ref="F2274:L2274"/>
    <mergeCell ref="F2275:L2275"/>
    <mergeCell ref="F2276:L2276"/>
    <mergeCell ref="F2277:L2277"/>
    <mergeCell ref="F2278:L2278"/>
    <mergeCell ref="F2279:L2279"/>
    <mergeCell ref="F2280:L2280"/>
    <mergeCell ref="F2281:L2281"/>
    <mergeCell ref="F2282:L2282"/>
    <mergeCell ref="F2283:L2283"/>
    <mergeCell ref="F2284:L2284"/>
    <mergeCell ref="F2219:L2219"/>
    <mergeCell ref="F2220:L2220"/>
    <mergeCell ref="F2221:L2221"/>
    <mergeCell ref="F2222:L2222"/>
    <mergeCell ref="F2223:L2223"/>
    <mergeCell ref="F2224:L2224"/>
    <mergeCell ref="F2225:L2225"/>
    <mergeCell ref="F2226:L2226"/>
    <mergeCell ref="F2227:L2227"/>
    <mergeCell ref="F2228:L2228"/>
    <mergeCell ref="F2229:L2229"/>
    <mergeCell ref="F2230:L2230"/>
    <mergeCell ref="F2231:L2231"/>
    <mergeCell ref="F2232:L2232"/>
    <mergeCell ref="F2233:L2233"/>
    <mergeCell ref="F2234:L2234"/>
    <mergeCell ref="F2252:L2252"/>
    <mergeCell ref="F2253:L2253"/>
    <mergeCell ref="F2254:L2254"/>
    <mergeCell ref="F2255:L2255"/>
    <mergeCell ref="F2256:L2256"/>
    <mergeCell ref="F2257:L2257"/>
    <mergeCell ref="F2258:L2258"/>
    <mergeCell ref="F2259:L2259"/>
    <mergeCell ref="F2260:L2260"/>
    <mergeCell ref="F2261:L2261"/>
    <mergeCell ref="F2262:L2262"/>
    <mergeCell ref="F2263:L2263"/>
    <mergeCell ref="F2264:L2264"/>
    <mergeCell ref="F2265:L2265"/>
    <mergeCell ref="F2266:L2266"/>
    <mergeCell ref="F2267:L2267"/>
    <mergeCell ref="F2268:L2268"/>
    <mergeCell ref="F2301:L2301"/>
    <mergeCell ref="F2302:L2302"/>
    <mergeCell ref="F2303:L2303"/>
    <mergeCell ref="F2304:L2304"/>
    <mergeCell ref="F2305:L2305"/>
    <mergeCell ref="F2306:L2306"/>
    <mergeCell ref="F2307:L2307"/>
    <mergeCell ref="F2308:L2308"/>
    <mergeCell ref="F2309:L2309"/>
    <mergeCell ref="F2310:L2310"/>
    <mergeCell ref="F2311:L2311"/>
    <mergeCell ref="F2312:L2312"/>
    <mergeCell ref="F2313:L2313"/>
    <mergeCell ref="F2314:L2314"/>
    <mergeCell ref="F2315:L2315"/>
    <mergeCell ref="F2316:L2316"/>
    <mergeCell ref="F2317:L2317"/>
    <mergeCell ref="F2335:L2335"/>
    <mergeCell ref="F2336:L2336"/>
    <mergeCell ref="F2337:L2337"/>
    <mergeCell ref="F2338:L2338"/>
    <mergeCell ref="F2339:L2339"/>
    <mergeCell ref="F2340:L2340"/>
    <mergeCell ref="F2341:L2341"/>
    <mergeCell ref="F2342:L2342"/>
    <mergeCell ref="F2343:L2343"/>
    <mergeCell ref="F2344:L2344"/>
    <mergeCell ref="F2345:L2345"/>
    <mergeCell ref="F2346:L2346"/>
    <mergeCell ref="F2347:L2347"/>
    <mergeCell ref="F2348:L2348"/>
    <mergeCell ref="F2349:L2349"/>
    <mergeCell ref="F2350:L2350"/>
    <mergeCell ref="F2285:L2285"/>
    <mergeCell ref="F2286:L2286"/>
    <mergeCell ref="F2287:L2287"/>
    <mergeCell ref="F2288:L2288"/>
    <mergeCell ref="F2289:L2289"/>
    <mergeCell ref="F2290:L2290"/>
    <mergeCell ref="F2291:L2291"/>
    <mergeCell ref="F2292:L2292"/>
    <mergeCell ref="F2293:L2293"/>
    <mergeCell ref="F2294:L2294"/>
    <mergeCell ref="F2295:L2295"/>
    <mergeCell ref="F2296:L2296"/>
    <mergeCell ref="F2297:L2297"/>
    <mergeCell ref="F2298:L2298"/>
    <mergeCell ref="F2299:L2299"/>
    <mergeCell ref="F2300:L2300"/>
    <mergeCell ref="F2318:L2318"/>
    <mergeCell ref="F2319:L2319"/>
    <mergeCell ref="F2320:L2320"/>
    <mergeCell ref="F2321:L2321"/>
    <mergeCell ref="F2322:L2322"/>
    <mergeCell ref="F2323:L2323"/>
    <mergeCell ref="F2324:L2324"/>
    <mergeCell ref="F2325:L2325"/>
    <mergeCell ref="F2326:L2326"/>
    <mergeCell ref="F2327:L2327"/>
    <mergeCell ref="F2328:L2328"/>
    <mergeCell ref="F2329:L2329"/>
    <mergeCell ref="F2330:L2330"/>
    <mergeCell ref="F2331:L2331"/>
    <mergeCell ref="F2332:L2332"/>
    <mergeCell ref="F2333:L2333"/>
    <mergeCell ref="F2334:L2334"/>
    <mergeCell ref="F2367:L2367"/>
    <mergeCell ref="F2368:L2368"/>
    <mergeCell ref="F2369:L2369"/>
    <mergeCell ref="F2370:L2370"/>
    <mergeCell ref="F2371:L2371"/>
    <mergeCell ref="F2372:L2372"/>
    <mergeCell ref="F2373:L2373"/>
    <mergeCell ref="F2374:L2374"/>
    <mergeCell ref="F2375:L2375"/>
    <mergeCell ref="F2376:L2376"/>
    <mergeCell ref="F2377:L2377"/>
    <mergeCell ref="F2378:L2378"/>
    <mergeCell ref="F2379:L2379"/>
    <mergeCell ref="F2380:L2380"/>
    <mergeCell ref="F2381:L2381"/>
    <mergeCell ref="F2382:L2382"/>
    <mergeCell ref="F2383:L2383"/>
    <mergeCell ref="F2401:L2401"/>
    <mergeCell ref="F2402:L2402"/>
    <mergeCell ref="F2403:L2403"/>
    <mergeCell ref="F2404:L2404"/>
    <mergeCell ref="F2405:L2405"/>
    <mergeCell ref="F2406:L2406"/>
    <mergeCell ref="F2407:L2407"/>
    <mergeCell ref="F2408:L2408"/>
    <mergeCell ref="F2409:L2409"/>
    <mergeCell ref="F2410:L2410"/>
    <mergeCell ref="F2411:L2411"/>
    <mergeCell ref="F2412:L2412"/>
    <mergeCell ref="F2413:L2413"/>
    <mergeCell ref="F2414:L2414"/>
    <mergeCell ref="F2415:L2415"/>
    <mergeCell ref="F2416:L2416"/>
    <mergeCell ref="F2351:L2351"/>
    <mergeCell ref="F2352:L2352"/>
    <mergeCell ref="F2353:L2353"/>
    <mergeCell ref="F2354:L2354"/>
    <mergeCell ref="F2355:L2355"/>
    <mergeCell ref="F2356:L2356"/>
    <mergeCell ref="F2357:L2357"/>
    <mergeCell ref="F2358:L2358"/>
    <mergeCell ref="F2359:L2359"/>
    <mergeCell ref="F2360:L2360"/>
    <mergeCell ref="F2361:L2361"/>
    <mergeCell ref="F2362:L2362"/>
    <mergeCell ref="F2363:L2363"/>
    <mergeCell ref="F2364:L2364"/>
    <mergeCell ref="F2365:L2365"/>
    <mergeCell ref="F2366:L2366"/>
    <mergeCell ref="F2384:L2384"/>
    <mergeCell ref="F2385:L2385"/>
    <mergeCell ref="F2386:L2386"/>
    <mergeCell ref="F2387:L2387"/>
    <mergeCell ref="F2388:L2388"/>
    <mergeCell ref="F2389:L2389"/>
    <mergeCell ref="F2390:L2390"/>
    <mergeCell ref="F2391:L2391"/>
    <mergeCell ref="F2392:L2392"/>
    <mergeCell ref="F2393:L2393"/>
    <mergeCell ref="F2394:L2394"/>
    <mergeCell ref="F2395:L2395"/>
    <mergeCell ref="F2396:L2396"/>
    <mergeCell ref="F2397:L2397"/>
    <mergeCell ref="F2398:L2398"/>
    <mergeCell ref="F2399:L2399"/>
    <mergeCell ref="F2400:L2400"/>
    <mergeCell ref="F2433:L2433"/>
    <mergeCell ref="F2434:L2434"/>
    <mergeCell ref="F2435:L2435"/>
    <mergeCell ref="F2436:L2436"/>
    <mergeCell ref="F2437:L2437"/>
    <mergeCell ref="F2438:L2438"/>
    <mergeCell ref="F2439:L2439"/>
    <mergeCell ref="F2440:L2440"/>
    <mergeCell ref="F2441:L2441"/>
    <mergeCell ref="F2442:L2442"/>
    <mergeCell ref="F2443:L2443"/>
    <mergeCell ref="F2444:L2444"/>
    <mergeCell ref="F2445:L2445"/>
    <mergeCell ref="F2446:L2446"/>
    <mergeCell ref="F2447:L2447"/>
    <mergeCell ref="F2448:L2448"/>
    <mergeCell ref="F2449:L2449"/>
    <mergeCell ref="F2467:L2467"/>
    <mergeCell ref="F2468:L2468"/>
    <mergeCell ref="F2469:L2469"/>
    <mergeCell ref="F2470:L2470"/>
    <mergeCell ref="F2471:L2471"/>
    <mergeCell ref="F2472:L2472"/>
    <mergeCell ref="F2473:L2473"/>
    <mergeCell ref="F2474:L2474"/>
    <mergeCell ref="F2475:L2475"/>
    <mergeCell ref="F2476:L2476"/>
    <mergeCell ref="F2477:L2477"/>
    <mergeCell ref="F2478:L2478"/>
    <mergeCell ref="F2479:L2479"/>
    <mergeCell ref="F2480:L2480"/>
    <mergeCell ref="F2481:L2481"/>
    <mergeCell ref="F2482:L2482"/>
    <mergeCell ref="F2417:L2417"/>
    <mergeCell ref="F2418:L2418"/>
    <mergeCell ref="F2419:L2419"/>
    <mergeCell ref="F2420:L2420"/>
    <mergeCell ref="F2421:L2421"/>
    <mergeCell ref="F2422:L2422"/>
    <mergeCell ref="F2423:L2423"/>
    <mergeCell ref="F2424:L2424"/>
    <mergeCell ref="F2425:L2425"/>
    <mergeCell ref="F2426:L2426"/>
    <mergeCell ref="F2427:L2427"/>
    <mergeCell ref="F2428:L2428"/>
    <mergeCell ref="F2429:L2429"/>
    <mergeCell ref="F2430:L2430"/>
    <mergeCell ref="F2431:L2431"/>
    <mergeCell ref="F2432:L2432"/>
    <mergeCell ref="F2450:L2450"/>
    <mergeCell ref="F2451:L2451"/>
    <mergeCell ref="F2452:L2452"/>
    <mergeCell ref="F2453:L2453"/>
    <mergeCell ref="F2454:L2454"/>
    <mergeCell ref="F2455:L2455"/>
    <mergeCell ref="F2456:L2456"/>
    <mergeCell ref="F2457:L2457"/>
    <mergeCell ref="F2458:L2458"/>
    <mergeCell ref="F2459:L2459"/>
    <mergeCell ref="F2460:L2460"/>
    <mergeCell ref="F2461:L2461"/>
    <mergeCell ref="F2462:L2462"/>
    <mergeCell ref="F2463:L2463"/>
    <mergeCell ref="F2464:L2464"/>
    <mergeCell ref="F2465:L2465"/>
    <mergeCell ref="F2466:L2466"/>
    <mergeCell ref="F2499:L2499"/>
    <mergeCell ref="F2500:L2500"/>
    <mergeCell ref="F2501:L2501"/>
    <mergeCell ref="F2502:L2502"/>
    <mergeCell ref="F2503:L2503"/>
    <mergeCell ref="F2504:L2504"/>
    <mergeCell ref="F2505:L2505"/>
    <mergeCell ref="F2506:L2506"/>
    <mergeCell ref="F2507:L2507"/>
    <mergeCell ref="F2508:L2508"/>
    <mergeCell ref="F2509:L2509"/>
    <mergeCell ref="F2510:L2510"/>
    <mergeCell ref="F2511:L2511"/>
    <mergeCell ref="F2512:L2512"/>
    <mergeCell ref="F2513:L2513"/>
    <mergeCell ref="F2514:L2514"/>
    <mergeCell ref="F2515:L2515"/>
    <mergeCell ref="F2533:L2533"/>
    <mergeCell ref="F2534:L2534"/>
    <mergeCell ref="F2535:L2535"/>
    <mergeCell ref="F2536:L2536"/>
    <mergeCell ref="F2537:L2537"/>
    <mergeCell ref="F2538:L2538"/>
    <mergeCell ref="F2539:L2539"/>
    <mergeCell ref="F2540:L2540"/>
    <mergeCell ref="F2541:L2541"/>
    <mergeCell ref="F2542:L2542"/>
    <mergeCell ref="F2543:L2543"/>
    <mergeCell ref="F2544:L2544"/>
    <mergeCell ref="F2545:L2545"/>
    <mergeCell ref="F2546:L2546"/>
    <mergeCell ref="F2547:L2547"/>
    <mergeCell ref="F2548:L2548"/>
    <mergeCell ref="F2483:L2483"/>
    <mergeCell ref="F2484:L2484"/>
    <mergeCell ref="F2485:L2485"/>
    <mergeCell ref="F2486:L2486"/>
    <mergeCell ref="F2487:L2487"/>
    <mergeCell ref="F2488:L2488"/>
    <mergeCell ref="F2489:L2489"/>
    <mergeCell ref="F2490:L2490"/>
    <mergeCell ref="F2491:L2491"/>
    <mergeCell ref="F2492:L2492"/>
    <mergeCell ref="F2493:L2493"/>
    <mergeCell ref="F2494:L2494"/>
    <mergeCell ref="F2495:L2495"/>
    <mergeCell ref="F2496:L2496"/>
    <mergeCell ref="F2497:L2497"/>
    <mergeCell ref="F2498:L2498"/>
    <mergeCell ref="F2567:L2567"/>
    <mergeCell ref="F2568:L2568"/>
    <mergeCell ref="F2569:L2569"/>
    <mergeCell ref="F2570:L2570"/>
    <mergeCell ref="F2571:L2571"/>
    <mergeCell ref="F2572:L2572"/>
    <mergeCell ref="F2573:L2573"/>
    <mergeCell ref="F2574:L2574"/>
    <mergeCell ref="F2575:L2575"/>
    <mergeCell ref="F2576:L2576"/>
    <mergeCell ref="F2577:L2577"/>
    <mergeCell ref="F2578:L2578"/>
    <mergeCell ref="F2579:L2579"/>
    <mergeCell ref="F2580:L2580"/>
    <mergeCell ref="F2581:L2581"/>
    <mergeCell ref="F2516:L2516"/>
    <mergeCell ref="F2517:L2517"/>
    <mergeCell ref="F2518:L2518"/>
    <mergeCell ref="F2519:L2519"/>
    <mergeCell ref="F2520:L2520"/>
    <mergeCell ref="F2521:L2521"/>
    <mergeCell ref="F2522:L2522"/>
    <mergeCell ref="F2523:L2523"/>
    <mergeCell ref="F2524:L2524"/>
    <mergeCell ref="F2525:L2525"/>
    <mergeCell ref="F2526:L2526"/>
    <mergeCell ref="F2527:L2527"/>
    <mergeCell ref="F2528:L2528"/>
    <mergeCell ref="F2529:L2529"/>
    <mergeCell ref="F2530:L2530"/>
    <mergeCell ref="F2531:L2531"/>
    <mergeCell ref="F2532:L2532"/>
    <mergeCell ref="F2601:L2601"/>
    <mergeCell ref="F2602:L2602"/>
    <mergeCell ref="F2603:L2603"/>
    <mergeCell ref="F2604:L2604"/>
    <mergeCell ref="F2605:L2605"/>
    <mergeCell ref="F2606:L2606"/>
    <mergeCell ref="F2607:L2607"/>
    <mergeCell ref="F2608:L2608"/>
    <mergeCell ref="F2609:L2609"/>
    <mergeCell ref="F2610:L2610"/>
    <mergeCell ref="F2611:L2611"/>
    <mergeCell ref="F2612:L2612"/>
    <mergeCell ref="F2613:L2613"/>
    <mergeCell ref="F2614:L2614"/>
    <mergeCell ref="F2549:L2549"/>
    <mergeCell ref="F2550:L2550"/>
    <mergeCell ref="F2551:L2551"/>
    <mergeCell ref="F2552:L2552"/>
    <mergeCell ref="F2553:L2553"/>
    <mergeCell ref="F2554:L2554"/>
    <mergeCell ref="F2555:L2555"/>
    <mergeCell ref="F2556:L2556"/>
    <mergeCell ref="F2557:L2557"/>
    <mergeCell ref="F2558:L2558"/>
    <mergeCell ref="F2559:L2559"/>
    <mergeCell ref="F2560:L2560"/>
    <mergeCell ref="F2561:L2561"/>
    <mergeCell ref="F2562:L2562"/>
    <mergeCell ref="F2563:L2563"/>
    <mergeCell ref="F2564:L2564"/>
    <mergeCell ref="F2565:L2565"/>
    <mergeCell ref="F2566:L2566"/>
    <mergeCell ref="F2635:L2635"/>
    <mergeCell ref="F2636:L2636"/>
    <mergeCell ref="F2637:L2637"/>
    <mergeCell ref="F2638:L2638"/>
    <mergeCell ref="F2639:L2639"/>
    <mergeCell ref="F2640:L2640"/>
    <mergeCell ref="F2641:L2641"/>
    <mergeCell ref="F2642:L2642"/>
    <mergeCell ref="F2643:L2643"/>
    <mergeCell ref="F2644:L2644"/>
    <mergeCell ref="F2645:L2645"/>
    <mergeCell ref="F2646:L2646"/>
    <mergeCell ref="F2647:L2647"/>
    <mergeCell ref="F2582:L2582"/>
    <mergeCell ref="F2583:L2583"/>
    <mergeCell ref="F2584:L2584"/>
    <mergeCell ref="F2585:L2585"/>
    <mergeCell ref="F2586:L2586"/>
    <mergeCell ref="F2587:L2587"/>
    <mergeCell ref="F2588:L2588"/>
    <mergeCell ref="F2589:L2589"/>
    <mergeCell ref="F2590:L2590"/>
    <mergeCell ref="F2591:L2591"/>
    <mergeCell ref="F2592:L2592"/>
    <mergeCell ref="F2593:L2593"/>
    <mergeCell ref="F2594:L2594"/>
    <mergeCell ref="F2595:L2595"/>
    <mergeCell ref="F2596:L2596"/>
    <mergeCell ref="F2597:L2597"/>
    <mergeCell ref="F2598:L2598"/>
    <mergeCell ref="F2599:L2599"/>
    <mergeCell ref="F2600:L2600"/>
    <mergeCell ref="F2669:L2669"/>
    <mergeCell ref="F2670:L2670"/>
    <mergeCell ref="F2671:L2671"/>
    <mergeCell ref="F2672:L2672"/>
    <mergeCell ref="F2673:L2673"/>
    <mergeCell ref="F2674:L2674"/>
    <mergeCell ref="F2675:L2675"/>
    <mergeCell ref="F2676:L2676"/>
    <mergeCell ref="F2677:L2677"/>
    <mergeCell ref="F2678:L2678"/>
    <mergeCell ref="F2679:L2679"/>
    <mergeCell ref="F2680:L2680"/>
    <mergeCell ref="F2615:L2615"/>
    <mergeCell ref="F2616:L2616"/>
    <mergeCell ref="F2617:L2617"/>
    <mergeCell ref="F2618:L2618"/>
    <mergeCell ref="F2619:L2619"/>
    <mergeCell ref="F2620:L2620"/>
    <mergeCell ref="F2621:L2621"/>
    <mergeCell ref="F2622:L2622"/>
    <mergeCell ref="F2623:L2623"/>
    <mergeCell ref="F2624:L2624"/>
    <mergeCell ref="F2625:L2625"/>
    <mergeCell ref="F2626:L2626"/>
    <mergeCell ref="F2627:L2627"/>
    <mergeCell ref="F2628:L2628"/>
    <mergeCell ref="F2629:L2629"/>
    <mergeCell ref="F2630:L2630"/>
    <mergeCell ref="F2631:L2631"/>
    <mergeCell ref="F2632:L2632"/>
    <mergeCell ref="F2633:L2633"/>
    <mergeCell ref="F2634:L2634"/>
    <mergeCell ref="F2703:L2703"/>
    <mergeCell ref="F2704:L2704"/>
    <mergeCell ref="F2705:L2705"/>
    <mergeCell ref="F2706:L2706"/>
    <mergeCell ref="F2707:L2707"/>
    <mergeCell ref="F2708:L2708"/>
    <mergeCell ref="F2709:L2709"/>
    <mergeCell ref="F2710:L2710"/>
    <mergeCell ref="F2711:L2711"/>
    <mergeCell ref="F2712:L2712"/>
    <mergeCell ref="F2713:L2713"/>
    <mergeCell ref="F2648:L2648"/>
    <mergeCell ref="F2649:L2649"/>
    <mergeCell ref="F2650:L2650"/>
    <mergeCell ref="F2651:L2651"/>
    <mergeCell ref="F2652:L2652"/>
    <mergeCell ref="F2653:L2653"/>
    <mergeCell ref="F2654:L2654"/>
    <mergeCell ref="F2655:L2655"/>
    <mergeCell ref="F2656:L2656"/>
    <mergeCell ref="F2657:L2657"/>
    <mergeCell ref="F2658:L2658"/>
    <mergeCell ref="F2659:L2659"/>
    <mergeCell ref="F2660:L2660"/>
    <mergeCell ref="F2661:L2661"/>
    <mergeCell ref="F2662:L2662"/>
    <mergeCell ref="F2663:L2663"/>
    <mergeCell ref="F2664:L2664"/>
    <mergeCell ref="F2665:L2665"/>
    <mergeCell ref="F2666:L2666"/>
    <mergeCell ref="F2667:L2667"/>
    <mergeCell ref="F2668:L2668"/>
    <mergeCell ref="F2737:L2737"/>
    <mergeCell ref="F2738:L2738"/>
    <mergeCell ref="F2739:L2739"/>
    <mergeCell ref="F2740:L2740"/>
    <mergeCell ref="F2741:L2741"/>
    <mergeCell ref="F2742:L2742"/>
    <mergeCell ref="F2743:L2743"/>
    <mergeCell ref="F2744:L2744"/>
    <mergeCell ref="F2745:L2745"/>
    <mergeCell ref="F2746:L2746"/>
    <mergeCell ref="F2681:L2681"/>
    <mergeCell ref="F2682:L2682"/>
    <mergeCell ref="F2683:L2683"/>
    <mergeCell ref="F2684:L2684"/>
    <mergeCell ref="F2685:L2685"/>
    <mergeCell ref="F2686:L2686"/>
    <mergeCell ref="F2687:L2687"/>
    <mergeCell ref="F2688:L2688"/>
    <mergeCell ref="F2689:L2689"/>
    <mergeCell ref="F2690:L2690"/>
    <mergeCell ref="F2691:L2691"/>
    <mergeCell ref="F2692:L2692"/>
    <mergeCell ref="F2693:L2693"/>
    <mergeCell ref="F2694:L2694"/>
    <mergeCell ref="F2695:L2695"/>
    <mergeCell ref="F2696:L2696"/>
    <mergeCell ref="F2697:L2697"/>
    <mergeCell ref="F2698:L2698"/>
    <mergeCell ref="F2699:L2699"/>
    <mergeCell ref="F2700:L2700"/>
    <mergeCell ref="F2701:L2701"/>
    <mergeCell ref="F2702:L2702"/>
    <mergeCell ref="F2771:L2771"/>
    <mergeCell ref="F2772:L2772"/>
    <mergeCell ref="F2773:L2773"/>
    <mergeCell ref="F2774:L2774"/>
    <mergeCell ref="F2775:L2775"/>
    <mergeCell ref="F2776:L2776"/>
    <mergeCell ref="F2777:L2777"/>
    <mergeCell ref="F2778:L2778"/>
    <mergeCell ref="F2779:L2779"/>
    <mergeCell ref="F2714:L2714"/>
    <mergeCell ref="F2715:L2715"/>
    <mergeCell ref="F2716:L2716"/>
    <mergeCell ref="F2717:L2717"/>
    <mergeCell ref="F2718:L2718"/>
    <mergeCell ref="F2719:L2719"/>
    <mergeCell ref="F2720:L2720"/>
    <mergeCell ref="F2721:L2721"/>
    <mergeCell ref="F2722:L2722"/>
    <mergeCell ref="F2723:L2723"/>
    <mergeCell ref="F2724:L2724"/>
    <mergeCell ref="F2725:L2725"/>
    <mergeCell ref="F2726:L2726"/>
    <mergeCell ref="F2727:L2727"/>
    <mergeCell ref="F2728:L2728"/>
    <mergeCell ref="F2729:L2729"/>
    <mergeCell ref="F2730:L2730"/>
    <mergeCell ref="F2731:L2731"/>
    <mergeCell ref="F2732:L2732"/>
    <mergeCell ref="F2733:L2733"/>
    <mergeCell ref="F2734:L2734"/>
    <mergeCell ref="F2735:L2735"/>
    <mergeCell ref="F2736:L2736"/>
    <mergeCell ref="F2800:L2800"/>
    <mergeCell ref="F2801:L2801"/>
    <mergeCell ref="F2802:L2802"/>
    <mergeCell ref="F2803:L2803"/>
    <mergeCell ref="F2804:L2804"/>
    <mergeCell ref="F2805:L2805"/>
    <mergeCell ref="F2806:L2806"/>
    <mergeCell ref="F2807:L2807"/>
    <mergeCell ref="F2747:L2747"/>
    <mergeCell ref="F2748:L2748"/>
    <mergeCell ref="F2749:L2749"/>
    <mergeCell ref="F2750:L2750"/>
    <mergeCell ref="F2751:L2751"/>
    <mergeCell ref="F2752:L2752"/>
    <mergeCell ref="F2753:L2753"/>
    <mergeCell ref="F2754:L2754"/>
    <mergeCell ref="F2755:L2755"/>
    <mergeCell ref="F2756:L2756"/>
    <mergeCell ref="F2757:L2757"/>
    <mergeCell ref="F2758:L2758"/>
    <mergeCell ref="F2759:L2759"/>
    <mergeCell ref="F2760:L2760"/>
    <mergeCell ref="F2761:L2761"/>
    <mergeCell ref="F2762:L2762"/>
    <mergeCell ref="F2763:L2763"/>
    <mergeCell ref="F2764:L2764"/>
    <mergeCell ref="F2765:L2765"/>
    <mergeCell ref="F2766:L2766"/>
    <mergeCell ref="F2767:L2767"/>
    <mergeCell ref="F2768:L2768"/>
    <mergeCell ref="F2769:L2769"/>
    <mergeCell ref="F2770:L2770"/>
    <mergeCell ref="F2827:L2827"/>
    <mergeCell ref="F2828:L2828"/>
    <mergeCell ref="F2829:L2829"/>
    <mergeCell ref="F2830:L2830"/>
    <mergeCell ref="F2831:L2831"/>
    <mergeCell ref="F2832:L2832"/>
    <mergeCell ref="F2833:L2833"/>
    <mergeCell ref="F2834:L2834"/>
    <mergeCell ref="F2835:L2835"/>
    <mergeCell ref="F2836:L2836"/>
    <mergeCell ref="F2837:L2837"/>
    <mergeCell ref="F2838:L2838"/>
    <mergeCell ref="F2780:L2780"/>
    <mergeCell ref="F2781:L2781"/>
    <mergeCell ref="F2782:L2782"/>
    <mergeCell ref="F2783:L2783"/>
    <mergeCell ref="F2784:L2784"/>
    <mergeCell ref="F2785:L2785"/>
    <mergeCell ref="F2786:L2786"/>
    <mergeCell ref="F2787:L2787"/>
    <mergeCell ref="F2788:L2788"/>
    <mergeCell ref="F2789:L2789"/>
    <mergeCell ref="F2790:L2790"/>
    <mergeCell ref="F2791:L2791"/>
    <mergeCell ref="F2792:L2792"/>
    <mergeCell ref="F2793:L2793"/>
    <mergeCell ref="F2794:L2794"/>
    <mergeCell ref="F2795:L2795"/>
    <mergeCell ref="F2796:L2796"/>
    <mergeCell ref="F2797:L2797"/>
    <mergeCell ref="F2798:L2798"/>
    <mergeCell ref="F2799:L2799"/>
    <mergeCell ref="F2810:L2810"/>
    <mergeCell ref="F2811:L2811"/>
    <mergeCell ref="F2812:L2812"/>
    <mergeCell ref="F2813:L2813"/>
    <mergeCell ref="F2814:L2814"/>
    <mergeCell ref="F2815:L2815"/>
    <mergeCell ref="F2816:L2816"/>
    <mergeCell ref="F2817:L2817"/>
    <mergeCell ref="F2818:L2818"/>
    <mergeCell ref="F2819:L2819"/>
    <mergeCell ref="F2820:L2820"/>
    <mergeCell ref="F2821:L2821"/>
    <mergeCell ref="F2822:L2822"/>
    <mergeCell ref="F2823:L2823"/>
    <mergeCell ref="F2824:L2824"/>
    <mergeCell ref="F2825:L2825"/>
    <mergeCell ref="F2826:L2826"/>
    <mergeCell ref="F2855:L2855"/>
    <mergeCell ref="F2856:L2856"/>
    <mergeCell ref="F2857:L2857"/>
    <mergeCell ref="F2858:L2858"/>
    <mergeCell ref="F2859:L2859"/>
    <mergeCell ref="F2860:L2860"/>
    <mergeCell ref="F2861:L2861"/>
    <mergeCell ref="F2862:L2862"/>
    <mergeCell ref="F2863:L2863"/>
    <mergeCell ref="F2864:L2864"/>
    <mergeCell ref="F2865:L2865"/>
    <mergeCell ref="F2866:L2866"/>
    <mergeCell ref="F2867:L2867"/>
    <mergeCell ref="F2868:L2868"/>
    <mergeCell ref="F2869:L2869"/>
    <mergeCell ref="F2870:L2870"/>
    <mergeCell ref="F2871:L2871"/>
    <mergeCell ref="F2889:L2889"/>
    <mergeCell ref="F2890:L2890"/>
    <mergeCell ref="F2891:L2891"/>
    <mergeCell ref="F2892:L2892"/>
    <mergeCell ref="F2893:L2893"/>
    <mergeCell ref="F2894:L2894"/>
    <mergeCell ref="F2895:L2895"/>
    <mergeCell ref="F2896:L2896"/>
    <mergeCell ref="F2897:L2897"/>
    <mergeCell ref="F2898:L2898"/>
    <mergeCell ref="F2899:L2899"/>
    <mergeCell ref="F2900:L2900"/>
    <mergeCell ref="F2901:L2901"/>
    <mergeCell ref="F2902:L2902"/>
    <mergeCell ref="F2903:L2903"/>
    <mergeCell ref="F2904:L2904"/>
    <mergeCell ref="F2839:L2839"/>
    <mergeCell ref="F2840:L2840"/>
    <mergeCell ref="F2841:L2841"/>
    <mergeCell ref="F2842:L2842"/>
    <mergeCell ref="F2843:L2843"/>
    <mergeCell ref="F2844:L2844"/>
    <mergeCell ref="F2845:L2845"/>
    <mergeCell ref="F2846:L2846"/>
    <mergeCell ref="F2847:L2847"/>
    <mergeCell ref="F2848:L2848"/>
    <mergeCell ref="F2849:L2849"/>
    <mergeCell ref="F2850:L2850"/>
    <mergeCell ref="F2851:L2851"/>
    <mergeCell ref="F2852:L2852"/>
    <mergeCell ref="F2853:L2853"/>
    <mergeCell ref="F2854:L2854"/>
    <mergeCell ref="F2872:L2872"/>
    <mergeCell ref="F2873:L2873"/>
    <mergeCell ref="F2874:L2874"/>
    <mergeCell ref="F2875:L2875"/>
    <mergeCell ref="F2876:L2876"/>
    <mergeCell ref="F2877:L2877"/>
    <mergeCell ref="F2878:L2878"/>
    <mergeCell ref="F2879:L2879"/>
    <mergeCell ref="F2880:L2880"/>
    <mergeCell ref="F2881:L2881"/>
    <mergeCell ref="F2882:L2882"/>
    <mergeCell ref="F2883:L2883"/>
    <mergeCell ref="F2884:L2884"/>
    <mergeCell ref="F2885:L2885"/>
    <mergeCell ref="F2886:L2886"/>
    <mergeCell ref="F2887:L2887"/>
    <mergeCell ref="F2888:L2888"/>
    <mergeCell ref="F2921:L2921"/>
    <mergeCell ref="F2922:L2922"/>
    <mergeCell ref="F2923:L2923"/>
    <mergeCell ref="F2924:L2924"/>
    <mergeCell ref="F2925:L2925"/>
    <mergeCell ref="F2926:L2926"/>
    <mergeCell ref="F2927:L2927"/>
    <mergeCell ref="F2928:L2928"/>
    <mergeCell ref="F2929:L2929"/>
    <mergeCell ref="F2930:L2930"/>
    <mergeCell ref="F2931:L2931"/>
    <mergeCell ref="F2932:L2932"/>
    <mergeCell ref="F2933:L2933"/>
    <mergeCell ref="F2934:L2934"/>
    <mergeCell ref="F2935:L2935"/>
    <mergeCell ref="F2936:L2936"/>
    <mergeCell ref="F2937:L2937"/>
    <mergeCell ref="F2955:L2955"/>
    <mergeCell ref="F2956:L2956"/>
    <mergeCell ref="F2957:L2957"/>
    <mergeCell ref="F2958:L2958"/>
    <mergeCell ref="F2959:L2959"/>
    <mergeCell ref="F2960:L2960"/>
    <mergeCell ref="F2961:L2961"/>
    <mergeCell ref="F2962:L2962"/>
    <mergeCell ref="F2963:L2963"/>
    <mergeCell ref="F2964:L2964"/>
    <mergeCell ref="F2965:L2965"/>
    <mergeCell ref="F2966:L2966"/>
    <mergeCell ref="F2967:L2967"/>
    <mergeCell ref="F2968:L2968"/>
    <mergeCell ref="F2969:L2969"/>
    <mergeCell ref="F2970:L2970"/>
    <mergeCell ref="F2905:L2905"/>
    <mergeCell ref="F2906:L2906"/>
    <mergeCell ref="F2907:L2907"/>
    <mergeCell ref="F2908:L2908"/>
    <mergeCell ref="F2909:L2909"/>
    <mergeCell ref="F2910:L2910"/>
    <mergeCell ref="F2911:L2911"/>
    <mergeCell ref="F2912:L2912"/>
    <mergeCell ref="F2913:L2913"/>
    <mergeCell ref="F2914:L2914"/>
    <mergeCell ref="F2915:L2915"/>
    <mergeCell ref="F2916:L2916"/>
    <mergeCell ref="F2917:L2917"/>
    <mergeCell ref="F2918:L2918"/>
    <mergeCell ref="F2919:L2919"/>
    <mergeCell ref="F2920:L2920"/>
    <mergeCell ref="F2938:L2938"/>
    <mergeCell ref="F2939:L2939"/>
    <mergeCell ref="F2940:L2940"/>
    <mergeCell ref="F2941:L2941"/>
    <mergeCell ref="F2942:L2942"/>
    <mergeCell ref="F2943:L2943"/>
    <mergeCell ref="F2944:L2944"/>
    <mergeCell ref="F2945:L2945"/>
    <mergeCell ref="F2946:L2946"/>
    <mergeCell ref="F2947:L2947"/>
    <mergeCell ref="F2948:L2948"/>
    <mergeCell ref="F2949:L2949"/>
    <mergeCell ref="F2950:L2950"/>
    <mergeCell ref="F2951:L2951"/>
    <mergeCell ref="F2952:L2952"/>
    <mergeCell ref="F2953:L2953"/>
    <mergeCell ref="F2954:L2954"/>
    <mergeCell ref="F2987:L2987"/>
    <mergeCell ref="F2988:L2988"/>
    <mergeCell ref="F2989:L2989"/>
    <mergeCell ref="F2990:L2990"/>
    <mergeCell ref="F2991:L2991"/>
    <mergeCell ref="F2992:L2992"/>
    <mergeCell ref="F2993:L2993"/>
    <mergeCell ref="F2994:L2994"/>
    <mergeCell ref="F2995:L2995"/>
    <mergeCell ref="F2996:L2996"/>
    <mergeCell ref="F2997:L2997"/>
    <mergeCell ref="F2998:L2998"/>
    <mergeCell ref="F2999:L2999"/>
    <mergeCell ref="F3000:L3000"/>
    <mergeCell ref="F3001:L3001"/>
    <mergeCell ref="F3002:L3002"/>
    <mergeCell ref="F3003:L3003"/>
    <mergeCell ref="F3021:L3021"/>
    <mergeCell ref="F3022:L3022"/>
    <mergeCell ref="F3023:L3023"/>
    <mergeCell ref="F3024:L3024"/>
    <mergeCell ref="F3025:L3025"/>
    <mergeCell ref="F3026:L3026"/>
    <mergeCell ref="F3027:L3027"/>
    <mergeCell ref="F3028:L3028"/>
    <mergeCell ref="F3029:L3029"/>
    <mergeCell ref="F3030:L3030"/>
    <mergeCell ref="F3031:L3031"/>
    <mergeCell ref="F3032:L3032"/>
    <mergeCell ref="F3033:L3033"/>
    <mergeCell ref="F3034:L3034"/>
    <mergeCell ref="F3035:L3035"/>
    <mergeCell ref="F3036:L3036"/>
    <mergeCell ref="F2971:L2971"/>
    <mergeCell ref="F2972:L2972"/>
    <mergeCell ref="F2973:L2973"/>
    <mergeCell ref="F2974:L2974"/>
    <mergeCell ref="F2975:L2975"/>
    <mergeCell ref="F2976:L2976"/>
    <mergeCell ref="F2977:L2977"/>
    <mergeCell ref="F2978:L2978"/>
    <mergeCell ref="F2979:L2979"/>
    <mergeCell ref="F2980:L2980"/>
    <mergeCell ref="F2981:L2981"/>
    <mergeCell ref="F2982:L2982"/>
    <mergeCell ref="F2983:L2983"/>
    <mergeCell ref="F2984:L2984"/>
    <mergeCell ref="F2985:L2985"/>
    <mergeCell ref="F2986:L2986"/>
    <mergeCell ref="F3004:L3004"/>
    <mergeCell ref="F3005:L3005"/>
    <mergeCell ref="F3006:L3006"/>
    <mergeCell ref="F3007:L3007"/>
    <mergeCell ref="F3008:L3008"/>
    <mergeCell ref="F3009:L3009"/>
    <mergeCell ref="F3010:L3010"/>
    <mergeCell ref="F3011:L3011"/>
    <mergeCell ref="F3012:L3012"/>
    <mergeCell ref="F3013:L3013"/>
    <mergeCell ref="F3014:L3014"/>
    <mergeCell ref="F3015:L3015"/>
    <mergeCell ref="F3016:L3016"/>
    <mergeCell ref="F3017:L3017"/>
    <mergeCell ref="F3018:L3018"/>
    <mergeCell ref="F3019:L3019"/>
    <mergeCell ref="F3020:L3020"/>
    <mergeCell ref="F3053:L3053"/>
    <mergeCell ref="F3054:L3054"/>
    <mergeCell ref="F3055:L3055"/>
    <mergeCell ref="F3056:L3056"/>
    <mergeCell ref="F3057:L3057"/>
    <mergeCell ref="F3058:L3058"/>
    <mergeCell ref="F3059:L3059"/>
    <mergeCell ref="F3060:L3060"/>
    <mergeCell ref="F3061:L3061"/>
    <mergeCell ref="F3062:L3062"/>
    <mergeCell ref="F3063:L3063"/>
    <mergeCell ref="F3064:L3064"/>
    <mergeCell ref="F3065:L3065"/>
    <mergeCell ref="F3066:L3066"/>
    <mergeCell ref="F3067:L3067"/>
    <mergeCell ref="F3068:L3068"/>
    <mergeCell ref="F3069:L3069"/>
    <mergeCell ref="F3087:L3087"/>
    <mergeCell ref="F3088:L3088"/>
    <mergeCell ref="F3089:L3089"/>
    <mergeCell ref="F3090:L3090"/>
    <mergeCell ref="F3091:L3091"/>
    <mergeCell ref="F3092:L3092"/>
    <mergeCell ref="F3093:L3093"/>
    <mergeCell ref="F3094:L3094"/>
    <mergeCell ref="F3095:L3095"/>
    <mergeCell ref="F3096:L3096"/>
    <mergeCell ref="F3097:L3097"/>
    <mergeCell ref="F3098:L3098"/>
    <mergeCell ref="F3099:L3099"/>
    <mergeCell ref="F3100:L3100"/>
    <mergeCell ref="F3101:L3101"/>
    <mergeCell ref="F3102:L3102"/>
    <mergeCell ref="F3037:L3037"/>
    <mergeCell ref="F3038:L3038"/>
    <mergeCell ref="F3039:L3039"/>
    <mergeCell ref="F3040:L3040"/>
    <mergeCell ref="F3041:L3041"/>
    <mergeCell ref="F3042:L3042"/>
    <mergeCell ref="F3043:L3043"/>
    <mergeCell ref="F3044:L3044"/>
    <mergeCell ref="F3045:L3045"/>
    <mergeCell ref="F3046:L3046"/>
    <mergeCell ref="F3047:L3047"/>
    <mergeCell ref="F3048:L3048"/>
    <mergeCell ref="F3049:L3049"/>
    <mergeCell ref="F3050:L3050"/>
    <mergeCell ref="F3051:L3051"/>
    <mergeCell ref="F3052:L3052"/>
    <mergeCell ref="F3070:L3070"/>
    <mergeCell ref="F3071:L3071"/>
    <mergeCell ref="F3072:L3072"/>
    <mergeCell ref="F3073:L3073"/>
    <mergeCell ref="F3074:L3074"/>
    <mergeCell ref="F3075:L3075"/>
    <mergeCell ref="F3076:L3076"/>
    <mergeCell ref="F3077:L3077"/>
    <mergeCell ref="F3078:L3078"/>
    <mergeCell ref="F3079:L3079"/>
    <mergeCell ref="F3080:L3080"/>
    <mergeCell ref="F3081:L3081"/>
    <mergeCell ref="F3082:L3082"/>
    <mergeCell ref="F3083:L3083"/>
    <mergeCell ref="F3084:L3084"/>
    <mergeCell ref="F3085:L3085"/>
    <mergeCell ref="F3086:L3086"/>
    <mergeCell ref="F3119:L3119"/>
    <mergeCell ref="F3120:L3120"/>
    <mergeCell ref="F3121:L3121"/>
    <mergeCell ref="F3122:L3122"/>
    <mergeCell ref="F3123:L3123"/>
    <mergeCell ref="F3124:L3124"/>
    <mergeCell ref="F3125:L3125"/>
    <mergeCell ref="F3126:L3126"/>
    <mergeCell ref="F3127:L3127"/>
    <mergeCell ref="F3128:L3128"/>
    <mergeCell ref="F3129:L3129"/>
    <mergeCell ref="F3130:L3130"/>
    <mergeCell ref="F3131:L3131"/>
    <mergeCell ref="F3132:L3132"/>
    <mergeCell ref="F3133:L3133"/>
    <mergeCell ref="F3134:L3134"/>
    <mergeCell ref="F3135:L3135"/>
    <mergeCell ref="F3153:L3153"/>
    <mergeCell ref="F3154:L3154"/>
    <mergeCell ref="F3155:L3155"/>
    <mergeCell ref="F3156:L3156"/>
    <mergeCell ref="F3157:L3157"/>
    <mergeCell ref="F3158:L3158"/>
    <mergeCell ref="F3159:L3159"/>
    <mergeCell ref="F3160:L3160"/>
    <mergeCell ref="F3161:L3161"/>
    <mergeCell ref="F3162:L3162"/>
    <mergeCell ref="F3163:L3163"/>
    <mergeCell ref="F3164:L3164"/>
    <mergeCell ref="F3165:L3165"/>
    <mergeCell ref="F3166:L3166"/>
    <mergeCell ref="F3167:L3167"/>
    <mergeCell ref="F3168:L3168"/>
    <mergeCell ref="F3103:L3103"/>
    <mergeCell ref="F3104:L3104"/>
    <mergeCell ref="F3105:L3105"/>
    <mergeCell ref="F3106:L3106"/>
    <mergeCell ref="F3107:L3107"/>
    <mergeCell ref="F3108:L3108"/>
    <mergeCell ref="F3109:L3109"/>
    <mergeCell ref="F3110:L3110"/>
    <mergeCell ref="F3111:L3111"/>
    <mergeCell ref="F3112:L3112"/>
    <mergeCell ref="F3113:L3113"/>
    <mergeCell ref="F3114:L3114"/>
    <mergeCell ref="F3115:L3115"/>
    <mergeCell ref="F3116:L3116"/>
    <mergeCell ref="F3117:L3117"/>
    <mergeCell ref="F3118:L3118"/>
    <mergeCell ref="F3136:L3136"/>
    <mergeCell ref="F3137:L3137"/>
    <mergeCell ref="F3138:L3138"/>
    <mergeCell ref="F3139:L3139"/>
    <mergeCell ref="F3140:L3140"/>
    <mergeCell ref="F3141:L3141"/>
    <mergeCell ref="F3142:L3142"/>
    <mergeCell ref="F3143:L3143"/>
    <mergeCell ref="F3144:L3144"/>
    <mergeCell ref="F3145:L3145"/>
    <mergeCell ref="F3146:L3146"/>
    <mergeCell ref="F3147:L3147"/>
    <mergeCell ref="F3148:L3148"/>
    <mergeCell ref="F3149:L3149"/>
    <mergeCell ref="F3150:L3150"/>
    <mergeCell ref="F3151:L3151"/>
    <mergeCell ref="F3152:L3152"/>
    <mergeCell ref="F3185:L3185"/>
    <mergeCell ref="F3186:L3186"/>
    <mergeCell ref="F3187:L3187"/>
    <mergeCell ref="F3188:L3188"/>
    <mergeCell ref="F3189:L3189"/>
    <mergeCell ref="F3190:L3190"/>
    <mergeCell ref="F3191:L3191"/>
    <mergeCell ref="F3192:L3192"/>
    <mergeCell ref="F3193:L3193"/>
    <mergeCell ref="F3194:L3194"/>
    <mergeCell ref="F3195:L3195"/>
    <mergeCell ref="F3196:L3196"/>
    <mergeCell ref="F3197:L3197"/>
    <mergeCell ref="F3198:L3198"/>
    <mergeCell ref="F3199:L3199"/>
    <mergeCell ref="F3200:L3200"/>
    <mergeCell ref="F3201:L3201"/>
    <mergeCell ref="F3219:L3219"/>
    <mergeCell ref="F3220:L3220"/>
    <mergeCell ref="F3221:L3221"/>
    <mergeCell ref="F3222:L3222"/>
    <mergeCell ref="F3223:L3223"/>
    <mergeCell ref="F3224:L3224"/>
    <mergeCell ref="F3225:L3225"/>
    <mergeCell ref="F3226:L3226"/>
    <mergeCell ref="F3227:L3227"/>
    <mergeCell ref="F3228:L3228"/>
    <mergeCell ref="F3229:L3229"/>
    <mergeCell ref="F3230:L3230"/>
    <mergeCell ref="F3231:L3231"/>
    <mergeCell ref="F3232:L3232"/>
    <mergeCell ref="F3233:L3233"/>
    <mergeCell ref="F3234:L3234"/>
    <mergeCell ref="F3169:L3169"/>
    <mergeCell ref="F3170:L3170"/>
    <mergeCell ref="F3171:L3171"/>
    <mergeCell ref="F3172:L3172"/>
    <mergeCell ref="F3173:L3173"/>
    <mergeCell ref="F3174:L3174"/>
    <mergeCell ref="F3175:L3175"/>
    <mergeCell ref="F3176:L3176"/>
    <mergeCell ref="F3177:L3177"/>
    <mergeCell ref="F3178:L3178"/>
    <mergeCell ref="F3179:L3179"/>
    <mergeCell ref="F3180:L3180"/>
    <mergeCell ref="F3181:L3181"/>
    <mergeCell ref="F3182:L3182"/>
    <mergeCell ref="F3183:L3183"/>
    <mergeCell ref="F3184:L3184"/>
    <mergeCell ref="F3202:L3202"/>
    <mergeCell ref="F3203:L3203"/>
    <mergeCell ref="F3204:L3204"/>
    <mergeCell ref="F3205:L3205"/>
    <mergeCell ref="F3206:L3206"/>
    <mergeCell ref="F3207:L3207"/>
    <mergeCell ref="F3208:L3208"/>
    <mergeCell ref="F3209:L3209"/>
    <mergeCell ref="F3210:L3210"/>
    <mergeCell ref="F3211:L3211"/>
    <mergeCell ref="F3212:L3212"/>
    <mergeCell ref="F3213:L3213"/>
    <mergeCell ref="F3214:L3214"/>
    <mergeCell ref="F3215:L3215"/>
    <mergeCell ref="F3216:L3216"/>
    <mergeCell ref="F3217:L3217"/>
    <mergeCell ref="F3218:L3218"/>
    <mergeCell ref="F3251:L3251"/>
    <mergeCell ref="F3252:L3252"/>
    <mergeCell ref="F3253:L3253"/>
    <mergeCell ref="F3254:L3254"/>
    <mergeCell ref="F3255:L3255"/>
    <mergeCell ref="F3256:L3256"/>
    <mergeCell ref="F3257:L3257"/>
    <mergeCell ref="F3258:L3258"/>
    <mergeCell ref="F3259:L3259"/>
    <mergeCell ref="F3260:L3260"/>
    <mergeCell ref="F3261:L3261"/>
    <mergeCell ref="F3262:L3262"/>
    <mergeCell ref="F3263:L3263"/>
    <mergeCell ref="F3264:L3264"/>
    <mergeCell ref="F3265:L3265"/>
    <mergeCell ref="F3266:L3266"/>
    <mergeCell ref="F3267:L3267"/>
    <mergeCell ref="F3285:L3285"/>
    <mergeCell ref="F3286:L3286"/>
    <mergeCell ref="F3287:L3287"/>
    <mergeCell ref="F3288:L3288"/>
    <mergeCell ref="F3289:L3289"/>
    <mergeCell ref="F3290:L3290"/>
    <mergeCell ref="F3291:L3291"/>
    <mergeCell ref="F3292:L3292"/>
    <mergeCell ref="F3293:L3293"/>
    <mergeCell ref="F3294:L3294"/>
    <mergeCell ref="F3295:L3295"/>
    <mergeCell ref="F3296:L3296"/>
    <mergeCell ref="F3297:L3297"/>
    <mergeCell ref="F3298:L3298"/>
    <mergeCell ref="F3299:L3299"/>
    <mergeCell ref="F3300:L3300"/>
    <mergeCell ref="F3235:L3235"/>
    <mergeCell ref="F3236:L3236"/>
    <mergeCell ref="F3237:L3237"/>
    <mergeCell ref="F3238:L3238"/>
    <mergeCell ref="F3239:L3239"/>
    <mergeCell ref="F3240:L3240"/>
    <mergeCell ref="F3241:L3241"/>
    <mergeCell ref="F3242:L3242"/>
    <mergeCell ref="F3243:L3243"/>
    <mergeCell ref="F3244:L3244"/>
    <mergeCell ref="F3245:L3245"/>
    <mergeCell ref="F3246:L3246"/>
    <mergeCell ref="F3247:L3247"/>
    <mergeCell ref="F3248:L3248"/>
    <mergeCell ref="F3249:L3249"/>
    <mergeCell ref="F3250:L3250"/>
    <mergeCell ref="F3268:L3268"/>
    <mergeCell ref="F3269:L3269"/>
    <mergeCell ref="F3270:L3270"/>
    <mergeCell ref="F3271:L3271"/>
    <mergeCell ref="F3272:L3272"/>
    <mergeCell ref="F3273:L3273"/>
    <mergeCell ref="F3274:L3274"/>
    <mergeCell ref="F3275:L3275"/>
    <mergeCell ref="F3276:L3276"/>
    <mergeCell ref="F3277:L3277"/>
    <mergeCell ref="F3278:L3278"/>
    <mergeCell ref="F3279:L3279"/>
    <mergeCell ref="F3280:L3280"/>
    <mergeCell ref="F3281:L3281"/>
    <mergeCell ref="F3282:L3282"/>
    <mergeCell ref="F3283:L3283"/>
    <mergeCell ref="F3284:L3284"/>
    <mergeCell ref="F3317:L3317"/>
    <mergeCell ref="F3318:L3318"/>
    <mergeCell ref="F3319:L3319"/>
    <mergeCell ref="F3320:L3320"/>
    <mergeCell ref="F3321:L3321"/>
    <mergeCell ref="F3322:L3322"/>
    <mergeCell ref="F3323:L3323"/>
    <mergeCell ref="F3324:L3324"/>
    <mergeCell ref="F3325:L3325"/>
    <mergeCell ref="F3326:L3326"/>
    <mergeCell ref="F3327:L3327"/>
    <mergeCell ref="F3328:L3328"/>
    <mergeCell ref="F3329:L3329"/>
    <mergeCell ref="F3330:L3330"/>
    <mergeCell ref="F3331:L3331"/>
    <mergeCell ref="F3332:L3332"/>
    <mergeCell ref="F3333:L3333"/>
    <mergeCell ref="F3351:L3351"/>
    <mergeCell ref="F3352:L3352"/>
    <mergeCell ref="F3353:L3353"/>
    <mergeCell ref="F3354:L3354"/>
    <mergeCell ref="F3355:L3355"/>
    <mergeCell ref="F3356:L3356"/>
    <mergeCell ref="F3357:L3357"/>
    <mergeCell ref="F3358:L3358"/>
    <mergeCell ref="F3359:L3359"/>
    <mergeCell ref="F3360:L3360"/>
    <mergeCell ref="F3361:L3361"/>
    <mergeCell ref="F3362:L3362"/>
    <mergeCell ref="F3363:L3363"/>
    <mergeCell ref="F3364:L3364"/>
    <mergeCell ref="F3365:L3365"/>
    <mergeCell ref="F3366:L3366"/>
    <mergeCell ref="F3301:L3301"/>
    <mergeCell ref="F3302:L3302"/>
    <mergeCell ref="F3303:L3303"/>
    <mergeCell ref="F3304:L3304"/>
    <mergeCell ref="F3305:L3305"/>
    <mergeCell ref="F3306:L3306"/>
    <mergeCell ref="F3307:L3307"/>
    <mergeCell ref="F3308:L3308"/>
    <mergeCell ref="F3309:L3309"/>
    <mergeCell ref="F3310:L3310"/>
    <mergeCell ref="F3311:L3311"/>
    <mergeCell ref="F3312:L3312"/>
    <mergeCell ref="F3313:L3313"/>
    <mergeCell ref="F3314:L3314"/>
    <mergeCell ref="F3315:L3315"/>
    <mergeCell ref="F3316:L3316"/>
    <mergeCell ref="F3334:L3334"/>
    <mergeCell ref="F3335:L3335"/>
    <mergeCell ref="F3336:L3336"/>
    <mergeCell ref="F3337:L3337"/>
    <mergeCell ref="F3338:L3338"/>
    <mergeCell ref="F3339:L3339"/>
    <mergeCell ref="F3340:L3340"/>
    <mergeCell ref="F3341:L3341"/>
    <mergeCell ref="F3342:L3342"/>
    <mergeCell ref="F3343:L3343"/>
    <mergeCell ref="F3344:L3344"/>
    <mergeCell ref="F3345:L3345"/>
    <mergeCell ref="F3346:L3346"/>
    <mergeCell ref="F3347:L3347"/>
    <mergeCell ref="F3348:L3348"/>
    <mergeCell ref="F3349:L3349"/>
    <mergeCell ref="F3350:L3350"/>
    <mergeCell ref="F3383:L3383"/>
    <mergeCell ref="F3384:L3384"/>
    <mergeCell ref="F3385:L3385"/>
    <mergeCell ref="F3386:L3386"/>
    <mergeCell ref="F3387:L3387"/>
    <mergeCell ref="F3388:L3388"/>
    <mergeCell ref="F3389:L3389"/>
    <mergeCell ref="F3390:L3390"/>
    <mergeCell ref="F3391:L3391"/>
    <mergeCell ref="F3392:L3392"/>
    <mergeCell ref="F3393:L3393"/>
    <mergeCell ref="F3394:L3394"/>
    <mergeCell ref="F3395:L3395"/>
    <mergeCell ref="F3396:L3396"/>
    <mergeCell ref="F3397:L3397"/>
    <mergeCell ref="F3398:L3398"/>
    <mergeCell ref="F3399:L3399"/>
    <mergeCell ref="F3417:L3417"/>
    <mergeCell ref="F3418:L3418"/>
    <mergeCell ref="F3419:L3419"/>
    <mergeCell ref="F3420:L3420"/>
    <mergeCell ref="F3421:L3421"/>
    <mergeCell ref="F3422:L3422"/>
    <mergeCell ref="F3423:L3423"/>
    <mergeCell ref="F3424:L3424"/>
    <mergeCell ref="F3425:L3425"/>
    <mergeCell ref="F3426:L3426"/>
    <mergeCell ref="F3427:L3427"/>
    <mergeCell ref="F3428:L3428"/>
    <mergeCell ref="F3429:L3429"/>
    <mergeCell ref="F3430:L3430"/>
    <mergeCell ref="F3431:L3431"/>
    <mergeCell ref="F3432:L3432"/>
    <mergeCell ref="F3367:L3367"/>
    <mergeCell ref="F3368:L3368"/>
    <mergeCell ref="F3369:L3369"/>
    <mergeCell ref="F3370:L3370"/>
    <mergeCell ref="F3371:L3371"/>
    <mergeCell ref="F3372:L3372"/>
    <mergeCell ref="F3373:L3373"/>
    <mergeCell ref="F3374:L3374"/>
    <mergeCell ref="F3375:L3375"/>
    <mergeCell ref="F3376:L3376"/>
    <mergeCell ref="F3377:L3377"/>
    <mergeCell ref="F3378:L3378"/>
    <mergeCell ref="F3379:L3379"/>
    <mergeCell ref="F3380:L3380"/>
    <mergeCell ref="F3381:L3381"/>
    <mergeCell ref="F3382:L3382"/>
    <mergeCell ref="F3400:L3400"/>
    <mergeCell ref="F3401:L3401"/>
    <mergeCell ref="F3402:L3402"/>
    <mergeCell ref="F3403:L3403"/>
    <mergeCell ref="F3404:L3404"/>
    <mergeCell ref="F3405:L3405"/>
    <mergeCell ref="F3406:L3406"/>
    <mergeCell ref="F3407:L3407"/>
    <mergeCell ref="F3408:L3408"/>
    <mergeCell ref="F3409:L3409"/>
    <mergeCell ref="F3410:L3410"/>
    <mergeCell ref="F3411:L3411"/>
    <mergeCell ref="F3412:L3412"/>
    <mergeCell ref="F3413:L3413"/>
    <mergeCell ref="F3414:L3414"/>
    <mergeCell ref="F3415:L3415"/>
    <mergeCell ref="F3416:L3416"/>
    <mergeCell ref="F3449:L3449"/>
    <mergeCell ref="F3450:L3450"/>
    <mergeCell ref="F3451:L3451"/>
    <mergeCell ref="F3452:L3452"/>
    <mergeCell ref="F3453:L3453"/>
    <mergeCell ref="F3454:L3454"/>
    <mergeCell ref="F3455:L3455"/>
    <mergeCell ref="F3456:L3456"/>
    <mergeCell ref="F3457:L3457"/>
    <mergeCell ref="F3458:L3458"/>
    <mergeCell ref="F3459:L3459"/>
    <mergeCell ref="F3460:L3460"/>
    <mergeCell ref="F3461:L3461"/>
    <mergeCell ref="F3462:L3462"/>
    <mergeCell ref="F3463:L3463"/>
    <mergeCell ref="F3464:L3464"/>
    <mergeCell ref="F3465:L3465"/>
    <mergeCell ref="F3483:L3483"/>
    <mergeCell ref="F3484:L3484"/>
    <mergeCell ref="F3485:L3485"/>
    <mergeCell ref="F3486:L3486"/>
    <mergeCell ref="F3487:L3487"/>
    <mergeCell ref="F3488:L3488"/>
    <mergeCell ref="F3489:L3489"/>
    <mergeCell ref="F3490:L3490"/>
    <mergeCell ref="F3491:L3491"/>
    <mergeCell ref="F3492:L3492"/>
    <mergeCell ref="F3493:L3493"/>
    <mergeCell ref="F3494:L3494"/>
    <mergeCell ref="F3495:L3495"/>
    <mergeCell ref="F3496:L3496"/>
    <mergeCell ref="F3497:L3497"/>
    <mergeCell ref="F3498:L3498"/>
    <mergeCell ref="F3433:L3433"/>
    <mergeCell ref="F3434:L3434"/>
    <mergeCell ref="F3435:L3435"/>
    <mergeCell ref="F3436:L3436"/>
    <mergeCell ref="F3437:L3437"/>
    <mergeCell ref="F3438:L3438"/>
    <mergeCell ref="F3439:L3439"/>
    <mergeCell ref="F3440:L3440"/>
    <mergeCell ref="F3441:L3441"/>
    <mergeCell ref="F3442:L3442"/>
    <mergeCell ref="F3443:L3443"/>
    <mergeCell ref="F3444:L3444"/>
    <mergeCell ref="F3445:L3445"/>
    <mergeCell ref="F3446:L3446"/>
    <mergeCell ref="F3447:L3447"/>
    <mergeCell ref="F3448:L3448"/>
    <mergeCell ref="F3466:L3466"/>
    <mergeCell ref="F3467:L3467"/>
    <mergeCell ref="F3468:L3468"/>
    <mergeCell ref="F3469:L3469"/>
    <mergeCell ref="F3470:L3470"/>
    <mergeCell ref="F3471:L3471"/>
    <mergeCell ref="F3472:L3472"/>
    <mergeCell ref="F3473:L3473"/>
    <mergeCell ref="F3474:L3474"/>
    <mergeCell ref="F3475:L3475"/>
    <mergeCell ref="F3476:L3476"/>
    <mergeCell ref="F3477:L3477"/>
    <mergeCell ref="F3478:L3478"/>
    <mergeCell ref="F3479:L3479"/>
    <mergeCell ref="F3480:L3480"/>
    <mergeCell ref="F3481:L3481"/>
    <mergeCell ref="F3482:L3482"/>
    <mergeCell ref="F3515:L3515"/>
    <mergeCell ref="F3516:L3516"/>
    <mergeCell ref="F3517:L3517"/>
    <mergeCell ref="F3518:L3518"/>
    <mergeCell ref="F3519:L3519"/>
    <mergeCell ref="F3520:L3520"/>
    <mergeCell ref="F3521:L3521"/>
    <mergeCell ref="F3522:L3522"/>
    <mergeCell ref="F3523:L3523"/>
    <mergeCell ref="F3524:L3524"/>
    <mergeCell ref="F3525:L3525"/>
    <mergeCell ref="F3526:L3526"/>
    <mergeCell ref="F3527:L3527"/>
    <mergeCell ref="F3528:L3528"/>
    <mergeCell ref="F3529:L3529"/>
    <mergeCell ref="F3530:L3530"/>
    <mergeCell ref="F3531:L3531"/>
    <mergeCell ref="F3549:L3549"/>
    <mergeCell ref="F3550:L3550"/>
    <mergeCell ref="F3551:L3551"/>
    <mergeCell ref="F3552:L3552"/>
    <mergeCell ref="F3553:L3553"/>
    <mergeCell ref="F3554:L3554"/>
    <mergeCell ref="F3555:L3555"/>
    <mergeCell ref="F3556:L3556"/>
    <mergeCell ref="F3557:L3557"/>
    <mergeCell ref="F3558:L3558"/>
    <mergeCell ref="F3559:L3559"/>
    <mergeCell ref="F3560:L3560"/>
    <mergeCell ref="F3561:L3561"/>
    <mergeCell ref="F3562:L3562"/>
    <mergeCell ref="F3563:L3563"/>
    <mergeCell ref="F3564:L3564"/>
    <mergeCell ref="F3499:L3499"/>
    <mergeCell ref="F3500:L3500"/>
    <mergeCell ref="F3501:L3501"/>
    <mergeCell ref="F3502:L3502"/>
    <mergeCell ref="F3503:L3503"/>
    <mergeCell ref="F3504:L3504"/>
    <mergeCell ref="F3505:L3505"/>
    <mergeCell ref="F3506:L3506"/>
    <mergeCell ref="F3507:L3507"/>
    <mergeCell ref="F3508:L3508"/>
    <mergeCell ref="F3509:L3509"/>
    <mergeCell ref="F3510:L3510"/>
    <mergeCell ref="F3511:L3511"/>
    <mergeCell ref="F3512:L3512"/>
    <mergeCell ref="F3513:L3513"/>
    <mergeCell ref="F3514:L3514"/>
    <mergeCell ref="F3532:L3532"/>
    <mergeCell ref="F3533:L3533"/>
    <mergeCell ref="F3534:L3534"/>
    <mergeCell ref="F3535:L3535"/>
    <mergeCell ref="F3536:L3536"/>
    <mergeCell ref="F3537:L3537"/>
    <mergeCell ref="F3538:L3538"/>
    <mergeCell ref="F3539:L3539"/>
    <mergeCell ref="F3540:L3540"/>
    <mergeCell ref="F3541:L3541"/>
    <mergeCell ref="F3542:L3542"/>
    <mergeCell ref="F3543:L3543"/>
    <mergeCell ref="F3544:L3544"/>
    <mergeCell ref="F3545:L3545"/>
    <mergeCell ref="F3546:L3546"/>
    <mergeCell ref="F3547:L3547"/>
    <mergeCell ref="F3548:L3548"/>
    <mergeCell ref="F3581:L3581"/>
    <mergeCell ref="F3582:L3582"/>
    <mergeCell ref="F3583:L3583"/>
    <mergeCell ref="F3584:L3584"/>
    <mergeCell ref="F3585:L3585"/>
    <mergeCell ref="F3586:L3586"/>
    <mergeCell ref="F3587:L3587"/>
    <mergeCell ref="F3588:L3588"/>
    <mergeCell ref="F3589:L3589"/>
    <mergeCell ref="F3590:L3590"/>
    <mergeCell ref="F3591:L3591"/>
    <mergeCell ref="F3592:L3592"/>
    <mergeCell ref="F3593:L3593"/>
    <mergeCell ref="F3594:L3594"/>
    <mergeCell ref="F3595:L3595"/>
    <mergeCell ref="F3596:L3596"/>
    <mergeCell ref="F3597:L3597"/>
    <mergeCell ref="F3615:L3615"/>
    <mergeCell ref="F3616:L3616"/>
    <mergeCell ref="F3617:L3617"/>
    <mergeCell ref="F3618:L3618"/>
    <mergeCell ref="F3619:L3619"/>
    <mergeCell ref="F3620:L3620"/>
    <mergeCell ref="F3621:L3621"/>
    <mergeCell ref="F3622:L3622"/>
    <mergeCell ref="F3623:L3623"/>
    <mergeCell ref="F3624:L3624"/>
    <mergeCell ref="F3625:L3625"/>
    <mergeCell ref="F3626:L3626"/>
    <mergeCell ref="F3627:L3627"/>
    <mergeCell ref="F3628:L3628"/>
    <mergeCell ref="F3629:L3629"/>
    <mergeCell ref="F3630:L3630"/>
    <mergeCell ref="F3565:L3565"/>
    <mergeCell ref="F3566:L3566"/>
    <mergeCell ref="F3567:L3567"/>
    <mergeCell ref="F3568:L3568"/>
    <mergeCell ref="F3569:L3569"/>
    <mergeCell ref="F3570:L3570"/>
    <mergeCell ref="F3571:L3571"/>
    <mergeCell ref="F3572:L3572"/>
    <mergeCell ref="F3573:L3573"/>
    <mergeCell ref="F3574:L3574"/>
    <mergeCell ref="F3575:L3575"/>
    <mergeCell ref="F3576:L3576"/>
    <mergeCell ref="F3577:L3577"/>
    <mergeCell ref="F3578:L3578"/>
    <mergeCell ref="F3579:L3579"/>
    <mergeCell ref="F3580:L3580"/>
    <mergeCell ref="F3598:L3598"/>
    <mergeCell ref="F3599:L3599"/>
    <mergeCell ref="F3600:L3600"/>
    <mergeCell ref="F3601:L3601"/>
    <mergeCell ref="F3602:L3602"/>
    <mergeCell ref="F3603:L3603"/>
    <mergeCell ref="F3604:L3604"/>
    <mergeCell ref="F3605:L3605"/>
    <mergeCell ref="F3606:L3606"/>
    <mergeCell ref="F3607:L3607"/>
    <mergeCell ref="F3608:L3608"/>
    <mergeCell ref="F3609:L3609"/>
    <mergeCell ref="F3610:L3610"/>
    <mergeCell ref="F3611:L3611"/>
    <mergeCell ref="F3612:L3612"/>
    <mergeCell ref="F3613:L3613"/>
    <mergeCell ref="F3614:L3614"/>
    <mergeCell ref="F3647:L3647"/>
    <mergeCell ref="F3648:L3648"/>
    <mergeCell ref="F3649:L3649"/>
    <mergeCell ref="F3650:L3650"/>
    <mergeCell ref="F3651:L3651"/>
    <mergeCell ref="F3652:L3652"/>
    <mergeCell ref="F3653:L3653"/>
    <mergeCell ref="F3654:L3654"/>
    <mergeCell ref="F3655:L3655"/>
    <mergeCell ref="F3656:L3656"/>
    <mergeCell ref="F3657:L3657"/>
    <mergeCell ref="F3658:L3658"/>
    <mergeCell ref="F3659:L3659"/>
    <mergeCell ref="F3660:L3660"/>
    <mergeCell ref="F3661:L3661"/>
    <mergeCell ref="F3662:L3662"/>
    <mergeCell ref="F3663:L3663"/>
    <mergeCell ref="F3681:L3681"/>
    <mergeCell ref="F3682:L3682"/>
    <mergeCell ref="F3683:L3683"/>
    <mergeCell ref="F3684:L3684"/>
    <mergeCell ref="F3685:L3685"/>
    <mergeCell ref="F3686:L3686"/>
    <mergeCell ref="F3687:L3687"/>
    <mergeCell ref="F3688:L3688"/>
    <mergeCell ref="F3689:L3689"/>
    <mergeCell ref="F3690:L3690"/>
    <mergeCell ref="F3691:L3691"/>
    <mergeCell ref="F3692:L3692"/>
    <mergeCell ref="F3693:L3693"/>
    <mergeCell ref="F3694:L3694"/>
    <mergeCell ref="F3695:L3695"/>
    <mergeCell ref="F3696:L3696"/>
    <mergeCell ref="F3631:L3631"/>
    <mergeCell ref="F3632:L3632"/>
    <mergeCell ref="F3633:L3633"/>
    <mergeCell ref="F3634:L3634"/>
    <mergeCell ref="F3635:L3635"/>
    <mergeCell ref="F3636:L3636"/>
    <mergeCell ref="F3637:L3637"/>
    <mergeCell ref="F3638:L3638"/>
    <mergeCell ref="F3639:L3639"/>
    <mergeCell ref="F3640:L3640"/>
    <mergeCell ref="F3641:L3641"/>
    <mergeCell ref="F3642:L3642"/>
    <mergeCell ref="F3643:L3643"/>
    <mergeCell ref="F3644:L3644"/>
    <mergeCell ref="F3645:L3645"/>
    <mergeCell ref="F3646:L3646"/>
    <mergeCell ref="F3664:L3664"/>
    <mergeCell ref="F3665:L3665"/>
    <mergeCell ref="F3666:L3666"/>
    <mergeCell ref="F3667:L3667"/>
    <mergeCell ref="F3668:L3668"/>
    <mergeCell ref="F3669:L3669"/>
    <mergeCell ref="F3670:L3670"/>
    <mergeCell ref="F3671:L3671"/>
    <mergeCell ref="F3672:L3672"/>
    <mergeCell ref="F3673:L3673"/>
    <mergeCell ref="F3674:L3674"/>
    <mergeCell ref="F3675:L3675"/>
    <mergeCell ref="F3676:L3676"/>
    <mergeCell ref="F3677:L3677"/>
    <mergeCell ref="F3678:L3678"/>
    <mergeCell ref="F3679:L3679"/>
    <mergeCell ref="F3680:L3680"/>
    <mergeCell ref="F3713:L3713"/>
    <mergeCell ref="F3714:L3714"/>
    <mergeCell ref="F3715:L3715"/>
    <mergeCell ref="F3716:L3716"/>
    <mergeCell ref="F3717:L3717"/>
    <mergeCell ref="F3718:L3718"/>
    <mergeCell ref="F3719:L3719"/>
    <mergeCell ref="F3720:L3720"/>
    <mergeCell ref="F3721:L3721"/>
    <mergeCell ref="F3722:L3722"/>
    <mergeCell ref="F3723:L3723"/>
    <mergeCell ref="F3724:L3724"/>
    <mergeCell ref="F3725:L3725"/>
    <mergeCell ref="F3726:L3726"/>
    <mergeCell ref="F3727:L3727"/>
    <mergeCell ref="F3728:L3728"/>
    <mergeCell ref="F3729:L3729"/>
    <mergeCell ref="F3747:L3747"/>
    <mergeCell ref="F3748:L3748"/>
    <mergeCell ref="F3749:L3749"/>
    <mergeCell ref="F3750:L3750"/>
    <mergeCell ref="F3751:L3751"/>
    <mergeCell ref="F3752:L3752"/>
    <mergeCell ref="F3753:L3753"/>
    <mergeCell ref="F3754:L3754"/>
    <mergeCell ref="F3755:L3755"/>
    <mergeCell ref="F3756:L3756"/>
    <mergeCell ref="F3757:L3757"/>
    <mergeCell ref="F3758:L3758"/>
    <mergeCell ref="F3759:L3759"/>
    <mergeCell ref="F3760:L3760"/>
    <mergeCell ref="F3761:L3761"/>
    <mergeCell ref="F3762:L3762"/>
    <mergeCell ref="F3697:L3697"/>
    <mergeCell ref="F3698:L3698"/>
    <mergeCell ref="F3699:L3699"/>
    <mergeCell ref="F3700:L3700"/>
    <mergeCell ref="F3701:L3701"/>
    <mergeCell ref="F3702:L3702"/>
    <mergeCell ref="F3703:L3703"/>
    <mergeCell ref="F3704:L3704"/>
    <mergeCell ref="F3705:L3705"/>
    <mergeCell ref="F3706:L3706"/>
    <mergeCell ref="F3707:L3707"/>
    <mergeCell ref="F3708:L3708"/>
    <mergeCell ref="F3709:L3709"/>
    <mergeCell ref="F3710:L3710"/>
    <mergeCell ref="F3711:L3711"/>
    <mergeCell ref="F3712:L3712"/>
    <mergeCell ref="F3730:L3730"/>
    <mergeCell ref="F3731:L3731"/>
    <mergeCell ref="F3732:L3732"/>
    <mergeCell ref="F3733:L3733"/>
    <mergeCell ref="F3734:L3734"/>
    <mergeCell ref="F3735:L3735"/>
    <mergeCell ref="F3736:L3736"/>
    <mergeCell ref="F3737:L3737"/>
    <mergeCell ref="F3738:L3738"/>
    <mergeCell ref="F3739:L3739"/>
    <mergeCell ref="F3740:L3740"/>
    <mergeCell ref="F3741:L3741"/>
    <mergeCell ref="F3742:L3742"/>
    <mergeCell ref="F3743:L3743"/>
    <mergeCell ref="F3744:L3744"/>
    <mergeCell ref="F3745:L3745"/>
    <mergeCell ref="F3746:L3746"/>
    <mergeCell ref="F3779:L3779"/>
    <mergeCell ref="F3780:L3780"/>
    <mergeCell ref="F3781:L3781"/>
    <mergeCell ref="F3782:L3782"/>
    <mergeCell ref="F3783:L3783"/>
    <mergeCell ref="F3784:L3784"/>
    <mergeCell ref="F3785:L3785"/>
    <mergeCell ref="F3786:L3786"/>
    <mergeCell ref="F3787:L3787"/>
    <mergeCell ref="F3788:L3788"/>
    <mergeCell ref="F3789:L3789"/>
    <mergeCell ref="F3790:L3790"/>
    <mergeCell ref="F3791:L3791"/>
    <mergeCell ref="F3792:L3792"/>
    <mergeCell ref="F3793:L3793"/>
    <mergeCell ref="F3794:L3794"/>
    <mergeCell ref="F3795:L3795"/>
    <mergeCell ref="F3813:L3813"/>
    <mergeCell ref="F3814:L3814"/>
    <mergeCell ref="F3815:L3815"/>
    <mergeCell ref="F3816:L3816"/>
    <mergeCell ref="F3817:L3817"/>
    <mergeCell ref="F3818:L3818"/>
    <mergeCell ref="F3819:L3819"/>
    <mergeCell ref="F3820:L3820"/>
    <mergeCell ref="F3821:L3821"/>
    <mergeCell ref="F3822:L3822"/>
    <mergeCell ref="F3823:L3823"/>
    <mergeCell ref="F3824:L3824"/>
    <mergeCell ref="F3825:L3825"/>
    <mergeCell ref="F3826:L3826"/>
    <mergeCell ref="F3827:L3827"/>
    <mergeCell ref="F3828:L3828"/>
    <mergeCell ref="F3763:L3763"/>
    <mergeCell ref="F3764:L3764"/>
    <mergeCell ref="F3765:L3765"/>
    <mergeCell ref="F3766:L3766"/>
    <mergeCell ref="F3767:L3767"/>
    <mergeCell ref="F3768:L3768"/>
    <mergeCell ref="F3769:L3769"/>
    <mergeCell ref="F3770:L3770"/>
    <mergeCell ref="F3771:L3771"/>
    <mergeCell ref="F3772:L3772"/>
    <mergeCell ref="F3773:L3773"/>
    <mergeCell ref="F3774:L3774"/>
    <mergeCell ref="F3775:L3775"/>
    <mergeCell ref="F3776:L3776"/>
    <mergeCell ref="F3777:L3777"/>
    <mergeCell ref="F3778:L3778"/>
    <mergeCell ref="F3796:L3796"/>
    <mergeCell ref="F3797:L3797"/>
    <mergeCell ref="F3798:L3798"/>
    <mergeCell ref="F3799:L3799"/>
    <mergeCell ref="F3800:L3800"/>
    <mergeCell ref="F3801:L3801"/>
    <mergeCell ref="F3802:L3802"/>
    <mergeCell ref="F3803:L3803"/>
    <mergeCell ref="F3804:L3804"/>
    <mergeCell ref="F3805:L3805"/>
    <mergeCell ref="F3806:L3806"/>
    <mergeCell ref="F3807:L3807"/>
    <mergeCell ref="F3808:L3808"/>
    <mergeCell ref="F3809:L3809"/>
    <mergeCell ref="F3810:L3810"/>
    <mergeCell ref="F3811:L3811"/>
    <mergeCell ref="F3812:L3812"/>
    <mergeCell ref="F3845:L3845"/>
    <mergeCell ref="F3846:L3846"/>
    <mergeCell ref="F3847:L3847"/>
    <mergeCell ref="F3848:L3848"/>
    <mergeCell ref="F3849:L3849"/>
    <mergeCell ref="F3850:L3850"/>
    <mergeCell ref="F3851:L3851"/>
    <mergeCell ref="F3852:L3852"/>
    <mergeCell ref="F3853:L3853"/>
    <mergeCell ref="F3854:L3854"/>
    <mergeCell ref="F3855:L3855"/>
    <mergeCell ref="F3856:L3856"/>
    <mergeCell ref="F3857:L3857"/>
    <mergeCell ref="F3858:L3858"/>
    <mergeCell ref="F3859:L3859"/>
    <mergeCell ref="F3860:L3860"/>
    <mergeCell ref="F3861:L3861"/>
    <mergeCell ref="F3879:L3879"/>
    <mergeCell ref="F3880:L3880"/>
    <mergeCell ref="F3881:L3881"/>
    <mergeCell ref="F3882:L3882"/>
    <mergeCell ref="F3883:L3883"/>
    <mergeCell ref="F3884:L3884"/>
    <mergeCell ref="F3885:L3885"/>
    <mergeCell ref="F3886:L3886"/>
    <mergeCell ref="F3887:L3887"/>
    <mergeCell ref="F3888:L3888"/>
    <mergeCell ref="F3889:L3889"/>
    <mergeCell ref="F3890:L3890"/>
    <mergeCell ref="F3891:L3891"/>
    <mergeCell ref="F3892:L3892"/>
    <mergeCell ref="F3893:L3893"/>
    <mergeCell ref="F3894:L3894"/>
    <mergeCell ref="F3829:L3829"/>
    <mergeCell ref="F3830:L3830"/>
    <mergeCell ref="F3831:L3831"/>
    <mergeCell ref="F3832:L3832"/>
    <mergeCell ref="F3833:L3833"/>
    <mergeCell ref="F3834:L3834"/>
    <mergeCell ref="F3835:L3835"/>
    <mergeCell ref="F3836:L3836"/>
    <mergeCell ref="F3837:L3837"/>
    <mergeCell ref="F3838:L3838"/>
    <mergeCell ref="F3839:L3839"/>
    <mergeCell ref="F3840:L3840"/>
    <mergeCell ref="F3841:L3841"/>
    <mergeCell ref="F3842:L3842"/>
    <mergeCell ref="F3843:L3843"/>
    <mergeCell ref="F3844:L3844"/>
    <mergeCell ref="F3913:L3913"/>
    <mergeCell ref="F3914:L3914"/>
    <mergeCell ref="F3915:L3915"/>
    <mergeCell ref="F3916:L3916"/>
    <mergeCell ref="F3917:L3917"/>
    <mergeCell ref="F3918:L3918"/>
    <mergeCell ref="F3919:L3919"/>
    <mergeCell ref="F3920:L3920"/>
    <mergeCell ref="F3921:L3921"/>
    <mergeCell ref="F3922:L3922"/>
    <mergeCell ref="F3923:L3923"/>
    <mergeCell ref="F3924:L3924"/>
    <mergeCell ref="F3925:L3925"/>
    <mergeCell ref="F3926:L3926"/>
    <mergeCell ref="F3927:L3927"/>
    <mergeCell ref="F3862:L3862"/>
    <mergeCell ref="F3863:L3863"/>
    <mergeCell ref="F3864:L3864"/>
    <mergeCell ref="F3865:L3865"/>
    <mergeCell ref="F3866:L3866"/>
    <mergeCell ref="F3867:L3867"/>
    <mergeCell ref="F3868:L3868"/>
    <mergeCell ref="F3869:L3869"/>
    <mergeCell ref="F3870:L3870"/>
    <mergeCell ref="F3871:L3871"/>
    <mergeCell ref="F3872:L3872"/>
    <mergeCell ref="F3873:L3873"/>
    <mergeCell ref="F3874:L3874"/>
    <mergeCell ref="F3875:L3875"/>
    <mergeCell ref="F3876:L3876"/>
    <mergeCell ref="F3877:L3877"/>
    <mergeCell ref="F3878:L3878"/>
    <mergeCell ref="F3947:L3947"/>
    <mergeCell ref="F3948:L3948"/>
    <mergeCell ref="F3949:L3949"/>
    <mergeCell ref="F3950:L3950"/>
    <mergeCell ref="F3951:L3951"/>
    <mergeCell ref="F3952:L3952"/>
    <mergeCell ref="F3953:L3953"/>
    <mergeCell ref="F3954:L3954"/>
    <mergeCell ref="F3955:L3955"/>
    <mergeCell ref="F3956:L3956"/>
    <mergeCell ref="F3957:L3957"/>
    <mergeCell ref="F3958:L3958"/>
    <mergeCell ref="F3959:L3959"/>
    <mergeCell ref="F3960:L3960"/>
    <mergeCell ref="F3895:L3895"/>
    <mergeCell ref="F3896:L3896"/>
    <mergeCell ref="F3897:L3897"/>
    <mergeCell ref="F3898:L3898"/>
    <mergeCell ref="F3899:L3899"/>
    <mergeCell ref="F3900:L3900"/>
    <mergeCell ref="F3901:L3901"/>
    <mergeCell ref="F3902:L3902"/>
    <mergeCell ref="F3903:L3903"/>
    <mergeCell ref="F3904:L3904"/>
    <mergeCell ref="F3905:L3905"/>
    <mergeCell ref="F3906:L3906"/>
    <mergeCell ref="F3907:L3907"/>
    <mergeCell ref="F3908:L3908"/>
    <mergeCell ref="F3909:L3909"/>
    <mergeCell ref="F3910:L3910"/>
    <mergeCell ref="F3911:L3911"/>
    <mergeCell ref="F3912:L3912"/>
    <mergeCell ref="F3981:L3981"/>
    <mergeCell ref="F3982:L3982"/>
    <mergeCell ref="F3983:L3983"/>
    <mergeCell ref="F3984:L3984"/>
    <mergeCell ref="F3985:L3985"/>
    <mergeCell ref="F3986:L3986"/>
    <mergeCell ref="F3987:L3987"/>
    <mergeCell ref="F3988:L3988"/>
    <mergeCell ref="F3989:L3989"/>
    <mergeCell ref="F3990:L3990"/>
    <mergeCell ref="F3991:L3991"/>
    <mergeCell ref="F3992:L3992"/>
    <mergeCell ref="F3993:L3993"/>
    <mergeCell ref="F3928:L3928"/>
    <mergeCell ref="F3929:L3929"/>
    <mergeCell ref="F3930:L3930"/>
    <mergeCell ref="F3931:L3931"/>
    <mergeCell ref="F3932:L3932"/>
    <mergeCell ref="F3933:L3933"/>
    <mergeCell ref="F3934:L3934"/>
    <mergeCell ref="F3935:L3935"/>
    <mergeCell ref="F3936:L3936"/>
    <mergeCell ref="F3937:L3937"/>
    <mergeCell ref="F3938:L3938"/>
    <mergeCell ref="F3939:L3939"/>
    <mergeCell ref="F3940:L3940"/>
    <mergeCell ref="F3941:L3941"/>
    <mergeCell ref="F3942:L3942"/>
    <mergeCell ref="F3943:L3943"/>
    <mergeCell ref="F3944:L3944"/>
    <mergeCell ref="F3945:L3945"/>
    <mergeCell ref="F3946:L3946"/>
    <mergeCell ref="F4015:L4015"/>
    <mergeCell ref="F4016:L4016"/>
    <mergeCell ref="F4017:L4017"/>
    <mergeCell ref="F4018:L4018"/>
    <mergeCell ref="F4019:L4019"/>
    <mergeCell ref="F4020:L4020"/>
    <mergeCell ref="F4021:L4021"/>
    <mergeCell ref="F4022:L4022"/>
    <mergeCell ref="F4023:L4023"/>
    <mergeCell ref="F4024:L4024"/>
    <mergeCell ref="F4025:L4025"/>
    <mergeCell ref="F4026:L4026"/>
    <mergeCell ref="F3961:L3961"/>
    <mergeCell ref="F3962:L3962"/>
    <mergeCell ref="F3963:L3963"/>
    <mergeCell ref="F3964:L3964"/>
    <mergeCell ref="F3965:L3965"/>
    <mergeCell ref="F3966:L3966"/>
    <mergeCell ref="F3967:L3967"/>
    <mergeCell ref="F3968:L3968"/>
    <mergeCell ref="F3969:L3969"/>
    <mergeCell ref="F3970:L3970"/>
    <mergeCell ref="F3971:L3971"/>
    <mergeCell ref="F3972:L3972"/>
    <mergeCell ref="F3973:L3973"/>
    <mergeCell ref="F3974:L3974"/>
    <mergeCell ref="F3975:L3975"/>
    <mergeCell ref="F3976:L3976"/>
    <mergeCell ref="F3977:L3977"/>
    <mergeCell ref="F3978:L3978"/>
    <mergeCell ref="F3979:L3979"/>
    <mergeCell ref="F3980:L3980"/>
    <mergeCell ref="F4049:L4049"/>
    <mergeCell ref="F4050:L4050"/>
    <mergeCell ref="F4051:L4051"/>
    <mergeCell ref="F4052:L4052"/>
    <mergeCell ref="F4053:L4053"/>
    <mergeCell ref="F4054:L4054"/>
    <mergeCell ref="F4055:L4055"/>
    <mergeCell ref="F4056:L4056"/>
    <mergeCell ref="F4057:L4057"/>
    <mergeCell ref="F4058:L4058"/>
    <mergeCell ref="F4059:L4059"/>
    <mergeCell ref="F3994:L3994"/>
    <mergeCell ref="F3995:L3995"/>
    <mergeCell ref="F3996:L3996"/>
    <mergeCell ref="F3997:L3997"/>
    <mergeCell ref="F3998:L3998"/>
    <mergeCell ref="F3999:L3999"/>
    <mergeCell ref="F4000:L4000"/>
    <mergeCell ref="F4001:L4001"/>
    <mergeCell ref="F4002:L4002"/>
    <mergeCell ref="F4003:L4003"/>
    <mergeCell ref="F4004:L4004"/>
    <mergeCell ref="F4005:L4005"/>
    <mergeCell ref="F4006:L4006"/>
    <mergeCell ref="F4007:L4007"/>
    <mergeCell ref="F4008:L4008"/>
    <mergeCell ref="F4009:L4009"/>
    <mergeCell ref="F4010:L4010"/>
    <mergeCell ref="F4011:L4011"/>
    <mergeCell ref="F4012:L4012"/>
    <mergeCell ref="F4013:L4013"/>
    <mergeCell ref="F4014:L4014"/>
    <mergeCell ref="F4083:L4083"/>
    <mergeCell ref="F4084:L4084"/>
    <mergeCell ref="F4085:L4085"/>
    <mergeCell ref="F4086:L4086"/>
    <mergeCell ref="F4087:L4087"/>
    <mergeCell ref="F4088:L4088"/>
    <mergeCell ref="F4089:L4089"/>
    <mergeCell ref="F4090:L4090"/>
    <mergeCell ref="F4091:L4091"/>
    <mergeCell ref="F4092:L4092"/>
    <mergeCell ref="F4027:L4027"/>
    <mergeCell ref="F4028:L4028"/>
    <mergeCell ref="F4029:L4029"/>
    <mergeCell ref="F4030:L4030"/>
    <mergeCell ref="F4031:L4031"/>
    <mergeCell ref="F4032:L4032"/>
    <mergeCell ref="F4033:L4033"/>
    <mergeCell ref="F4034:L4034"/>
    <mergeCell ref="F4035:L4035"/>
    <mergeCell ref="F4036:L4036"/>
    <mergeCell ref="F4037:L4037"/>
    <mergeCell ref="F4038:L4038"/>
    <mergeCell ref="F4039:L4039"/>
    <mergeCell ref="F4040:L4040"/>
    <mergeCell ref="F4041:L4041"/>
    <mergeCell ref="F4042:L4042"/>
    <mergeCell ref="F4043:L4043"/>
    <mergeCell ref="F4044:L4044"/>
    <mergeCell ref="F4045:L4045"/>
    <mergeCell ref="F4046:L4046"/>
    <mergeCell ref="F4047:L4047"/>
    <mergeCell ref="F4048:L4048"/>
    <mergeCell ref="F4117:L4117"/>
    <mergeCell ref="F4118:L4118"/>
    <mergeCell ref="F4119:L4119"/>
    <mergeCell ref="F4120:L4120"/>
    <mergeCell ref="F4121:L4121"/>
    <mergeCell ref="F4122:L4122"/>
    <mergeCell ref="F4123:L4123"/>
    <mergeCell ref="F4124:L4124"/>
    <mergeCell ref="F4125:L4125"/>
    <mergeCell ref="F4060:L4060"/>
    <mergeCell ref="F4061:L4061"/>
    <mergeCell ref="F4062:L4062"/>
    <mergeCell ref="F4063:L4063"/>
    <mergeCell ref="F4064:L4064"/>
    <mergeCell ref="F4065:L4065"/>
    <mergeCell ref="F4066:L4066"/>
    <mergeCell ref="F4067:L4067"/>
    <mergeCell ref="F4068:L4068"/>
    <mergeCell ref="F4069:L4069"/>
    <mergeCell ref="F4070:L4070"/>
    <mergeCell ref="F4071:L4071"/>
    <mergeCell ref="F4072:L4072"/>
    <mergeCell ref="F4073:L4073"/>
    <mergeCell ref="F4074:L4074"/>
    <mergeCell ref="F4075:L4075"/>
    <mergeCell ref="F4076:L4076"/>
    <mergeCell ref="F4077:L4077"/>
    <mergeCell ref="F4078:L4078"/>
    <mergeCell ref="F4079:L4079"/>
    <mergeCell ref="F4080:L4080"/>
    <mergeCell ref="F4081:L4081"/>
    <mergeCell ref="F4082:L4082"/>
    <mergeCell ref="F4151:L4151"/>
    <mergeCell ref="F4152:L4152"/>
    <mergeCell ref="F4153:L4153"/>
    <mergeCell ref="F4154:L4154"/>
    <mergeCell ref="F4155:L4155"/>
    <mergeCell ref="F4156:L4156"/>
    <mergeCell ref="F4157:L4157"/>
    <mergeCell ref="F4158:L4158"/>
    <mergeCell ref="F4093:L4093"/>
    <mergeCell ref="F4094:L4094"/>
    <mergeCell ref="F4095:L4095"/>
    <mergeCell ref="F4096:L4096"/>
    <mergeCell ref="F4097:L4097"/>
    <mergeCell ref="F4098:L4098"/>
    <mergeCell ref="F4099:L4099"/>
    <mergeCell ref="F4100:L4100"/>
    <mergeCell ref="F4101:L4101"/>
    <mergeCell ref="F4102:L4102"/>
    <mergeCell ref="F4103:L4103"/>
    <mergeCell ref="F4104:L4104"/>
    <mergeCell ref="F4105:L4105"/>
    <mergeCell ref="F4106:L4106"/>
    <mergeCell ref="F4107:L4107"/>
    <mergeCell ref="F4108:L4108"/>
    <mergeCell ref="F4109:L4109"/>
    <mergeCell ref="F4110:L4110"/>
    <mergeCell ref="F4111:L4111"/>
    <mergeCell ref="F4112:L4112"/>
    <mergeCell ref="F4113:L4113"/>
    <mergeCell ref="F4114:L4114"/>
    <mergeCell ref="F4115:L4115"/>
    <mergeCell ref="F4116:L4116"/>
    <mergeCell ref="F4185:L4185"/>
    <mergeCell ref="F4186:L4186"/>
    <mergeCell ref="F4187:L4187"/>
    <mergeCell ref="F4188:L4188"/>
    <mergeCell ref="F4189:L4189"/>
    <mergeCell ref="F4190:L4190"/>
    <mergeCell ref="F4191:L4191"/>
    <mergeCell ref="F4126:L4126"/>
    <mergeCell ref="F4127:L4127"/>
    <mergeCell ref="F4128:L4128"/>
    <mergeCell ref="F4129:L4129"/>
    <mergeCell ref="F4130:L4130"/>
    <mergeCell ref="F4131:L4131"/>
    <mergeCell ref="F4132:L4132"/>
    <mergeCell ref="F4133:L4133"/>
    <mergeCell ref="F4134:L4134"/>
    <mergeCell ref="F4135:L4135"/>
    <mergeCell ref="F4136:L4136"/>
    <mergeCell ref="F4137:L4137"/>
    <mergeCell ref="F4138:L4138"/>
    <mergeCell ref="F4139:L4139"/>
    <mergeCell ref="F4140:L4140"/>
    <mergeCell ref="F4141:L4141"/>
    <mergeCell ref="F4142:L4142"/>
    <mergeCell ref="F4143:L4143"/>
    <mergeCell ref="F4144:L4144"/>
    <mergeCell ref="F4145:L4145"/>
    <mergeCell ref="F4146:L4146"/>
    <mergeCell ref="F4147:L4147"/>
    <mergeCell ref="F4148:L4148"/>
    <mergeCell ref="F4149:L4149"/>
    <mergeCell ref="F4150:L4150"/>
    <mergeCell ref="F4219:L4219"/>
    <mergeCell ref="F4220:L4220"/>
    <mergeCell ref="F4221:L4221"/>
    <mergeCell ref="F4222:L4222"/>
    <mergeCell ref="F4223:L4223"/>
    <mergeCell ref="F4224:L4224"/>
    <mergeCell ref="F4159:L4159"/>
    <mergeCell ref="F4160:L4160"/>
    <mergeCell ref="F4161:L4161"/>
    <mergeCell ref="F4162:L4162"/>
    <mergeCell ref="F4163:L4163"/>
    <mergeCell ref="F4164:L4164"/>
    <mergeCell ref="F4165:L4165"/>
    <mergeCell ref="F4166:L4166"/>
    <mergeCell ref="F4167:L4167"/>
    <mergeCell ref="F4168:L4168"/>
    <mergeCell ref="F4169:L4169"/>
    <mergeCell ref="F4170:L4170"/>
    <mergeCell ref="F4171:L4171"/>
    <mergeCell ref="F4172:L4172"/>
    <mergeCell ref="F4173:L4173"/>
    <mergeCell ref="F4174:L4174"/>
    <mergeCell ref="F4175:L4175"/>
    <mergeCell ref="F4176:L4176"/>
    <mergeCell ref="F4177:L4177"/>
    <mergeCell ref="F4178:L4178"/>
    <mergeCell ref="F4179:L4179"/>
    <mergeCell ref="F4180:L4180"/>
    <mergeCell ref="F4181:L4181"/>
    <mergeCell ref="F4182:L4182"/>
    <mergeCell ref="F4183:L4183"/>
    <mergeCell ref="F4184:L4184"/>
    <mergeCell ref="F4253:L4253"/>
    <mergeCell ref="F4254:L4254"/>
    <mergeCell ref="F4255:L4255"/>
    <mergeCell ref="F4256:L4256"/>
    <mergeCell ref="F4257:L4257"/>
    <mergeCell ref="F4192:L4192"/>
    <mergeCell ref="F4193:L4193"/>
    <mergeCell ref="F4194:L4194"/>
    <mergeCell ref="F4195:L4195"/>
    <mergeCell ref="F4196:L4196"/>
    <mergeCell ref="F4197:L4197"/>
    <mergeCell ref="F4198:L4198"/>
    <mergeCell ref="F4199:L4199"/>
    <mergeCell ref="F4200:L4200"/>
    <mergeCell ref="F4201:L4201"/>
    <mergeCell ref="F4202:L4202"/>
    <mergeCell ref="F4203:L4203"/>
    <mergeCell ref="F4204:L4204"/>
    <mergeCell ref="F4205:L4205"/>
    <mergeCell ref="F4206:L4206"/>
    <mergeCell ref="F4207:L4207"/>
    <mergeCell ref="F4208:L4208"/>
    <mergeCell ref="F4209:L4209"/>
    <mergeCell ref="F4210:L4210"/>
    <mergeCell ref="F4211:L4211"/>
    <mergeCell ref="F4212:L4212"/>
    <mergeCell ref="F4213:L4213"/>
    <mergeCell ref="F4214:L4214"/>
    <mergeCell ref="F4215:L4215"/>
    <mergeCell ref="F4216:L4216"/>
    <mergeCell ref="F4217:L4217"/>
    <mergeCell ref="F4218:L4218"/>
    <mergeCell ref="F4287:L4287"/>
    <mergeCell ref="F4288:L4288"/>
    <mergeCell ref="F4289:L4289"/>
    <mergeCell ref="F4290:L4290"/>
    <mergeCell ref="F4225:L4225"/>
    <mergeCell ref="F4226:L4226"/>
    <mergeCell ref="F4227:L4227"/>
    <mergeCell ref="F4228:L4228"/>
    <mergeCell ref="F4229:L4229"/>
    <mergeCell ref="F4230:L4230"/>
    <mergeCell ref="F4231:L4231"/>
    <mergeCell ref="F4232:L4232"/>
    <mergeCell ref="F4233:L4233"/>
    <mergeCell ref="F4234:L4234"/>
    <mergeCell ref="F4235:L4235"/>
    <mergeCell ref="F4236:L4236"/>
    <mergeCell ref="F4237:L4237"/>
    <mergeCell ref="F4238:L4238"/>
    <mergeCell ref="F4239:L4239"/>
    <mergeCell ref="F4240:L4240"/>
    <mergeCell ref="F4241:L4241"/>
    <mergeCell ref="F4242:L4242"/>
    <mergeCell ref="F4243:L4243"/>
    <mergeCell ref="F4244:L4244"/>
    <mergeCell ref="F4245:L4245"/>
    <mergeCell ref="F4246:L4246"/>
    <mergeCell ref="F4247:L4247"/>
    <mergeCell ref="F4248:L4248"/>
    <mergeCell ref="F4249:L4249"/>
    <mergeCell ref="F4250:L4250"/>
    <mergeCell ref="F4251:L4251"/>
    <mergeCell ref="F4252:L4252"/>
    <mergeCell ref="F4321:L4321"/>
    <mergeCell ref="F4322:L4322"/>
    <mergeCell ref="F4323:L4323"/>
    <mergeCell ref="F4258:L4258"/>
    <mergeCell ref="F4259:L4259"/>
    <mergeCell ref="F4260:L4260"/>
    <mergeCell ref="F4261:L4261"/>
    <mergeCell ref="F4262:L4262"/>
    <mergeCell ref="F4263:L4263"/>
    <mergeCell ref="F4264:L4264"/>
    <mergeCell ref="F4265:L4265"/>
    <mergeCell ref="F4266:L4266"/>
    <mergeCell ref="F4267:L4267"/>
    <mergeCell ref="F4268:L4268"/>
    <mergeCell ref="F4269:L4269"/>
    <mergeCell ref="F4270:L4270"/>
    <mergeCell ref="F4271:L4271"/>
    <mergeCell ref="F4272:L4272"/>
    <mergeCell ref="F4273:L4273"/>
    <mergeCell ref="F4274:L4274"/>
    <mergeCell ref="F4275:L4275"/>
    <mergeCell ref="F4276:L4276"/>
    <mergeCell ref="F4277:L4277"/>
    <mergeCell ref="F4278:L4278"/>
    <mergeCell ref="F4279:L4279"/>
    <mergeCell ref="F4280:L4280"/>
    <mergeCell ref="F4281:L4281"/>
    <mergeCell ref="F4282:L4282"/>
    <mergeCell ref="F4283:L4283"/>
    <mergeCell ref="F4284:L4284"/>
    <mergeCell ref="F4285:L4285"/>
    <mergeCell ref="F4286:L4286"/>
    <mergeCell ref="F4355:L4355"/>
    <mergeCell ref="F4356:L4356"/>
    <mergeCell ref="F4291:L4291"/>
    <mergeCell ref="F4292:L4292"/>
    <mergeCell ref="F4293:L4293"/>
    <mergeCell ref="F4294:L4294"/>
    <mergeCell ref="F4295:L4295"/>
    <mergeCell ref="F4296:L4296"/>
    <mergeCell ref="F4297:L4297"/>
    <mergeCell ref="F4298:L4298"/>
    <mergeCell ref="F4299:L4299"/>
    <mergeCell ref="F4300:L4300"/>
    <mergeCell ref="F4301:L4301"/>
    <mergeCell ref="F4302:L4302"/>
    <mergeCell ref="F4303:L4303"/>
    <mergeCell ref="F4304:L4304"/>
    <mergeCell ref="F4305:L4305"/>
    <mergeCell ref="F4306:L4306"/>
    <mergeCell ref="F4307:L4307"/>
    <mergeCell ref="F4308:L4308"/>
    <mergeCell ref="F4309:L4309"/>
    <mergeCell ref="F4310:L4310"/>
    <mergeCell ref="F4311:L4311"/>
    <mergeCell ref="F4312:L4312"/>
    <mergeCell ref="F4313:L4313"/>
    <mergeCell ref="F4314:L4314"/>
    <mergeCell ref="F4315:L4315"/>
    <mergeCell ref="F4316:L4316"/>
    <mergeCell ref="F4317:L4317"/>
    <mergeCell ref="F4318:L4318"/>
    <mergeCell ref="F4319:L4319"/>
    <mergeCell ref="F4320:L4320"/>
    <mergeCell ref="F4389:L4389"/>
    <mergeCell ref="F4324:L4324"/>
    <mergeCell ref="F4325:L4325"/>
    <mergeCell ref="F4326:L4326"/>
    <mergeCell ref="F4327:L4327"/>
    <mergeCell ref="F4328:L4328"/>
    <mergeCell ref="F4329:L4329"/>
    <mergeCell ref="F4330:L4330"/>
    <mergeCell ref="F4331:L4331"/>
    <mergeCell ref="F4332:L4332"/>
    <mergeCell ref="F4333:L4333"/>
    <mergeCell ref="F4334:L4334"/>
    <mergeCell ref="F4335:L4335"/>
    <mergeCell ref="F4336:L4336"/>
    <mergeCell ref="F4337:L4337"/>
    <mergeCell ref="F4338:L4338"/>
    <mergeCell ref="F4339:L4339"/>
    <mergeCell ref="F4340:L4340"/>
    <mergeCell ref="F4341:L4341"/>
    <mergeCell ref="F4342:L4342"/>
    <mergeCell ref="F4343:L4343"/>
    <mergeCell ref="F4344:L4344"/>
    <mergeCell ref="F4345:L4345"/>
    <mergeCell ref="F4346:L4346"/>
    <mergeCell ref="F4347:L4347"/>
    <mergeCell ref="F4348:L4348"/>
    <mergeCell ref="F4349:L4349"/>
    <mergeCell ref="F4350:L4350"/>
    <mergeCell ref="F4351:L4351"/>
    <mergeCell ref="F4352:L4352"/>
    <mergeCell ref="F4353:L4353"/>
    <mergeCell ref="F4354:L4354"/>
    <mergeCell ref="F4404:L4404"/>
    <mergeCell ref="F4405:L4405"/>
    <mergeCell ref="F4406:L4406"/>
    <mergeCell ref="F4407:L4407"/>
    <mergeCell ref="F4408:L4408"/>
    <mergeCell ref="F4409:L4409"/>
    <mergeCell ref="F4410:L4410"/>
    <mergeCell ref="F4411:L4411"/>
    <mergeCell ref="F4412:L4412"/>
    <mergeCell ref="F4413:L4413"/>
    <mergeCell ref="F4414:L4414"/>
    <mergeCell ref="F4415:L4415"/>
    <mergeCell ref="F4416:L4416"/>
    <mergeCell ref="F4417:L4417"/>
    <mergeCell ref="F4418:L4418"/>
    <mergeCell ref="F4357:L4357"/>
    <mergeCell ref="F4358:L4358"/>
    <mergeCell ref="F4359:L4359"/>
    <mergeCell ref="F4360:L4360"/>
    <mergeCell ref="F4361:L4361"/>
    <mergeCell ref="F4362:L4362"/>
    <mergeCell ref="F4363:L4363"/>
    <mergeCell ref="F4364:L4364"/>
    <mergeCell ref="F4365:L4365"/>
    <mergeCell ref="F4366:L4366"/>
    <mergeCell ref="F4367:L4367"/>
    <mergeCell ref="F4368:L4368"/>
    <mergeCell ref="F4369:L4369"/>
    <mergeCell ref="F4370:L4370"/>
    <mergeCell ref="F4371:L4371"/>
    <mergeCell ref="F4372:L4372"/>
    <mergeCell ref="F4373:L4373"/>
    <mergeCell ref="S4:S5"/>
    <mergeCell ref="T4:T5"/>
    <mergeCell ref="A1:O1"/>
    <mergeCell ref="F4390:L4390"/>
    <mergeCell ref="F4391:L4391"/>
    <mergeCell ref="F4392:L4392"/>
    <mergeCell ref="F4393:L4393"/>
    <mergeCell ref="F4394:L4394"/>
    <mergeCell ref="F4395:L4395"/>
    <mergeCell ref="F4396:L4396"/>
    <mergeCell ref="F4397:L4397"/>
    <mergeCell ref="F4398:L4398"/>
    <mergeCell ref="F4399:L4399"/>
    <mergeCell ref="F4400:L4400"/>
    <mergeCell ref="F4401:L4401"/>
    <mergeCell ref="F4402:L4402"/>
    <mergeCell ref="F4403:L4403"/>
    <mergeCell ref="F4374:L4374"/>
    <mergeCell ref="F4375:L4375"/>
    <mergeCell ref="F4376:L4376"/>
    <mergeCell ref="F4377:L4377"/>
    <mergeCell ref="F4378:L4378"/>
    <mergeCell ref="F4379:L4379"/>
    <mergeCell ref="F4380:L4380"/>
    <mergeCell ref="F4381:L4381"/>
    <mergeCell ref="F4382:L4382"/>
    <mergeCell ref="F4383:L4383"/>
    <mergeCell ref="F4384:L4384"/>
    <mergeCell ref="F4385:L4385"/>
    <mergeCell ref="F4386:L4386"/>
    <mergeCell ref="F4387:L4387"/>
    <mergeCell ref="F4388:L4388"/>
  </mergeCells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8">
    <tabColor rgb="FF7030A0"/>
  </sheetPr>
  <dimension ref="A1:O51"/>
  <sheetViews>
    <sheetView workbookViewId="0">
      <pane xSplit="12" ySplit="19" topLeftCell="M46" activePane="bottomRight" state="frozen"/>
      <selection pane="topRight" activeCell="M1" sqref="M1"/>
      <selection pane="bottomLeft" activeCell="A20" sqref="A20"/>
      <selection pane="bottomRight" activeCell="H59" sqref="H59"/>
    </sheetView>
  </sheetViews>
  <sheetFormatPr defaultRowHeight="14.25" x14ac:dyDescent="0.2"/>
  <cols>
    <col min="1" max="1" width="9.875" bestFit="1" customWidth="1"/>
    <col min="2" max="2" width="9.875" customWidth="1"/>
    <col min="3" max="3" width="9.875" bestFit="1" customWidth="1"/>
    <col min="5" max="5" width="12.375" customWidth="1"/>
    <col min="9" max="9" width="9.875" customWidth="1"/>
    <col min="10" max="10" width="9.875" style="11" customWidth="1"/>
    <col min="11" max="11" width="9" style="11"/>
    <col min="13" max="13" width="10.125" bestFit="1" customWidth="1"/>
    <col min="14" max="14" width="12.5" customWidth="1"/>
    <col min="15" max="15" width="39.625" customWidth="1"/>
  </cols>
  <sheetData>
    <row r="1" spans="1:15" ht="20.25" customHeight="1" x14ac:dyDescent="0.2">
      <c r="A1" s="884" t="s">
        <v>345</v>
      </c>
      <c r="B1" s="885"/>
      <c r="C1" s="885"/>
      <c r="D1" s="885"/>
      <c r="E1" s="885"/>
      <c r="F1" s="885"/>
      <c r="G1" s="885"/>
      <c r="H1" s="885"/>
      <c r="I1" s="885"/>
      <c r="J1" s="597"/>
      <c r="K1" s="597"/>
      <c r="L1" s="598"/>
      <c r="M1" s="598"/>
      <c r="N1" s="598"/>
      <c r="O1" s="598"/>
    </row>
    <row r="2" spans="1:15" ht="30" customHeight="1" x14ac:dyDescent="0.2">
      <c r="A2" s="888" t="s">
        <v>358</v>
      </c>
      <c r="B2" s="888"/>
      <c r="C2" s="888"/>
      <c r="D2" s="595"/>
      <c r="E2" s="595"/>
      <c r="F2" s="595" t="s">
        <v>357</v>
      </c>
      <c r="G2" s="595"/>
      <c r="H2" s="595"/>
      <c r="I2" s="595"/>
      <c r="J2" s="596"/>
      <c r="K2" s="596"/>
      <c r="L2" s="595"/>
      <c r="M2" s="595"/>
      <c r="N2" s="595"/>
      <c r="O2" s="595"/>
    </row>
    <row r="3" spans="1:15" ht="15" x14ac:dyDescent="0.2">
      <c r="A3" s="889" t="s">
        <v>14</v>
      </c>
      <c r="B3" s="889"/>
      <c r="C3" s="889"/>
      <c r="D3" s="595">
        <v>350</v>
      </c>
      <c r="E3" s="595"/>
      <c r="F3" s="595"/>
      <c r="G3" s="595"/>
      <c r="H3" s="595"/>
      <c r="I3" s="595"/>
      <c r="J3" s="596"/>
      <c r="K3" s="596"/>
      <c r="L3" s="595"/>
      <c r="M3" s="595"/>
      <c r="N3" s="595"/>
      <c r="O3" s="595"/>
    </row>
    <row r="4" spans="1:15" ht="30" x14ac:dyDescent="0.2">
      <c r="A4" s="599" t="s">
        <v>74</v>
      </c>
      <c r="B4" s="599" t="s">
        <v>1794</v>
      </c>
      <c r="C4" s="600" t="s">
        <v>2</v>
      </c>
      <c r="D4" s="886" t="s">
        <v>45</v>
      </c>
      <c r="E4" s="887"/>
      <c r="F4" s="886" t="s">
        <v>1164</v>
      </c>
      <c r="G4" s="887"/>
      <c r="H4" s="886" t="s">
        <v>1165</v>
      </c>
      <c r="I4" s="887"/>
      <c r="J4" s="600" t="s">
        <v>37</v>
      </c>
      <c r="K4" s="600" t="s">
        <v>5</v>
      </c>
      <c r="L4" s="601" t="s">
        <v>6</v>
      </c>
      <c r="M4" s="600" t="s">
        <v>7</v>
      </c>
      <c r="N4" s="599" t="s">
        <v>727</v>
      </c>
      <c r="O4" s="600" t="s">
        <v>164</v>
      </c>
    </row>
    <row r="5" spans="1:15" x14ac:dyDescent="0.2">
      <c r="A5" s="602"/>
      <c r="B5" s="602"/>
      <c r="C5" s="602"/>
      <c r="D5" s="603" t="s">
        <v>15</v>
      </c>
      <c r="E5" s="604" t="s">
        <v>27</v>
      </c>
      <c r="F5" s="603" t="s">
        <v>15</v>
      </c>
      <c r="G5" s="604" t="s">
        <v>27</v>
      </c>
      <c r="H5" s="605" t="s">
        <v>15</v>
      </c>
      <c r="I5" s="605" t="s">
        <v>27</v>
      </c>
      <c r="J5" s="606" t="s">
        <v>15</v>
      </c>
      <c r="K5" s="606" t="s">
        <v>42</v>
      </c>
      <c r="L5" s="604" t="s">
        <v>9</v>
      </c>
      <c r="M5" s="606" t="s">
        <v>10</v>
      </c>
      <c r="N5" s="606" t="s">
        <v>26</v>
      </c>
      <c r="O5" s="602"/>
    </row>
    <row r="6" spans="1:15" x14ac:dyDescent="0.2">
      <c r="A6" s="607">
        <v>41803</v>
      </c>
      <c r="B6" s="607"/>
      <c r="C6" s="607">
        <v>41765</v>
      </c>
      <c r="D6" s="608">
        <v>102</v>
      </c>
      <c r="E6" s="609">
        <v>7.8</v>
      </c>
      <c r="F6" s="610">
        <v>16</v>
      </c>
      <c r="G6" s="609">
        <v>1.2</v>
      </c>
      <c r="H6" s="610">
        <v>6.3</v>
      </c>
      <c r="I6" s="610">
        <v>0.49</v>
      </c>
      <c r="J6" s="611"/>
      <c r="K6" s="611">
        <v>21</v>
      </c>
      <c r="L6" s="609">
        <v>4.5999999999999996</v>
      </c>
      <c r="M6" s="611">
        <v>2</v>
      </c>
      <c r="N6" s="611">
        <v>84</v>
      </c>
      <c r="O6" s="609"/>
    </row>
    <row r="7" spans="1:15" x14ac:dyDescent="0.2">
      <c r="A7" s="612">
        <v>41936</v>
      </c>
      <c r="B7" s="612"/>
      <c r="C7" s="612">
        <v>41898</v>
      </c>
      <c r="D7" s="613">
        <v>66</v>
      </c>
      <c r="E7" s="614">
        <v>5.4</v>
      </c>
      <c r="F7" s="613">
        <v>34</v>
      </c>
      <c r="G7" s="614">
        <v>2.8</v>
      </c>
      <c r="H7" s="613" t="s">
        <v>339</v>
      </c>
      <c r="I7" s="615" t="s">
        <v>404</v>
      </c>
      <c r="J7" s="616"/>
      <c r="K7" s="616">
        <v>28</v>
      </c>
      <c r="L7" s="614">
        <v>5.5</v>
      </c>
      <c r="M7" s="616">
        <v>2.2999999999999998</v>
      </c>
      <c r="N7" s="616">
        <v>82</v>
      </c>
      <c r="O7" s="614"/>
    </row>
    <row r="8" spans="1:15" x14ac:dyDescent="0.2">
      <c r="A8" s="612">
        <v>41968</v>
      </c>
      <c r="B8" s="612"/>
      <c r="C8" s="612">
        <v>41954</v>
      </c>
      <c r="D8" s="613">
        <v>61</v>
      </c>
      <c r="E8" s="614">
        <v>4.7</v>
      </c>
      <c r="F8" s="613">
        <v>27</v>
      </c>
      <c r="G8" s="614">
        <v>2.1</v>
      </c>
      <c r="H8" s="613" t="s">
        <v>78</v>
      </c>
      <c r="I8" s="615" t="s">
        <v>404</v>
      </c>
      <c r="J8" s="616"/>
      <c r="K8" s="616">
        <v>33</v>
      </c>
      <c r="L8" s="614">
        <v>5.2</v>
      </c>
      <c r="M8" s="616">
        <v>2.2999999999999998</v>
      </c>
      <c r="N8" s="616">
        <v>77</v>
      </c>
      <c r="O8" s="614"/>
    </row>
    <row r="9" spans="1:15" x14ac:dyDescent="0.2">
      <c r="A9" s="612">
        <v>42060</v>
      </c>
      <c r="B9" s="612"/>
      <c r="C9" s="612">
        <v>42046</v>
      </c>
      <c r="D9" s="613">
        <v>12</v>
      </c>
      <c r="E9" s="614">
        <v>0.9</v>
      </c>
      <c r="F9" s="613">
        <v>4</v>
      </c>
      <c r="G9" s="614">
        <v>0.32</v>
      </c>
      <c r="H9" s="613" t="s">
        <v>516</v>
      </c>
      <c r="I9" s="615" t="s">
        <v>340</v>
      </c>
      <c r="J9" s="616"/>
      <c r="K9" s="616">
        <v>37</v>
      </c>
      <c r="L9" s="614">
        <v>5.4</v>
      </c>
      <c r="M9" s="616">
        <v>2.6</v>
      </c>
      <c r="N9" s="616">
        <v>79</v>
      </c>
      <c r="O9" s="614"/>
    </row>
    <row r="10" spans="1:15" x14ac:dyDescent="0.2">
      <c r="A10" s="617">
        <v>42188</v>
      </c>
      <c r="B10" s="617"/>
      <c r="C10" s="617">
        <v>42185</v>
      </c>
      <c r="D10" s="618">
        <v>4.5999999999999996</v>
      </c>
      <c r="E10" s="619">
        <v>0.35</v>
      </c>
      <c r="F10" s="618">
        <v>2</v>
      </c>
      <c r="G10" s="619">
        <v>0.16</v>
      </c>
      <c r="H10" s="618" t="s">
        <v>512</v>
      </c>
      <c r="I10" s="620" t="s">
        <v>675</v>
      </c>
      <c r="J10" s="621"/>
      <c r="K10" s="621">
        <v>19</v>
      </c>
      <c r="L10" s="619">
        <v>4.8</v>
      </c>
      <c r="M10" s="621">
        <v>1.8</v>
      </c>
      <c r="N10" s="621">
        <v>82</v>
      </c>
      <c r="O10" s="619"/>
    </row>
    <row r="11" spans="1:15" x14ac:dyDescent="0.2">
      <c r="A11" s="612">
        <v>42284</v>
      </c>
      <c r="B11" s="612"/>
      <c r="C11" s="612">
        <v>42263</v>
      </c>
      <c r="D11" s="613">
        <v>32</v>
      </c>
      <c r="E11" s="614">
        <v>2.4</v>
      </c>
      <c r="F11" s="613">
        <v>15</v>
      </c>
      <c r="G11" s="614">
        <v>1.2</v>
      </c>
      <c r="H11" s="613" t="s">
        <v>512</v>
      </c>
      <c r="I11" s="615" t="s">
        <v>675</v>
      </c>
      <c r="J11" s="616"/>
      <c r="K11" s="616">
        <v>25</v>
      </c>
      <c r="L11" s="614">
        <v>5</v>
      </c>
      <c r="M11" s="616">
        <v>1.9</v>
      </c>
      <c r="N11" s="616">
        <v>84</v>
      </c>
      <c r="O11" s="614"/>
    </row>
    <row r="12" spans="1:15" x14ac:dyDescent="0.2">
      <c r="A12" s="612">
        <v>42347</v>
      </c>
      <c r="B12" s="612"/>
      <c r="C12" s="612">
        <v>42325</v>
      </c>
      <c r="D12" s="613">
        <v>5.6</v>
      </c>
      <c r="E12" s="614">
        <v>0.4</v>
      </c>
      <c r="F12" s="615">
        <v>2.7</v>
      </c>
      <c r="G12" s="614">
        <v>0.2</v>
      </c>
      <c r="H12" s="615" t="s">
        <v>78</v>
      </c>
      <c r="I12" s="615" t="s">
        <v>404</v>
      </c>
      <c r="J12" s="616"/>
      <c r="K12" s="616">
        <v>35</v>
      </c>
      <c r="L12" s="614">
        <v>4.9000000000000004</v>
      </c>
      <c r="M12" s="616">
        <v>2</v>
      </c>
      <c r="N12" s="616">
        <v>84</v>
      </c>
      <c r="O12" s="614"/>
    </row>
    <row r="13" spans="1:15" x14ac:dyDescent="0.2">
      <c r="A13" s="612">
        <v>42444</v>
      </c>
      <c r="B13" s="612"/>
      <c r="C13" s="612">
        <v>42409</v>
      </c>
      <c r="D13" s="613">
        <v>6.4</v>
      </c>
      <c r="E13" s="614">
        <v>0.4</v>
      </c>
      <c r="F13" s="615">
        <v>2.7</v>
      </c>
      <c r="G13" s="614">
        <v>0.2</v>
      </c>
      <c r="H13" s="615" t="s">
        <v>759</v>
      </c>
      <c r="I13" s="615" t="s">
        <v>187</v>
      </c>
      <c r="J13" s="616"/>
      <c r="K13" s="616">
        <v>33</v>
      </c>
      <c r="L13" s="614">
        <v>4.2</v>
      </c>
      <c r="M13" s="616">
        <v>2.2999999999999998</v>
      </c>
      <c r="N13" s="616">
        <v>63</v>
      </c>
      <c r="O13" s="614"/>
    </row>
    <row r="14" spans="1:15" x14ac:dyDescent="0.2">
      <c r="A14" s="617">
        <v>42569</v>
      </c>
      <c r="B14" s="617"/>
      <c r="C14" s="617">
        <v>42548</v>
      </c>
      <c r="D14" s="618">
        <v>42</v>
      </c>
      <c r="E14" s="619">
        <v>2.8</v>
      </c>
      <c r="F14" s="620">
        <v>4</v>
      </c>
      <c r="G14" s="619">
        <v>0.3</v>
      </c>
      <c r="H14" s="620">
        <v>5.4</v>
      </c>
      <c r="I14" s="620">
        <v>0.36</v>
      </c>
      <c r="J14" s="621"/>
      <c r="K14" s="621">
        <v>17</v>
      </c>
      <c r="L14" s="619">
        <v>4.2</v>
      </c>
      <c r="M14" s="621">
        <v>1.1000000000000001</v>
      </c>
      <c r="N14" s="621">
        <v>71</v>
      </c>
      <c r="O14" s="619"/>
    </row>
    <row r="15" spans="1:15" x14ac:dyDescent="0.2">
      <c r="A15" s="612">
        <v>42633</v>
      </c>
      <c r="B15" s="612"/>
      <c r="C15" s="612">
        <v>42612</v>
      </c>
      <c r="D15" s="613">
        <v>94</v>
      </c>
      <c r="E15" s="614">
        <v>6.5</v>
      </c>
      <c r="F15" s="615">
        <v>22</v>
      </c>
      <c r="G15" s="614">
        <v>1.5</v>
      </c>
      <c r="H15" s="615">
        <v>16</v>
      </c>
      <c r="I15" s="615">
        <v>1.1000000000000001</v>
      </c>
      <c r="J15" s="616"/>
      <c r="K15" s="616">
        <v>22</v>
      </c>
      <c r="L15" s="614">
        <v>4.4000000000000004</v>
      </c>
      <c r="M15" s="616">
        <v>1.4</v>
      </c>
      <c r="N15" s="616">
        <v>75</v>
      </c>
      <c r="O15" s="614"/>
    </row>
    <row r="16" spans="1:15" x14ac:dyDescent="0.2">
      <c r="A16" s="612">
        <v>42716</v>
      </c>
      <c r="B16" s="612"/>
      <c r="C16" s="612">
        <v>42696</v>
      </c>
      <c r="D16" s="613">
        <v>347</v>
      </c>
      <c r="E16" s="614">
        <v>26</v>
      </c>
      <c r="F16" s="615">
        <v>106</v>
      </c>
      <c r="G16" s="614">
        <v>7.8</v>
      </c>
      <c r="H16" s="615">
        <v>130</v>
      </c>
      <c r="I16" s="615">
        <v>9.6</v>
      </c>
      <c r="J16" s="616"/>
      <c r="K16" s="616">
        <v>31</v>
      </c>
      <c r="L16" s="614">
        <v>4.9000000000000004</v>
      </c>
      <c r="M16" s="616">
        <v>1.9</v>
      </c>
      <c r="N16" s="616">
        <v>84</v>
      </c>
      <c r="O16" s="614"/>
    </row>
    <row r="17" spans="1:15" x14ac:dyDescent="0.2">
      <c r="A17" s="612">
        <v>42786</v>
      </c>
      <c r="B17" s="612"/>
      <c r="C17" s="612">
        <v>42773</v>
      </c>
      <c r="D17" s="613">
        <v>148</v>
      </c>
      <c r="E17" s="614">
        <v>11</v>
      </c>
      <c r="F17" s="615">
        <v>28</v>
      </c>
      <c r="G17" s="614">
        <v>2.2000000000000002</v>
      </c>
      <c r="H17" s="615">
        <v>18</v>
      </c>
      <c r="I17" s="615">
        <v>1.4</v>
      </c>
      <c r="J17" s="616"/>
      <c r="K17" s="616">
        <v>30</v>
      </c>
      <c r="L17" s="614">
        <v>5.2</v>
      </c>
      <c r="M17" s="616">
        <v>2</v>
      </c>
      <c r="N17" s="616">
        <v>88</v>
      </c>
      <c r="O17" s="614"/>
    </row>
    <row r="18" spans="1:15" x14ac:dyDescent="0.2">
      <c r="A18" s="617">
        <v>42921</v>
      </c>
      <c r="B18" s="617"/>
      <c r="C18" s="617">
        <v>42892</v>
      </c>
      <c r="D18" s="618">
        <v>131</v>
      </c>
      <c r="E18" s="619">
        <v>11</v>
      </c>
      <c r="F18" s="620">
        <v>58</v>
      </c>
      <c r="G18" s="619">
        <v>4.9000000000000004</v>
      </c>
      <c r="H18" s="620">
        <v>14</v>
      </c>
      <c r="I18" s="620">
        <v>1.2</v>
      </c>
      <c r="J18" s="621"/>
      <c r="K18" s="621">
        <v>20</v>
      </c>
      <c r="L18" s="619">
        <v>5.3</v>
      </c>
      <c r="M18" s="621">
        <v>1.8</v>
      </c>
      <c r="N18" s="621">
        <v>90</v>
      </c>
      <c r="O18" s="619"/>
    </row>
    <row r="19" spans="1:15" x14ac:dyDescent="0.2">
      <c r="A19" s="612">
        <v>43056</v>
      </c>
      <c r="B19" s="612"/>
      <c r="C19" s="612">
        <v>43040</v>
      </c>
      <c r="D19" s="613">
        <v>115</v>
      </c>
      <c r="E19" s="614">
        <v>8.8000000000000007</v>
      </c>
      <c r="F19" s="615">
        <v>53</v>
      </c>
      <c r="G19" s="614">
        <v>4.0999999999999996</v>
      </c>
      <c r="H19" s="615">
        <v>29</v>
      </c>
      <c r="I19" s="615">
        <v>2.2999999999999998</v>
      </c>
      <c r="J19" s="616"/>
      <c r="K19" s="616">
        <v>31</v>
      </c>
      <c r="L19" s="614">
        <v>5.2</v>
      </c>
      <c r="M19" s="616">
        <v>3.6</v>
      </c>
      <c r="N19" s="616">
        <v>88</v>
      </c>
      <c r="O19" s="614"/>
    </row>
    <row r="20" spans="1:15" x14ac:dyDescent="0.2">
      <c r="A20" s="612">
        <v>43179</v>
      </c>
      <c r="B20" s="612"/>
      <c r="C20" s="612">
        <v>43166</v>
      </c>
      <c r="D20" s="613">
        <v>436</v>
      </c>
      <c r="E20" s="614">
        <v>35</v>
      </c>
      <c r="F20" s="615">
        <v>47</v>
      </c>
      <c r="G20" s="614">
        <v>3.8</v>
      </c>
      <c r="H20" s="615">
        <v>69</v>
      </c>
      <c r="I20" s="615">
        <v>5.6</v>
      </c>
      <c r="J20" s="616"/>
      <c r="K20" s="616">
        <v>37</v>
      </c>
      <c r="L20" s="614">
        <v>5.5</v>
      </c>
      <c r="M20" s="616">
        <v>2.1</v>
      </c>
      <c r="N20" s="616">
        <v>93</v>
      </c>
      <c r="O20" s="614"/>
    </row>
    <row r="21" spans="1:15" x14ac:dyDescent="0.2">
      <c r="A21" s="612">
        <v>43284</v>
      </c>
      <c r="B21" s="612"/>
      <c r="C21" s="612">
        <v>43271</v>
      </c>
      <c r="D21" s="613">
        <v>156</v>
      </c>
      <c r="E21" s="614">
        <v>13</v>
      </c>
      <c r="F21" s="615">
        <v>18</v>
      </c>
      <c r="G21" s="614">
        <v>1.5</v>
      </c>
      <c r="H21" s="615">
        <v>31</v>
      </c>
      <c r="I21" s="615">
        <v>2.6</v>
      </c>
      <c r="J21" s="616"/>
      <c r="K21" s="616">
        <v>29</v>
      </c>
      <c r="L21" s="614">
        <v>5.4</v>
      </c>
      <c r="M21" s="616">
        <v>2.2999999999999998</v>
      </c>
      <c r="N21" s="616">
        <v>92</v>
      </c>
      <c r="O21" s="614"/>
    </row>
    <row r="22" spans="1:15" x14ac:dyDescent="0.2">
      <c r="A22" s="617">
        <v>43328</v>
      </c>
      <c r="B22" s="617"/>
      <c r="C22" s="617">
        <v>43314</v>
      </c>
      <c r="D22" s="618">
        <v>183</v>
      </c>
      <c r="E22" s="619">
        <v>15</v>
      </c>
      <c r="F22" s="620">
        <v>31</v>
      </c>
      <c r="G22" s="619">
        <v>2.6</v>
      </c>
      <c r="H22" s="620">
        <v>73</v>
      </c>
      <c r="I22" s="620">
        <v>6</v>
      </c>
      <c r="J22" s="621"/>
      <c r="K22" s="621">
        <v>18</v>
      </c>
      <c r="L22" s="619">
        <v>5.2</v>
      </c>
      <c r="M22" s="621">
        <v>1.8</v>
      </c>
      <c r="N22" s="621">
        <v>89</v>
      </c>
      <c r="O22" s="619"/>
    </row>
    <row r="23" spans="1:15" x14ac:dyDescent="0.2">
      <c r="A23" s="612">
        <v>43368</v>
      </c>
      <c r="B23" s="612"/>
      <c r="C23" s="612">
        <v>43355</v>
      </c>
      <c r="D23" s="613">
        <v>382</v>
      </c>
      <c r="E23" s="614">
        <v>31</v>
      </c>
      <c r="F23" s="615">
        <v>44</v>
      </c>
      <c r="G23" s="614">
        <v>3.6</v>
      </c>
      <c r="H23" s="615">
        <v>124</v>
      </c>
      <c r="I23" s="615">
        <v>10</v>
      </c>
      <c r="J23" s="616"/>
      <c r="K23" s="616">
        <v>23</v>
      </c>
      <c r="L23" s="614">
        <v>5.3</v>
      </c>
      <c r="M23" s="616">
        <v>2.2999999999999998</v>
      </c>
      <c r="N23" s="616">
        <v>90</v>
      </c>
      <c r="O23" s="614"/>
    </row>
    <row r="24" spans="1:15" x14ac:dyDescent="0.2">
      <c r="A24" s="612">
        <v>43405</v>
      </c>
      <c r="B24" s="612"/>
      <c r="C24" s="612">
        <v>43396</v>
      </c>
      <c r="D24" s="613">
        <v>431</v>
      </c>
      <c r="E24" s="614">
        <v>36</v>
      </c>
      <c r="F24" s="615">
        <v>27</v>
      </c>
      <c r="G24" s="614">
        <v>2.2999999999999998</v>
      </c>
      <c r="H24" s="615">
        <v>224</v>
      </c>
      <c r="I24" s="615">
        <v>19</v>
      </c>
      <c r="J24" s="616"/>
      <c r="K24" s="616">
        <v>26</v>
      </c>
      <c r="L24" s="614">
        <v>5.5</v>
      </c>
      <c r="M24" s="616">
        <v>2.4</v>
      </c>
      <c r="N24" s="616">
        <v>94</v>
      </c>
      <c r="O24" s="614"/>
    </row>
    <row r="25" spans="1:15" x14ac:dyDescent="0.2">
      <c r="A25" s="612">
        <v>43515</v>
      </c>
      <c r="B25" s="612"/>
      <c r="C25" s="612">
        <v>43501</v>
      </c>
      <c r="D25" s="613">
        <v>247</v>
      </c>
      <c r="E25" s="614">
        <v>26</v>
      </c>
      <c r="F25" s="615" t="s">
        <v>622</v>
      </c>
      <c r="G25" s="614" t="s">
        <v>675</v>
      </c>
      <c r="H25" s="615">
        <v>119</v>
      </c>
      <c r="I25" s="615">
        <v>12</v>
      </c>
      <c r="J25" s="616"/>
      <c r="K25" s="616">
        <v>29</v>
      </c>
      <c r="L25" s="614">
        <v>7.1</v>
      </c>
      <c r="M25" s="616">
        <v>2.8</v>
      </c>
      <c r="N25" s="616">
        <v>121</v>
      </c>
      <c r="O25" s="614" t="s">
        <v>1197</v>
      </c>
    </row>
    <row r="26" spans="1:15" ht="15" thickBot="1" x14ac:dyDescent="0.25">
      <c r="A26" s="622">
        <v>43565</v>
      </c>
      <c r="B26" s="622"/>
      <c r="C26" s="622">
        <v>43557</v>
      </c>
      <c r="D26" s="623">
        <v>274</v>
      </c>
      <c r="E26" s="624">
        <v>22</v>
      </c>
      <c r="F26" s="625">
        <v>2.7</v>
      </c>
      <c r="G26" s="624">
        <v>0.2</v>
      </c>
      <c r="H26" s="625">
        <v>143</v>
      </c>
      <c r="I26" s="625">
        <v>12</v>
      </c>
      <c r="J26" s="626"/>
      <c r="K26" s="626">
        <v>27</v>
      </c>
      <c r="L26" s="624">
        <v>5.4</v>
      </c>
      <c r="M26" s="626">
        <v>2.8</v>
      </c>
      <c r="N26" s="626">
        <v>92</v>
      </c>
      <c r="O26" s="624" t="s">
        <v>1198</v>
      </c>
    </row>
    <row r="27" spans="1:15" x14ac:dyDescent="0.2">
      <c r="A27" s="612">
        <v>43719</v>
      </c>
      <c r="B27" s="612"/>
      <c r="C27" s="612">
        <v>43732</v>
      </c>
      <c r="D27" s="613">
        <v>186</v>
      </c>
      <c r="E27" s="614">
        <v>16</v>
      </c>
      <c r="F27" s="615">
        <v>32</v>
      </c>
      <c r="G27" s="614">
        <v>2.7</v>
      </c>
      <c r="H27" s="615">
        <v>35</v>
      </c>
      <c r="I27" s="615">
        <v>2.9</v>
      </c>
      <c r="J27" s="616"/>
      <c r="K27" s="616">
        <v>20</v>
      </c>
      <c r="L27" s="614">
        <v>5.4</v>
      </c>
      <c r="M27" s="616">
        <v>2</v>
      </c>
      <c r="N27" s="616">
        <v>92</v>
      </c>
      <c r="O27" s="614"/>
    </row>
    <row r="28" spans="1:15" x14ac:dyDescent="0.2">
      <c r="A28" s="612">
        <v>43819</v>
      </c>
      <c r="B28" s="612"/>
      <c r="C28" s="612">
        <v>43809</v>
      </c>
      <c r="D28" s="613">
        <v>464</v>
      </c>
      <c r="E28" s="614">
        <v>38</v>
      </c>
      <c r="F28" s="615">
        <v>55</v>
      </c>
      <c r="G28" s="614">
        <v>4.5</v>
      </c>
      <c r="H28" s="615">
        <v>136</v>
      </c>
      <c r="I28" s="615">
        <v>11</v>
      </c>
      <c r="J28" s="616"/>
      <c r="K28" s="616">
        <v>30</v>
      </c>
      <c r="L28" s="614">
        <v>5.6</v>
      </c>
      <c r="M28" s="616">
        <v>3.5</v>
      </c>
      <c r="N28" s="616">
        <v>95</v>
      </c>
      <c r="O28" s="614" t="s">
        <v>1298</v>
      </c>
    </row>
    <row r="29" spans="1:15" x14ac:dyDescent="0.2">
      <c r="A29" s="612">
        <v>43971</v>
      </c>
      <c r="B29" s="612"/>
      <c r="C29" s="612">
        <v>43949</v>
      </c>
      <c r="D29" s="613">
        <v>71</v>
      </c>
      <c r="E29" s="614">
        <v>5.9</v>
      </c>
      <c r="F29" s="615" t="s">
        <v>622</v>
      </c>
      <c r="G29" s="614" t="s">
        <v>134</v>
      </c>
      <c r="H29" s="615">
        <v>19</v>
      </c>
      <c r="I29" s="615">
        <v>1.6</v>
      </c>
      <c r="J29" s="616"/>
      <c r="K29" s="616">
        <v>24</v>
      </c>
      <c r="L29" s="614">
        <v>5.5</v>
      </c>
      <c r="M29" s="616">
        <v>1.9</v>
      </c>
      <c r="N29" s="616">
        <v>93</v>
      </c>
      <c r="O29" s="614"/>
    </row>
    <row r="30" spans="1:15" ht="15" thickBot="1" x14ac:dyDescent="0.25">
      <c r="A30" s="622">
        <v>44021</v>
      </c>
      <c r="B30" s="622"/>
      <c r="C30" s="622">
        <v>43993</v>
      </c>
      <c r="D30" s="623">
        <v>52</v>
      </c>
      <c r="E30" s="624">
        <v>4.3</v>
      </c>
      <c r="F30" s="625" t="s">
        <v>622</v>
      </c>
      <c r="G30" s="624" t="s">
        <v>134</v>
      </c>
      <c r="H30" s="625">
        <v>14</v>
      </c>
      <c r="I30" s="625">
        <v>1.1000000000000001</v>
      </c>
      <c r="J30" s="626"/>
      <c r="K30" s="626">
        <v>14</v>
      </c>
      <c r="L30" s="624">
        <v>5.0999999999999996</v>
      </c>
      <c r="M30" s="626">
        <v>1.3</v>
      </c>
      <c r="N30" s="626">
        <v>87</v>
      </c>
      <c r="O30" s="624"/>
    </row>
    <row r="31" spans="1:15" x14ac:dyDescent="0.2">
      <c r="A31" s="612">
        <v>44145</v>
      </c>
      <c r="B31" s="612"/>
      <c r="C31" s="612">
        <v>44123</v>
      </c>
      <c r="D31" s="613">
        <v>52</v>
      </c>
      <c r="E31" s="614">
        <v>4.4000000000000004</v>
      </c>
      <c r="F31" s="615" t="s">
        <v>622</v>
      </c>
      <c r="G31" s="614" t="s">
        <v>658</v>
      </c>
      <c r="H31" s="615">
        <v>9.4</v>
      </c>
      <c r="I31" s="615">
        <v>0.8</v>
      </c>
      <c r="J31" s="616"/>
      <c r="K31" s="616">
        <v>27</v>
      </c>
      <c r="L31" s="614">
        <v>5.7</v>
      </c>
      <c r="M31" s="616">
        <v>2.1</v>
      </c>
      <c r="N31" s="616">
        <v>96</v>
      </c>
      <c r="O31" s="614"/>
    </row>
    <row r="32" spans="1:15" x14ac:dyDescent="0.2">
      <c r="A32" s="612">
        <v>44186</v>
      </c>
      <c r="B32" s="612"/>
      <c r="C32" s="612">
        <v>44166</v>
      </c>
      <c r="D32" s="613">
        <v>210</v>
      </c>
      <c r="E32" s="614">
        <v>16</v>
      </c>
      <c r="F32" s="615">
        <v>9.4</v>
      </c>
      <c r="G32" s="614">
        <v>0.73</v>
      </c>
      <c r="H32" s="615">
        <v>12</v>
      </c>
      <c r="I32" s="615">
        <v>0.93</v>
      </c>
      <c r="J32" s="616"/>
      <c r="K32" s="616">
        <v>28</v>
      </c>
      <c r="L32" s="614">
        <v>5.2</v>
      </c>
      <c r="M32" s="616">
        <v>1.8</v>
      </c>
      <c r="N32" s="616">
        <v>88</v>
      </c>
      <c r="O32" s="614"/>
    </row>
    <row r="33" spans="1:15" x14ac:dyDescent="0.2">
      <c r="A33" s="612">
        <v>44330</v>
      </c>
      <c r="B33" s="612"/>
      <c r="C33" s="612">
        <v>44306</v>
      </c>
      <c r="D33" s="613">
        <v>62</v>
      </c>
      <c r="E33" s="614">
        <v>5.3</v>
      </c>
      <c r="F33" s="615">
        <v>21</v>
      </c>
      <c r="G33" s="614">
        <v>1.8</v>
      </c>
      <c r="H33" s="615">
        <v>2.2000000000000002</v>
      </c>
      <c r="I33" s="615">
        <v>0.19</v>
      </c>
      <c r="J33" s="616"/>
      <c r="K33" s="616">
        <v>24</v>
      </c>
      <c r="L33" s="614">
        <v>5.6</v>
      </c>
      <c r="M33" s="616">
        <v>1.1000000000000001</v>
      </c>
      <c r="N33" s="616">
        <v>95</v>
      </c>
      <c r="O33" s="614"/>
    </row>
    <row r="34" spans="1:15" x14ac:dyDescent="0.2">
      <c r="A34" s="627">
        <v>44425</v>
      </c>
      <c r="B34" s="627"/>
      <c r="C34" s="617">
        <v>44405</v>
      </c>
      <c r="D34" s="618">
        <v>117</v>
      </c>
      <c r="E34" s="619">
        <v>9.1999999999999993</v>
      </c>
      <c r="F34" s="620">
        <v>7.4</v>
      </c>
      <c r="G34" s="619">
        <v>0.6</v>
      </c>
      <c r="H34" s="620">
        <v>13</v>
      </c>
      <c r="I34" s="620">
        <v>1</v>
      </c>
      <c r="J34" s="621"/>
      <c r="K34" s="621">
        <v>17</v>
      </c>
      <c r="L34" s="619">
        <v>5.0999999999999996</v>
      </c>
      <c r="M34" s="621">
        <v>1.5</v>
      </c>
      <c r="N34" s="621">
        <v>86</v>
      </c>
      <c r="O34" s="619"/>
    </row>
    <row r="35" spans="1:15" x14ac:dyDescent="0.2">
      <c r="A35" s="612">
        <v>44504</v>
      </c>
      <c r="B35" s="612"/>
      <c r="C35" s="612">
        <v>44488</v>
      </c>
      <c r="D35" s="613">
        <v>99</v>
      </c>
      <c r="E35" s="614">
        <v>7.9</v>
      </c>
      <c r="F35" s="615">
        <v>5.4</v>
      </c>
      <c r="G35" s="614">
        <v>0.4</v>
      </c>
      <c r="H35" s="615">
        <v>12</v>
      </c>
      <c r="I35" s="615">
        <v>0.95</v>
      </c>
      <c r="J35" s="616"/>
      <c r="K35" s="616">
        <v>21</v>
      </c>
      <c r="L35" s="614">
        <v>5.2</v>
      </c>
      <c r="M35" s="616">
        <v>1.8</v>
      </c>
      <c r="N35" s="616">
        <v>88</v>
      </c>
      <c r="O35" s="614"/>
    </row>
    <row r="36" spans="1:15" x14ac:dyDescent="0.2">
      <c r="A36" s="612">
        <v>44596</v>
      </c>
      <c r="B36" s="612"/>
      <c r="C36" s="612">
        <v>44530</v>
      </c>
      <c r="D36" s="613">
        <v>250</v>
      </c>
      <c r="E36" s="614">
        <v>21</v>
      </c>
      <c r="F36" s="615">
        <v>42</v>
      </c>
      <c r="G36" s="614">
        <v>3.4</v>
      </c>
      <c r="H36" s="615">
        <v>18</v>
      </c>
      <c r="I36" s="615">
        <v>1.5</v>
      </c>
      <c r="J36" s="616"/>
      <c r="K36" s="616">
        <v>31</v>
      </c>
      <c r="L36" s="614">
        <v>5.6</v>
      </c>
      <c r="M36" s="616">
        <v>2.9</v>
      </c>
      <c r="N36" s="616">
        <v>95</v>
      </c>
      <c r="O36" s="614"/>
    </row>
    <row r="37" spans="1:15" x14ac:dyDescent="0.2">
      <c r="A37" s="612">
        <v>44658</v>
      </c>
      <c r="B37" s="612"/>
      <c r="C37" s="612">
        <v>44642</v>
      </c>
      <c r="D37" s="613">
        <v>263</v>
      </c>
      <c r="E37" s="614">
        <v>22</v>
      </c>
      <c r="F37" s="615">
        <v>110</v>
      </c>
      <c r="G37" s="614">
        <v>9.4</v>
      </c>
      <c r="H37" s="615">
        <v>3.2</v>
      </c>
      <c r="I37" s="615">
        <v>0.27</v>
      </c>
      <c r="J37" s="616"/>
      <c r="K37" s="616">
        <v>30</v>
      </c>
      <c r="L37" s="614">
        <v>5.8</v>
      </c>
      <c r="M37" s="616">
        <v>2.5</v>
      </c>
      <c r="N37" s="616">
        <v>99</v>
      </c>
      <c r="O37" s="614"/>
    </row>
    <row r="38" spans="1:15" x14ac:dyDescent="0.2">
      <c r="A38" s="617">
        <v>44757</v>
      </c>
      <c r="B38" s="617"/>
      <c r="C38" s="617">
        <v>44732</v>
      </c>
      <c r="D38" s="618">
        <v>224</v>
      </c>
      <c r="E38" s="619">
        <v>19</v>
      </c>
      <c r="F38" s="620">
        <v>58</v>
      </c>
      <c r="G38" s="619">
        <v>4.9000000000000004</v>
      </c>
      <c r="H38" s="620">
        <v>21</v>
      </c>
      <c r="I38" s="620">
        <v>1.7</v>
      </c>
      <c r="J38" s="621"/>
      <c r="K38" s="621">
        <v>21</v>
      </c>
      <c r="L38" s="619">
        <v>5.5</v>
      </c>
      <c r="M38" s="621">
        <v>2</v>
      </c>
      <c r="N38" s="621">
        <v>93</v>
      </c>
      <c r="O38" s="619"/>
    </row>
    <row r="39" spans="1:15" x14ac:dyDescent="0.2">
      <c r="A39" s="612">
        <v>44809</v>
      </c>
      <c r="B39" s="612"/>
      <c r="C39" s="612">
        <v>44796</v>
      </c>
      <c r="D39" s="613">
        <v>110</v>
      </c>
      <c r="E39" s="614">
        <v>9</v>
      </c>
      <c r="F39" s="615">
        <v>12</v>
      </c>
      <c r="G39" s="614">
        <v>1</v>
      </c>
      <c r="H39" s="615">
        <v>8.1999999999999993</v>
      </c>
      <c r="I39" s="615">
        <v>0.67</v>
      </c>
      <c r="J39" s="616"/>
      <c r="K39" s="616">
        <v>22</v>
      </c>
      <c r="L39" s="614">
        <v>5.4</v>
      </c>
      <c r="M39" s="616">
        <v>2</v>
      </c>
      <c r="N39" s="616">
        <v>91</v>
      </c>
      <c r="O39" s="614"/>
    </row>
    <row r="40" spans="1:15" x14ac:dyDescent="0.2">
      <c r="A40" s="612">
        <v>45019</v>
      </c>
      <c r="B40" s="612"/>
      <c r="C40" s="612">
        <v>44964</v>
      </c>
      <c r="D40" s="613">
        <v>122</v>
      </c>
      <c r="E40" s="614">
        <v>9.9</v>
      </c>
      <c r="F40" s="615">
        <v>5.4</v>
      </c>
      <c r="G40" s="614">
        <v>0.4</v>
      </c>
      <c r="H40" s="615">
        <v>4.3</v>
      </c>
      <c r="I40" s="615">
        <v>0.35</v>
      </c>
      <c r="J40" s="616"/>
      <c r="K40" s="616">
        <v>27</v>
      </c>
      <c r="L40" s="614">
        <v>5.4</v>
      </c>
      <c r="M40" s="616">
        <v>2.1</v>
      </c>
      <c r="N40" s="616">
        <v>92</v>
      </c>
      <c r="O40" s="616"/>
    </row>
    <row r="41" spans="1:15" x14ac:dyDescent="0.2">
      <c r="A41" s="612">
        <v>45111</v>
      </c>
      <c r="B41" s="612"/>
      <c r="C41" s="612">
        <v>45048</v>
      </c>
      <c r="D41" s="613">
        <v>159</v>
      </c>
      <c r="E41" s="614">
        <v>14</v>
      </c>
      <c r="F41" s="615">
        <v>12</v>
      </c>
      <c r="G41" s="614">
        <v>1</v>
      </c>
      <c r="H41" s="615">
        <v>17</v>
      </c>
      <c r="I41" s="615">
        <v>1.4</v>
      </c>
      <c r="J41" s="616" t="s">
        <v>57</v>
      </c>
      <c r="K41" s="616">
        <v>23</v>
      </c>
      <c r="L41" s="614">
        <v>5.6</v>
      </c>
      <c r="M41" s="616">
        <v>2.1</v>
      </c>
      <c r="N41" s="616">
        <v>95</v>
      </c>
      <c r="O41" s="616"/>
    </row>
    <row r="42" spans="1:15" x14ac:dyDescent="0.2">
      <c r="A42" s="617">
        <v>45168</v>
      </c>
      <c r="B42" s="617"/>
      <c r="C42" s="617">
        <v>45118</v>
      </c>
      <c r="D42" s="618">
        <v>46</v>
      </c>
      <c r="E42" s="619">
        <v>3.8</v>
      </c>
      <c r="F42" s="620">
        <v>23</v>
      </c>
      <c r="G42" s="619">
        <v>2</v>
      </c>
      <c r="H42" s="620">
        <v>2.1</v>
      </c>
      <c r="I42" s="620">
        <v>0.17</v>
      </c>
      <c r="J42" s="621" t="s">
        <v>57</v>
      </c>
      <c r="K42" s="621">
        <v>21</v>
      </c>
      <c r="L42" s="619">
        <v>5.5</v>
      </c>
      <c r="M42" s="621">
        <v>2</v>
      </c>
      <c r="N42" s="621">
        <v>93</v>
      </c>
      <c r="O42" s="619"/>
    </row>
    <row r="43" spans="1:15" x14ac:dyDescent="0.2">
      <c r="A43" s="628">
        <v>45364</v>
      </c>
      <c r="B43" s="723">
        <v>1060740</v>
      </c>
      <c r="C43" s="612">
        <v>45307</v>
      </c>
      <c r="D43" s="764">
        <v>45</v>
      </c>
      <c r="E43" s="765">
        <v>3.5</v>
      </c>
      <c r="F43" s="615">
        <v>30</v>
      </c>
      <c r="G43" s="615">
        <v>2.4</v>
      </c>
      <c r="H43" s="764">
        <v>0.96</v>
      </c>
      <c r="I43" s="765">
        <v>0.08</v>
      </c>
      <c r="J43" s="616" t="s">
        <v>57</v>
      </c>
      <c r="K43" s="616">
        <v>34</v>
      </c>
      <c r="L43" s="614">
        <v>5.3</v>
      </c>
      <c r="M43" s="616">
        <v>2.4</v>
      </c>
      <c r="N43" s="616">
        <v>91</v>
      </c>
      <c r="O43" s="616"/>
    </row>
    <row r="44" spans="1:15" x14ac:dyDescent="0.2">
      <c r="A44" s="582">
        <v>45460</v>
      </c>
      <c r="B44" s="615">
        <v>1071457</v>
      </c>
      <c r="C44" s="612">
        <v>45342</v>
      </c>
      <c r="D44" s="613">
        <v>55</v>
      </c>
      <c r="E44" s="614">
        <v>4.9000000000000004</v>
      </c>
      <c r="F44" s="615">
        <v>15</v>
      </c>
      <c r="G44" s="615">
        <v>1.4</v>
      </c>
      <c r="H44" s="613">
        <v>1.4</v>
      </c>
      <c r="I44" s="614">
        <v>0.12</v>
      </c>
      <c r="J44" s="616" t="s">
        <v>57</v>
      </c>
      <c r="K44" s="616">
        <v>30</v>
      </c>
      <c r="L44" s="614">
        <v>6</v>
      </c>
      <c r="M44" s="616">
        <v>2.2000000000000002</v>
      </c>
      <c r="N44" s="616">
        <v>102</v>
      </c>
      <c r="O44" s="615"/>
    </row>
    <row r="45" spans="1:15" x14ac:dyDescent="0.2">
      <c r="A45" s="582">
        <v>45460</v>
      </c>
      <c r="B45" s="615">
        <v>1089714</v>
      </c>
      <c r="C45" s="612">
        <v>45400</v>
      </c>
      <c r="D45" s="613">
        <v>76</v>
      </c>
      <c r="E45" s="614">
        <v>6.2</v>
      </c>
      <c r="F45" s="615">
        <v>11</v>
      </c>
      <c r="G45" s="615">
        <v>0.93</v>
      </c>
      <c r="H45" s="613">
        <v>5.5</v>
      </c>
      <c r="I45" s="614">
        <v>0.44</v>
      </c>
      <c r="J45" s="616" t="s">
        <v>57</v>
      </c>
      <c r="K45" s="616">
        <v>20</v>
      </c>
      <c r="L45" s="614">
        <v>5.2</v>
      </c>
      <c r="M45" s="616">
        <v>1.2</v>
      </c>
      <c r="N45" s="616">
        <v>89</v>
      </c>
      <c r="O45" s="615"/>
    </row>
    <row r="46" spans="1:15" x14ac:dyDescent="0.2">
      <c r="A46" s="612">
        <v>45541</v>
      </c>
      <c r="B46" s="615">
        <v>1114492</v>
      </c>
      <c r="C46" s="612">
        <v>45475</v>
      </c>
      <c r="D46" s="618">
        <v>105</v>
      </c>
      <c r="E46" s="619">
        <v>8.6999999999999993</v>
      </c>
      <c r="F46" s="615">
        <v>4.7</v>
      </c>
      <c r="G46" s="615">
        <v>0.39</v>
      </c>
      <c r="H46" s="618">
        <v>6.5</v>
      </c>
      <c r="I46" s="619">
        <v>0.54</v>
      </c>
      <c r="J46" s="616" t="s">
        <v>57</v>
      </c>
      <c r="K46" s="616">
        <v>21</v>
      </c>
      <c r="L46" s="615">
        <v>5.3</v>
      </c>
      <c r="M46" s="615">
        <v>1.5</v>
      </c>
      <c r="N46" s="615">
        <v>91</v>
      </c>
      <c r="O46" s="615"/>
    </row>
    <row r="47" spans="1:15" s="266" customFormat="1" x14ac:dyDescent="0.2">
      <c r="B47" s="727">
        <v>1143459</v>
      </c>
      <c r="C47" s="294">
        <v>45560</v>
      </c>
      <c r="D47" s="764">
        <v>124</v>
      </c>
      <c r="E47" s="765">
        <v>10</v>
      </c>
      <c r="F47" s="764">
        <v>13</v>
      </c>
      <c r="G47" s="765">
        <v>1.1000000000000001</v>
      </c>
      <c r="H47" s="764">
        <v>19</v>
      </c>
      <c r="I47" s="765">
        <v>1.6</v>
      </c>
      <c r="J47" s="356" t="s">
        <v>57</v>
      </c>
      <c r="K47" s="251">
        <v>22</v>
      </c>
      <c r="L47" s="727">
        <v>5.5</v>
      </c>
      <c r="M47" s="764">
        <v>1.3</v>
      </c>
      <c r="N47" s="765">
        <v>93</v>
      </c>
    </row>
    <row r="48" spans="1:15" x14ac:dyDescent="0.2">
      <c r="B48" s="615">
        <v>1163132</v>
      </c>
      <c r="C48" s="2">
        <v>45615</v>
      </c>
      <c r="D48" s="613">
        <v>79</v>
      </c>
      <c r="E48" s="614">
        <v>6.6</v>
      </c>
      <c r="F48" s="613">
        <v>13</v>
      </c>
      <c r="G48" s="614">
        <v>1.1000000000000001</v>
      </c>
      <c r="H48" s="613">
        <v>0.77</v>
      </c>
      <c r="I48" s="614">
        <v>7.0000000000000007E-2</v>
      </c>
      <c r="J48" s="11" t="s">
        <v>57</v>
      </c>
      <c r="K48" s="11">
        <v>29</v>
      </c>
      <c r="L48" s="615">
        <v>5.6</v>
      </c>
      <c r="M48" s="613">
        <v>1.5</v>
      </c>
      <c r="N48" s="614">
        <v>95</v>
      </c>
    </row>
    <row r="49" spans="1:15" x14ac:dyDescent="0.2">
      <c r="B49" s="615">
        <v>1182446</v>
      </c>
      <c r="C49" s="2">
        <v>45686</v>
      </c>
      <c r="D49" s="613">
        <v>138</v>
      </c>
      <c r="E49" s="614">
        <v>12</v>
      </c>
      <c r="F49" s="613">
        <v>56</v>
      </c>
      <c r="G49" s="614">
        <v>4.7</v>
      </c>
      <c r="H49" s="613">
        <v>3.4</v>
      </c>
      <c r="I49" s="614">
        <v>0.28999999999999998</v>
      </c>
      <c r="J49" s="11" t="s">
        <v>57</v>
      </c>
      <c r="K49" s="11">
        <v>37</v>
      </c>
      <c r="L49" s="615">
        <v>5.8</v>
      </c>
      <c r="M49" s="613">
        <v>2.2000000000000002</v>
      </c>
      <c r="N49" s="614">
        <v>99</v>
      </c>
    </row>
    <row r="50" spans="1:15" x14ac:dyDescent="0.2">
      <c r="A50" s="2"/>
      <c r="B50" s="615">
        <v>1220956</v>
      </c>
      <c r="C50" s="2">
        <v>45790</v>
      </c>
      <c r="D50" s="613">
        <v>105</v>
      </c>
      <c r="E50" s="614">
        <v>8.1999999999999993</v>
      </c>
      <c r="F50" s="613">
        <v>75</v>
      </c>
      <c r="G50" s="614">
        <v>5.9</v>
      </c>
      <c r="H50" s="613">
        <v>1.3</v>
      </c>
      <c r="I50" s="614">
        <v>0.1</v>
      </c>
      <c r="J50" s="11" t="s">
        <v>57</v>
      </c>
      <c r="K50" s="11">
        <v>20</v>
      </c>
      <c r="L50" s="615">
        <v>5.0999999999999996</v>
      </c>
      <c r="M50" s="613">
        <v>2</v>
      </c>
      <c r="N50" s="614">
        <v>86</v>
      </c>
    </row>
    <row r="51" spans="1:15" x14ac:dyDescent="0.2">
      <c r="A51" s="200"/>
      <c r="B51" s="620">
        <v>1256470</v>
      </c>
      <c r="C51" s="200">
        <v>45881</v>
      </c>
      <c r="D51" s="618">
        <v>225</v>
      </c>
      <c r="E51" s="619">
        <v>19</v>
      </c>
      <c r="F51" s="618">
        <v>45</v>
      </c>
      <c r="G51" s="619">
        <v>3.8</v>
      </c>
      <c r="H51" s="618">
        <v>19</v>
      </c>
      <c r="I51" s="619">
        <v>1.6</v>
      </c>
      <c r="J51" s="30" t="s">
        <v>57</v>
      </c>
      <c r="K51" s="30">
        <v>22</v>
      </c>
      <c r="L51" s="620">
        <v>5.5</v>
      </c>
      <c r="M51" s="618">
        <v>1.8</v>
      </c>
      <c r="N51" s="619">
        <v>93</v>
      </c>
      <c r="O51" s="6"/>
    </row>
  </sheetData>
  <mergeCells count="6">
    <mergeCell ref="A1:I1"/>
    <mergeCell ref="D4:E4"/>
    <mergeCell ref="F4:G4"/>
    <mergeCell ref="H4:I4"/>
    <mergeCell ref="A2:C2"/>
    <mergeCell ref="A3:C3"/>
  </mergeCells>
  <pageMargins left="0.7" right="0.7" top="0.75" bottom="0.75" header="0.3" footer="0.3"/>
  <pageSetup paperSize="9" orientation="portrait" r:id="rId1"/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9">
    <tabColor rgb="FF7030A0"/>
  </sheetPr>
  <dimension ref="A1:AL37"/>
  <sheetViews>
    <sheetView workbookViewId="0">
      <selection activeCell="A36" sqref="A36:I37"/>
    </sheetView>
  </sheetViews>
  <sheetFormatPr defaultRowHeight="14.25" x14ac:dyDescent="0.2"/>
  <cols>
    <col min="1" max="1" width="9.875" bestFit="1" customWidth="1"/>
    <col min="3" max="3" width="9.875" bestFit="1" customWidth="1"/>
    <col min="8" max="8" width="10.125" bestFit="1" customWidth="1"/>
    <col min="9" max="9" width="11.375" bestFit="1" customWidth="1"/>
    <col min="10" max="10" width="23.25" customWidth="1"/>
  </cols>
  <sheetData>
    <row r="1" spans="1:38" s="52" customFormat="1" ht="20.25" customHeight="1" x14ac:dyDescent="0.2">
      <c r="A1" s="786" t="s">
        <v>344</v>
      </c>
      <c r="B1" s="787"/>
      <c r="C1" s="787"/>
      <c r="D1" s="787"/>
      <c r="E1" s="787"/>
      <c r="F1" s="787"/>
      <c r="G1" s="787"/>
      <c r="H1" s="787"/>
      <c r="I1" s="787"/>
      <c r="J1" s="787"/>
      <c r="K1" s="49"/>
      <c r="L1" s="49"/>
      <c r="M1" s="49"/>
      <c r="N1" s="49"/>
      <c r="O1" s="49"/>
      <c r="P1" s="49"/>
      <c r="Q1" s="49"/>
      <c r="R1" s="49"/>
      <c r="S1" s="53"/>
      <c r="T1" s="50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/>
      <c r="AH1" s="51"/>
      <c r="AI1" s="51"/>
      <c r="AJ1" s="51"/>
      <c r="AK1" s="51"/>
      <c r="AL1" s="51"/>
    </row>
    <row r="2" spans="1:38" s="57" customFormat="1" ht="30" customHeight="1" x14ac:dyDescent="0.2">
      <c r="A2" s="279" t="s">
        <v>357</v>
      </c>
      <c r="B2" s="280"/>
      <c r="C2" s="280"/>
      <c r="D2" s="280" t="s">
        <v>358</v>
      </c>
      <c r="E2" s="280"/>
      <c r="F2" s="280"/>
      <c r="G2" s="280"/>
      <c r="H2" s="280"/>
      <c r="I2" s="280"/>
      <c r="J2" s="280"/>
      <c r="K2" s="16"/>
      <c r="L2" s="16"/>
      <c r="M2" s="16"/>
      <c r="N2" s="16"/>
      <c r="O2" s="76"/>
    </row>
    <row r="3" spans="1:38" x14ac:dyDescent="0.2">
      <c r="A3" s="155" t="s">
        <v>14</v>
      </c>
      <c r="B3" s="147"/>
      <c r="C3" s="147"/>
      <c r="D3" s="147">
        <v>50</v>
      </c>
      <c r="E3" s="147"/>
      <c r="F3" s="147"/>
      <c r="G3" s="147"/>
      <c r="H3" s="147"/>
      <c r="I3" s="147"/>
      <c r="J3" s="147"/>
    </row>
    <row r="4" spans="1:38" ht="25.5" x14ac:dyDescent="0.2">
      <c r="A4" s="157" t="s">
        <v>74</v>
      </c>
      <c r="B4" s="360" t="s">
        <v>1818</v>
      </c>
      <c r="C4" s="149" t="s">
        <v>2</v>
      </c>
      <c r="D4" s="784" t="s">
        <v>520</v>
      </c>
      <c r="E4" s="785"/>
      <c r="F4" s="143" t="s">
        <v>5</v>
      </c>
      <c r="G4" s="139" t="s">
        <v>6</v>
      </c>
      <c r="H4" s="139" t="s">
        <v>7</v>
      </c>
      <c r="I4" s="141" t="s">
        <v>727</v>
      </c>
      <c r="J4" s="150" t="s">
        <v>164</v>
      </c>
    </row>
    <row r="5" spans="1:38" x14ac:dyDescent="0.2">
      <c r="A5" s="145"/>
      <c r="B5" s="145"/>
      <c r="C5" s="145"/>
      <c r="D5" s="153" t="s">
        <v>15</v>
      </c>
      <c r="E5" s="154" t="s">
        <v>27</v>
      </c>
      <c r="F5" s="158" t="s">
        <v>42</v>
      </c>
      <c r="G5" s="158" t="s">
        <v>9</v>
      </c>
      <c r="H5" s="158" t="s">
        <v>10</v>
      </c>
      <c r="I5" s="158" t="s">
        <v>26</v>
      </c>
      <c r="J5" s="158"/>
    </row>
    <row r="6" spans="1:38" s="58" customFormat="1" ht="12.75" x14ac:dyDescent="0.2">
      <c r="A6" s="289">
        <v>41803</v>
      </c>
      <c r="B6" s="121" t="s">
        <v>519</v>
      </c>
      <c r="C6" s="289">
        <v>41765</v>
      </c>
      <c r="D6" s="83">
        <v>0.94</v>
      </c>
      <c r="E6" s="84">
        <v>3.1E-2</v>
      </c>
      <c r="F6" s="84">
        <v>20</v>
      </c>
      <c r="G6" s="121">
        <v>36</v>
      </c>
      <c r="H6" s="121">
        <v>1.4</v>
      </c>
      <c r="I6" s="121">
        <v>36</v>
      </c>
      <c r="J6" s="84"/>
    </row>
    <row r="7" spans="1:38" s="58" customFormat="1" ht="12.75" x14ac:dyDescent="0.2">
      <c r="A7" s="64">
        <v>41936</v>
      </c>
      <c r="B7" s="54"/>
      <c r="C7" s="328">
        <v>41898</v>
      </c>
      <c r="D7" s="55">
        <v>0.59</v>
      </c>
      <c r="E7" s="56">
        <v>2.3E-2</v>
      </c>
      <c r="F7" s="96">
        <v>34</v>
      </c>
      <c r="G7" s="96">
        <v>46</v>
      </c>
      <c r="H7" s="96">
        <v>1.5</v>
      </c>
      <c r="I7" s="96">
        <v>40</v>
      </c>
      <c r="J7" s="54"/>
    </row>
    <row r="8" spans="1:38" x14ac:dyDescent="0.2">
      <c r="A8" s="64">
        <v>41968</v>
      </c>
      <c r="B8" s="54"/>
      <c r="C8" s="328">
        <v>41954</v>
      </c>
      <c r="D8" s="55" t="s">
        <v>601</v>
      </c>
      <c r="E8" s="56" t="s">
        <v>602</v>
      </c>
      <c r="F8" s="96">
        <v>41</v>
      </c>
      <c r="G8" s="96">
        <v>45</v>
      </c>
      <c r="H8" s="96">
        <v>1.5</v>
      </c>
      <c r="I8" s="96">
        <v>39</v>
      </c>
      <c r="J8" s="54"/>
      <c r="K8" s="58"/>
    </row>
    <row r="9" spans="1:38" x14ac:dyDescent="0.2">
      <c r="A9" s="64">
        <v>42155</v>
      </c>
      <c r="B9" s="54"/>
      <c r="C9" s="328">
        <v>42087</v>
      </c>
      <c r="D9" s="55" t="s">
        <v>676</v>
      </c>
      <c r="E9" s="56" t="s">
        <v>677</v>
      </c>
      <c r="F9" s="96">
        <v>34</v>
      </c>
      <c r="G9" s="96">
        <v>45</v>
      </c>
      <c r="H9" s="96">
        <v>1.3</v>
      </c>
      <c r="I9" s="96">
        <v>45</v>
      </c>
      <c r="J9" s="54"/>
      <c r="K9" s="58"/>
    </row>
    <row r="10" spans="1:38" x14ac:dyDescent="0.2">
      <c r="A10" s="60">
        <v>42188</v>
      </c>
      <c r="B10" s="59"/>
      <c r="C10" s="329">
        <v>42171</v>
      </c>
      <c r="D10" s="61" t="s">
        <v>439</v>
      </c>
      <c r="E10" s="62" t="s">
        <v>530</v>
      </c>
      <c r="F10" s="97">
        <v>37</v>
      </c>
      <c r="G10" s="97">
        <v>38</v>
      </c>
      <c r="H10" s="97">
        <v>1.3</v>
      </c>
      <c r="I10" s="97">
        <v>38</v>
      </c>
      <c r="J10" s="59"/>
      <c r="K10" s="58"/>
    </row>
    <row r="11" spans="1:38" x14ac:dyDescent="0.2">
      <c r="A11" s="64">
        <v>42284</v>
      </c>
      <c r="B11" s="54"/>
      <c r="C11" s="328">
        <v>42263</v>
      </c>
      <c r="D11" s="55" t="s">
        <v>703</v>
      </c>
      <c r="E11" s="56" t="s">
        <v>704</v>
      </c>
      <c r="F11" s="96">
        <v>32</v>
      </c>
      <c r="G11" s="96">
        <v>43</v>
      </c>
      <c r="H11" s="96">
        <v>1.5</v>
      </c>
      <c r="I11" s="96">
        <v>43</v>
      </c>
      <c r="J11" s="54"/>
      <c r="K11" s="58"/>
    </row>
    <row r="12" spans="1:38" x14ac:dyDescent="0.2">
      <c r="A12" s="64">
        <v>42347</v>
      </c>
      <c r="B12" s="54"/>
      <c r="C12" s="328">
        <v>42325</v>
      </c>
      <c r="D12" s="55" t="s">
        <v>716</v>
      </c>
      <c r="E12" s="56" t="s">
        <v>704</v>
      </c>
      <c r="F12" s="96">
        <v>47</v>
      </c>
      <c r="G12" s="96">
        <v>41</v>
      </c>
      <c r="H12" s="96">
        <v>1.9</v>
      </c>
      <c r="I12" s="96">
        <v>40</v>
      </c>
      <c r="J12" s="54"/>
      <c r="K12" s="58"/>
    </row>
    <row r="13" spans="1:38" x14ac:dyDescent="0.2">
      <c r="A13" s="64">
        <v>42444</v>
      </c>
      <c r="B13" s="54"/>
      <c r="C13" s="328">
        <v>42410</v>
      </c>
      <c r="D13" s="55" t="s">
        <v>760</v>
      </c>
      <c r="E13" s="56" t="s">
        <v>530</v>
      </c>
      <c r="F13" s="96">
        <v>47</v>
      </c>
      <c r="G13" s="96">
        <v>41</v>
      </c>
      <c r="H13" s="96">
        <v>1.8</v>
      </c>
      <c r="I13" s="96">
        <v>34</v>
      </c>
      <c r="J13" s="54"/>
      <c r="K13" s="58"/>
    </row>
    <row r="14" spans="1:38" s="6" customFormat="1" x14ac:dyDescent="0.2">
      <c r="A14" s="60">
        <v>42569</v>
      </c>
      <c r="B14" s="59"/>
      <c r="C14" s="329">
        <v>42548</v>
      </c>
      <c r="D14" s="61" t="s">
        <v>576</v>
      </c>
      <c r="E14" s="62" t="s">
        <v>530</v>
      </c>
      <c r="F14" s="97">
        <v>27</v>
      </c>
      <c r="G14" s="97">
        <v>40</v>
      </c>
      <c r="H14" s="97">
        <v>1.4</v>
      </c>
      <c r="I14" s="97">
        <v>39</v>
      </c>
      <c r="J14" s="59"/>
      <c r="K14" s="75"/>
    </row>
    <row r="15" spans="1:38" x14ac:dyDescent="0.2">
      <c r="A15" s="64">
        <v>42633</v>
      </c>
      <c r="B15" s="54"/>
      <c r="C15" s="328">
        <v>42612</v>
      </c>
      <c r="D15" s="55" t="s">
        <v>760</v>
      </c>
      <c r="E15" s="56" t="s">
        <v>635</v>
      </c>
      <c r="F15" s="96">
        <v>32</v>
      </c>
      <c r="G15" s="96">
        <v>36</v>
      </c>
      <c r="H15" s="96">
        <v>1.7</v>
      </c>
      <c r="I15" s="96">
        <v>36</v>
      </c>
      <c r="J15" s="54"/>
      <c r="K15" s="58"/>
    </row>
    <row r="16" spans="1:38" x14ac:dyDescent="0.2">
      <c r="A16" s="64">
        <v>42716</v>
      </c>
      <c r="B16" s="54"/>
      <c r="C16" s="328">
        <v>42696</v>
      </c>
      <c r="D16" s="55" t="s">
        <v>754</v>
      </c>
      <c r="E16" s="56" t="s">
        <v>530</v>
      </c>
      <c r="F16" s="96">
        <v>48</v>
      </c>
      <c r="G16" s="96">
        <v>45</v>
      </c>
      <c r="H16" s="96">
        <v>2</v>
      </c>
      <c r="I16" s="96">
        <v>45</v>
      </c>
      <c r="J16" s="54"/>
      <c r="K16" s="58"/>
    </row>
    <row r="17" spans="1:11" x14ac:dyDescent="0.2">
      <c r="A17" s="64">
        <v>42786</v>
      </c>
      <c r="B17" s="54"/>
      <c r="C17" s="328">
        <v>42773</v>
      </c>
      <c r="D17" s="55">
        <v>0.6</v>
      </c>
      <c r="E17" s="56">
        <v>2.1000000000000001E-2</v>
      </c>
      <c r="F17" s="96">
        <v>29</v>
      </c>
      <c r="G17" s="96">
        <v>40</v>
      </c>
      <c r="H17" s="96">
        <v>2.1</v>
      </c>
      <c r="I17" s="96">
        <v>40</v>
      </c>
      <c r="J17" s="54"/>
      <c r="K17" s="58"/>
    </row>
    <row r="18" spans="1:11" x14ac:dyDescent="0.2">
      <c r="A18" s="60">
        <v>42921</v>
      </c>
      <c r="B18" s="59"/>
      <c r="C18" s="329">
        <v>42892</v>
      </c>
      <c r="D18" s="61">
        <v>0.53</v>
      </c>
      <c r="E18" s="62">
        <v>0.02</v>
      </c>
      <c r="F18" s="97">
        <v>36</v>
      </c>
      <c r="G18" s="97">
        <v>44</v>
      </c>
      <c r="H18" s="97">
        <v>1.9</v>
      </c>
      <c r="I18" s="97">
        <v>43</v>
      </c>
      <c r="J18" s="59"/>
      <c r="K18" s="58"/>
    </row>
    <row r="19" spans="1:11" x14ac:dyDescent="0.2">
      <c r="A19" s="64">
        <v>43056</v>
      </c>
      <c r="B19" s="54"/>
      <c r="C19" s="328">
        <v>43039</v>
      </c>
      <c r="D19" s="55">
        <v>0.73</v>
      </c>
      <c r="E19" s="56">
        <v>2.8000000000000001E-2</v>
      </c>
      <c r="F19" s="96">
        <v>36</v>
      </c>
      <c r="G19" s="96">
        <v>44</v>
      </c>
      <c r="H19" s="96">
        <v>2.2000000000000002</v>
      </c>
      <c r="I19" s="96">
        <v>44</v>
      </c>
      <c r="J19" s="54"/>
      <c r="K19" s="58"/>
    </row>
    <row r="20" spans="1:11" x14ac:dyDescent="0.2">
      <c r="A20" s="64">
        <v>43179</v>
      </c>
      <c r="B20" s="54"/>
      <c r="C20" s="328">
        <v>43164</v>
      </c>
      <c r="D20" s="55" t="s">
        <v>754</v>
      </c>
      <c r="E20" s="56" t="s">
        <v>530</v>
      </c>
      <c r="F20" s="96">
        <v>46</v>
      </c>
      <c r="G20" s="96">
        <v>43</v>
      </c>
      <c r="H20" s="96">
        <v>1.5</v>
      </c>
      <c r="I20" s="96">
        <v>43</v>
      </c>
      <c r="J20" s="54"/>
      <c r="K20" s="58"/>
    </row>
    <row r="21" spans="1:11" x14ac:dyDescent="0.2">
      <c r="A21" s="64">
        <v>43284</v>
      </c>
      <c r="B21" s="54"/>
      <c r="C21" s="328">
        <v>43271</v>
      </c>
      <c r="D21" s="55" t="s">
        <v>754</v>
      </c>
      <c r="E21" s="56" t="s">
        <v>530</v>
      </c>
      <c r="F21" s="96">
        <v>22</v>
      </c>
      <c r="G21" s="96">
        <v>41</v>
      </c>
      <c r="H21" s="96">
        <v>1.6</v>
      </c>
      <c r="I21" s="96">
        <v>41</v>
      </c>
      <c r="J21" s="54"/>
    </row>
    <row r="22" spans="1:11" x14ac:dyDescent="0.2">
      <c r="A22" s="60">
        <v>43328</v>
      </c>
      <c r="B22" s="59"/>
      <c r="C22" s="329">
        <v>43312</v>
      </c>
      <c r="D22" s="61">
        <v>0.5</v>
      </c>
      <c r="E22" s="62">
        <v>1.7999999999999999E-2</v>
      </c>
      <c r="F22" s="97">
        <v>38</v>
      </c>
      <c r="G22" s="97">
        <v>43</v>
      </c>
      <c r="H22" s="97">
        <v>1.6</v>
      </c>
      <c r="I22" s="97">
        <v>42</v>
      </c>
      <c r="J22" s="59"/>
    </row>
    <row r="23" spans="1:11" x14ac:dyDescent="0.2">
      <c r="A23" s="380" t="s">
        <v>1254</v>
      </c>
      <c r="B23" s="381"/>
      <c r="C23" s="382"/>
      <c r="D23" s="383"/>
      <c r="E23" s="384"/>
      <c r="F23" s="379"/>
      <c r="G23" s="379"/>
      <c r="H23" s="379"/>
      <c r="I23" s="379"/>
      <c r="J23" s="381"/>
    </row>
    <row r="24" spans="1:11" x14ac:dyDescent="0.2">
      <c r="A24" s="64">
        <v>43368</v>
      </c>
      <c r="B24" s="54"/>
      <c r="C24" s="328">
        <v>43354</v>
      </c>
      <c r="D24" s="55" t="s">
        <v>576</v>
      </c>
      <c r="E24" s="56" t="s">
        <v>530</v>
      </c>
      <c r="F24" s="96">
        <v>36</v>
      </c>
      <c r="G24" s="96">
        <v>41</v>
      </c>
      <c r="H24" s="96">
        <v>1.9</v>
      </c>
      <c r="I24" s="96">
        <v>40</v>
      </c>
      <c r="J24" s="54"/>
    </row>
    <row r="25" spans="1:11" x14ac:dyDescent="0.2">
      <c r="A25" s="60">
        <v>43515</v>
      </c>
      <c r="B25" s="59"/>
      <c r="C25" s="329">
        <v>43501</v>
      </c>
      <c r="D25" s="61">
        <v>1.2</v>
      </c>
      <c r="E25" s="62">
        <v>4.4999999999999998E-2</v>
      </c>
      <c r="F25" s="97">
        <v>28</v>
      </c>
      <c r="G25" s="97">
        <v>42</v>
      </c>
      <c r="H25" s="97">
        <v>1.8</v>
      </c>
      <c r="I25" s="97">
        <v>42</v>
      </c>
      <c r="J25" s="59"/>
    </row>
    <row r="26" spans="1:11" x14ac:dyDescent="0.2">
      <c r="A26" s="64">
        <v>43749</v>
      </c>
      <c r="B26" s="54"/>
      <c r="C26" s="328">
        <v>43732</v>
      </c>
      <c r="D26" s="55">
        <v>0.49</v>
      </c>
      <c r="E26" s="56">
        <v>1.9E-2</v>
      </c>
      <c r="F26" s="96">
        <v>35</v>
      </c>
      <c r="G26" s="96">
        <v>44</v>
      </c>
      <c r="H26" s="96">
        <v>1.7</v>
      </c>
      <c r="I26" s="96">
        <v>44</v>
      </c>
      <c r="J26" s="54"/>
    </row>
    <row r="27" spans="1:11" x14ac:dyDescent="0.2">
      <c r="A27" s="60">
        <v>43971</v>
      </c>
      <c r="B27" s="59"/>
      <c r="C27" s="329">
        <v>43949</v>
      </c>
      <c r="D27" s="61" t="s">
        <v>595</v>
      </c>
      <c r="E27" s="62" t="s">
        <v>894</v>
      </c>
      <c r="F27" s="97">
        <v>34</v>
      </c>
      <c r="G27" s="97">
        <v>42</v>
      </c>
      <c r="H27" s="97">
        <v>1.5</v>
      </c>
      <c r="I27" s="97">
        <v>42</v>
      </c>
      <c r="J27" s="59"/>
    </row>
    <row r="28" spans="1:11" x14ac:dyDescent="0.2">
      <c r="A28" s="64">
        <v>44186</v>
      </c>
      <c r="B28" s="54"/>
      <c r="C28" s="328">
        <v>44166</v>
      </c>
      <c r="D28" s="55" t="s">
        <v>856</v>
      </c>
      <c r="E28" s="56" t="s">
        <v>63</v>
      </c>
      <c r="F28" s="96">
        <v>48</v>
      </c>
      <c r="G28" s="96">
        <v>45</v>
      </c>
      <c r="H28" s="96">
        <v>1.6</v>
      </c>
      <c r="I28" s="96">
        <v>45</v>
      </c>
      <c r="J28" s="54"/>
    </row>
    <row r="29" spans="1:11" x14ac:dyDescent="0.2">
      <c r="A29" s="60">
        <v>44330</v>
      </c>
      <c r="B29" s="59"/>
      <c r="C29" s="329">
        <v>44306</v>
      </c>
      <c r="D29" s="61" t="s">
        <v>54</v>
      </c>
      <c r="E29" s="62" t="s">
        <v>530</v>
      </c>
      <c r="F29" s="97">
        <v>39</v>
      </c>
      <c r="G29" s="97">
        <v>46</v>
      </c>
      <c r="H29" s="97">
        <v>1.7</v>
      </c>
      <c r="I29" s="97">
        <v>45</v>
      </c>
      <c r="J29" s="59"/>
      <c r="K29" s="6"/>
    </row>
    <row r="30" spans="1:11" x14ac:dyDescent="0.2">
      <c r="A30" s="64">
        <v>44504</v>
      </c>
      <c r="B30" s="54"/>
      <c r="C30" s="328">
        <v>44488</v>
      </c>
      <c r="D30" s="55" t="s">
        <v>500</v>
      </c>
      <c r="E30" s="56" t="s">
        <v>497</v>
      </c>
      <c r="F30" s="96">
        <v>41</v>
      </c>
      <c r="G30" s="96">
        <v>46</v>
      </c>
      <c r="H30" s="96">
        <v>1.9</v>
      </c>
      <c r="I30" s="96">
        <v>46</v>
      </c>
      <c r="J30" s="54"/>
      <c r="K30" s="12"/>
    </row>
    <row r="31" spans="1:11" x14ac:dyDescent="0.2">
      <c r="A31" s="60">
        <v>44757</v>
      </c>
      <c r="B31" s="59"/>
      <c r="C31" s="329">
        <v>44733</v>
      </c>
      <c r="D31" s="61" t="s">
        <v>601</v>
      </c>
      <c r="E31" s="62" t="s">
        <v>807</v>
      </c>
      <c r="F31" s="97">
        <v>36</v>
      </c>
      <c r="G31" s="97">
        <v>44</v>
      </c>
      <c r="H31" s="97">
        <v>1.1000000000000001</v>
      </c>
      <c r="I31" s="97">
        <v>44</v>
      </c>
      <c r="J31" s="59"/>
    </row>
    <row r="32" spans="1:11" x14ac:dyDescent="0.2">
      <c r="A32" s="64">
        <v>44809</v>
      </c>
      <c r="B32" s="54"/>
      <c r="C32" s="328">
        <v>44796</v>
      </c>
      <c r="D32" s="55" t="s">
        <v>933</v>
      </c>
      <c r="E32" s="56" t="s">
        <v>530</v>
      </c>
      <c r="F32" s="96">
        <v>36</v>
      </c>
      <c r="G32" s="96">
        <v>44</v>
      </c>
      <c r="H32" s="96">
        <v>1.9</v>
      </c>
      <c r="I32" s="96">
        <v>43</v>
      </c>
      <c r="J32" s="54"/>
    </row>
    <row r="33" spans="1:11" x14ac:dyDescent="0.2">
      <c r="A33" s="64">
        <v>45019</v>
      </c>
      <c r="B33" s="54"/>
      <c r="C33" s="328">
        <v>44964</v>
      </c>
      <c r="D33" s="55" t="s">
        <v>439</v>
      </c>
      <c r="E33" s="56" t="s">
        <v>572</v>
      </c>
      <c r="F33" s="96">
        <v>43</v>
      </c>
      <c r="G33" s="96">
        <v>45</v>
      </c>
      <c r="H33" s="96">
        <v>1.4</v>
      </c>
      <c r="I33" s="96">
        <v>44</v>
      </c>
      <c r="J33" s="54"/>
    </row>
    <row r="34" spans="1:11" s="266" customFormat="1" x14ac:dyDescent="0.2">
      <c r="A34" s="711">
        <v>45364</v>
      </c>
      <c r="B34" s="69">
        <v>1060740</v>
      </c>
      <c r="C34" s="68">
        <v>45307</v>
      </c>
      <c r="D34" s="70" t="s">
        <v>613</v>
      </c>
      <c r="E34" s="71" t="s">
        <v>609</v>
      </c>
      <c r="F34" s="98">
        <v>46</v>
      </c>
      <c r="G34" s="98">
        <v>42</v>
      </c>
      <c r="H34" s="98">
        <v>1.6</v>
      </c>
      <c r="I34" s="98">
        <v>42</v>
      </c>
      <c r="J34" s="69"/>
      <c r="K34" s="527"/>
    </row>
    <row r="35" spans="1:11" x14ac:dyDescent="0.2">
      <c r="A35" s="582">
        <v>45460</v>
      </c>
      <c r="B35" s="54">
        <v>1089714</v>
      </c>
      <c r="C35" s="328">
        <v>45400</v>
      </c>
      <c r="D35" s="55" t="s">
        <v>35</v>
      </c>
      <c r="E35" s="56" t="s">
        <v>1833</v>
      </c>
      <c r="F35" s="96">
        <v>43</v>
      </c>
      <c r="G35" s="96">
        <v>41</v>
      </c>
      <c r="H35" s="96">
        <v>1.7</v>
      </c>
      <c r="I35" s="96">
        <v>40</v>
      </c>
      <c r="J35" s="54"/>
    </row>
    <row r="36" spans="1:11" s="266" customFormat="1" x14ac:dyDescent="0.2">
      <c r="A36" s="69"/>
      <c r="B36" s="69">
        <v>1163132</v>
      </c>
      <c r="C36" s="744">
        <v>45615</v>
      </c>
      <c r="D36" s="70" t="s">
        <v>174</v>
      </c>
      <c r="E36" s="71" t="s">
        <v>572</v>
      </c>
      <c r="F36" s="98">
        <v>40</v>
      </c>
      <c r="G36" s="98">
        <v>44</v>
      </c>
      <c r="H36" s="98">
        <v>1.9</v>
      </c>
      <c r="I36" s="98">
        <v>43</v>
      </c>
      <c r="J36" s="69"/>
    </row>
    <row r="37" spans="1:11" x14ac:dyDescent="0.2">
      <c r="A37" s="744">
        <v>45803</v>
      </c>
      <c r="B37" s="69">
        <v>1220956</v>
      </c>
      <c r="C37" s="744">
        <v>45790</v>
      </c>
      <c r="D37" s="55" t="s">
        <v>1253</v>
      </c>
      <c r="E37" s="56" t="s">
        <v>704</v>
      </c>
      <c r="F37" s="96">
        <v>36</v>
      </c>
      <c r="G37" s="96">
        <v>46</v>
      </c>
      <c r="H37" s="96">
        <v>1.1000000000000001</v>
      </c>
      <c r="I37" s="96">
        <v>46</v>
      </c>
    </row>
  </sheetData>
  <mergeCells count="2">
    <mergeCell ref="A1:J1"/>
    <mergeCell ref="D4:E4"/>
  </mergeCells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0">
    <tabColor rgb="FF7030A0"/>
  </sheetPr>
  <dimension ref="A1:AM36"/>
  <sheetViews>
    <sheetView workbookViewId="0">
      <selection activeCell="A30" sqref="A30:O30"/>
    </sheetView>
  </sheetViews>
  <sheetFormatPr defaultRowHeight="14.25" x14ac:dyDescent="0.2"/>
  <cols>
    <col min="1" max="1" width="9.875" bestFit="1" customWidth="1"/>
    <col min="3" max="3" width="12.125" customWidth="1"/>
    <col min="4" max="4" width="9.875" bestFit="1" customWidth="1"/>
    <col min="11" max="11" width="19.125" customWidth="1"/>
    <col min="14" max="14" width="10.125" bestFit="1" customWidth="1"/>
    <col min="15" max="15" width="11.875" customWidth="1"/>
    <col min="16" max="16" width="50" customWidth="1"/>
  </cols>
  <sheetData>
    <row r="1" spans="1:39" s="52" customFormat="1" ht="20.25" customHeight="1" x14ac:dyDescent="0.2">
      <c r="A1" s="786" t="s">
        <v>343</v>
      </c>
      <c r="B1" s="787"/>
      <c r="C1" s="787"/>
      <c r="D1" s="787"/>
      <c r="E1" s="787"/>
      <c r="F1" s="787"/>
      <c r="G1" s="787"/>
      <c r="H1" s="787"/>
      <c r="I1" s="787"/>
      <c r="J1" s="787"/>
      <c r="K1" s="49"/>
      <c r="L1" s="49"/>
      <c r="M1" s="49"/>
      <c r="N1" s="49"/>
      <c r="O1" s="49"/>
      <c r="P1" s="49"/>
      <c r="Q1" s="49"/>
      <c r="R1" s="49"/>
      <c r="S1" s="49"/>
      <c r="T1" s="53"/>
      <c r="U1" s="50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/>
      <c r="AH1" s="51"/>
      <c r="AI1" s="51"/>
      <c r="AJ1" s="51"/>
      <c r="AK1" s="51"/>
      <c r="AL1" s="51"/>
      <c r="AM1" s="51"/>
    </row>
    <row r="2" spans="1:39" s="57" customFormat="1" ht="30" customHeight="1" x14ac:dyDescent="0.2">
      <c r="A2" s="279" t="s">
        <v>357</v>
      </c>
      <c r="B2" s="280"/>
      <c r="C2" s="280"/>
      <c r="D2" s="280"/>
      <c r="E2" s="280" t="s">
        <v>358</v>
      </c>
      <c r="F2" s="280"/>
      <c r="G2" s="280"/>
      <c r="H2" s="280"/>
      <c r="I2" s="280"/>
      <c r="J2" s="280"/>
      <c r="K2" s="280"/>
      <c r="L2" s="280"/>
      <c r="M2" s="280"/>
      <c r="N2" s="280"/>
      <c r="O2" s="280"/>
      <c r="P2" s="280"/>
      <c r="Q2" s="16"/>
      <c r="R2" s="16"/>
      <c r="S2" s="16"/>
      <c r="T2" s="76"/>
    </row>
    <row r="3" spans="1:39" x14ac:dyDescent="0.2">
      <c r="A3" s="155" t="s">
        <v>14</v>
      </c>
      <c r="B3" s="147"/>
      <c r="C3" s="147"/>
      <c r="D3" s="147"/>
      <c r="E3" s="147">
        <v>350</v>
      </c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</row>
    <row r="4" spans="1:39" ht="26.25" x14ac:dyDescent="0.25">
      <c r="A4" s="157" t="s">
        <v>74</v>
      </c>
      <c r="B4" s="149" t="s">
        <v>267</v>
      </c>
      <c r="C4" s="149" t="s">
        <v>1</v>
      </c>
      <c r="D4" s="149" t="s">
        <v>2</v>
      </c>
      <c r="E4" s="784" t="s">
        <v>45</v>
      </c>
      <c r="F4" s="785"/>
      <c r="G4" s="784" t="s">
        <v>19</v>
      </c>
      <c r="H4" s="785"/>
      <c r="I4" s="784" t="s">
        <v>522</v>
      </c>
      <c r="J4" s="785"/>
      <c r="K4" s="150" t="s">
        <v>164</v>
      </c>
      <c r="L4" s="143" t="s">
        <v>5</v>
      </c>
      <c r="M4" s="139" t="s">
        <v>6</v>
      </c>
      <c r="N4" s="139" t="s">
        <v>7</v>
      </c>
      <c r="O4" s="141" t="s">
        <v>727</v>
      </c>
      <c r="P4" s="352" t="s">
        <v>1045</v>
      </c>
    </row>
    <row r="5" spans="1:39" x14ac:dyDescent="0.2">
      <c r="A5" s="145"/>
      <c r="B5" s="145"/>
      <c r="C5" s="145"/>
      <c r="D5" s="145"/>
      <c r="E5" s="153" t="s">
        <v>15</v>
      </c>
      <c r="F5" s="154" t="s">
        <v>27</v>
      </c>
      <c r="G5" s="153" t="s">
        <v>15</v>
      </c>
      <c r="H5" s="154" t="s">
        <v>27</v>
      </c>
      <c r="I5" s="162" t="s">
        <v>15</v>
      </c>
      <c r="J5" s="162" t="s">
        <v>27</v>
      </c>
      <c r="K5" s="158"/>
      <c r="L5" s="158" t="s">
        <v>42</v>
      </c>
      <c r="M5" s="158" t="s">
        <v>9</v>
      </c>
      <c r="N5" s="158" t="s">
        <v>10</v>
      </c>
      <c r="O5" s="293" t="s">
        <v>26</v>
      </c>
      <c r="P5" s="351"/>
    </row>
    <row r="6" spans="1:39" x14ac:dyDescent="0.2">
      <c r="A6" s="276">
        <v>41803</v>
      </c>
      <c r="B6" s="277">
        <v>137</v>
      </c>
      <c r="C6" s="221" t="s">
        <v>521</v>
      </c>
      <c r="D6" s="276">
        <v>41766</v>
      </c>
      <c r="E6" s="246">
        <v>18</v>
      </c>
      <c r="F6" s="247">
        <v>0.37</v>
      </c>
      <c r="G6" s="4">
        <v>4</v>
      </c>
      <c r="H6" s="247">
        <v>0.08</v>
      </c>
      <c r="I6" s="4">
        <v>0.26</v>
      </c>
      <c r="J6" s="247">
        <v>5.0000000000000001E-3</v>
      </c>
      <c r="K6" s="56"/>
      <c r="L6" s="56">
        <v>41</v>
      </c>
      <c r="M6" s="96">
        <v>4.3</v>
      </c>
      <c r="N6" s="96">
        <v>4.7</v>
      </c>
      <c r="O6" s="96">
        <v>25</v>
      </c>
    </row>
    <row r="7" spans="1:39" x14ac:dyDescent="0.2">
      <c r="A7" s="294">
        <v>41936</v>
      </c>
      <c r="B7" s="266"/>
      <c r="C7" s="266"/>
      <c r="D7" s="294">
        <v>41899</v>
      </c>
      <c r="E7" s="246">
        <v>61</v>
      </c>
      <c r="F7" s="247">
        <v>1.2</v>
      </c>
      <c r="G7" s="246">
        <v>19</v>
      </c>
      <c r="H7" s="247">
        <v>0.36</v>
      </c>
      <c r="I7" s="268" t="s">
        <v>595</v>
      </c>
      <c r="J7" s="262" t="s">
        <v>587</v>
      </c>
      <c r="K7" s="71"/>
      <c r="L7" s="71">
        <v>37</v>
      </c>
      <c r="M7" s="98">
        <v>4</v>
      </c>
      <c r="N7" s="98">
        <v>5.0999999999999996</v>
      </c>
      <c r="O7" s="98">
        <v>19</v>
      </c>
    </row>
    <row r="8" spans="1:39" x14ac:dyDescent="0.2">
      <c r="A8" s="2">
        <v>41968</v>
      </c>
      <c r="D8" s="2">
        <v>41957</v>
      </c>
      <c r="E8" s="198">
        <v>25</v>
      </c>
      <c r="F8" s="199">
        <v>0.53</v>
      </c>
      <c r="G8" s="198">
        <v>10</v>
      </c>
      <c r="H8" s="199">
        <v>0.22</v>
      </c>
      <c r="I8" s="259" t="s">
        <v>85</v>
      </c>
      <c r="J8" s="260" t="s">
        <v>402</v>
      </c>
      <c r="K8" s="56"/>
      <c r="L8" s="56">
        <v>55</v>
      </c>
      <c r="M8" s="96">
        <v>4.9000000000000004</v>
      </c>
      <c r="N8" s="96">
        <v>7.1</v>
      </c>
      <c r="O8" s="96">
        <v>28</v>
      </c>
    </row>
    <row r="9" spans="1:39" x14ac:dyDescent="0.2">
      <c r="A9" s="2">
        <v>42060</v>
      </c>
      <c r="D9" s="2">
        <v>42047</v>
      </c>
      <c r="E9" s="198">
        <v>35</v>
      </c>
      <c r="F9" s="199">
        <v>0.71</v>
      </c>
      <c r="G9" s="198">
        <v>7.4</v>
      </c>
      <c r="H9" s="199">
        <v>0.15</v>
      </c>
      <c r="I9" s="198" t="s">
        <v>58</v>
      </c>
      <c r="J9" s="199" t="s">
        <v>402</v>
      </c>
      <c r="K9" s="56"/>
      <c r="L9" s="56">
        <v>57</v>
      </c>
      <c r="M9" s="96">
        <v>4.4000000000000004</v>
      </c>
      <c r="N9" s="96">
        <v>4.9000000000000004</v>
      </c>
      <c r="O9" s="96">
        <v>20</v>
      </c>
    </row>
    <row r="10" spans="1:39" x14ac:dyDescent="0.2">
      <c r="A10" s="200">
        <v>42188</v>
      </c>
      <c r="B10" s="6"/>
      <c r="C10" s="6"/>
      <c r="D10" s="200">
        <v>42173</v>
      </c>
      <c r="E10" s="192">
        <v>18</v>
      </c>
      <c r="F10" s="191">
        <v>0.37</v>
      </c>
      <c r="G10" s="192">
        <v>6.3</v>
      </c>
      <c r="H10" s="191">
        <v>0.13</v>
      </c>
      <c r="I10" s="249" t="s">
        <v>54</v>
      </c>
      <c r="J10" s="250" t="s">
        <v>28</v>
      </c>
      <c r="K10" s="62"/>
      <c r="L10" s="62">
        <v>31</v>
      </c>
      <c r="M10" s="97">
        <v>4.2</v>
      </c>
      <c r="N10" s="97">
        <v>4</v>
      </c>
      <c r="O10" s="97">
        <v>24</v>
      </c>
    </row>
    <row r="11" spans="1:39" x14ac:dyDescent="0.2">
      <c r="A11" s="2">
        <v>42284</v>
      </c>
      <c r="D11" s="2">
        <v>42265</v>
      </c>
      <c r="E11" s="198">
        <v>40</v>
      </c>
      <c r="F11" s="199">
        <v>1</v>
      </c>
      <c r="G11" s="198">
        <v>24</v>
      </c>
      <c r="H11" s="199">
        <v>0.6</v>
      </c>
      <c r="I11" s="198" t="s">
        <v>182</v>
      </c>
      <c r="J11" s="199" t="s">
        <v>122</v>
      </c>
      <c r="K11" s="56"/>
      <c r="L11" s="56">
        <v>54</v>
      </c>
      <c r="M11" s="96">
        <v>5.9</v>
      </c>
      <c r="N11" s="96">
        <v>16.8</v>
      </c>
      <c r="O11" s="96">
        <v>34</v>
      </c>
    </row>
    <row r="12" spans="1:39" x14ac:dyDescent="0.2">
      <c r="A12" s="2">
        <v>42347</v>
      </c>
      <c r="D12" s="2">
        <v>42327</v>
      </c>
      <c r="E12" s="198">
        <v>10</v>
      </c>
      <c r="F12" s="199">
        <v>0.19</v>
      </c>
      <c r="G12" s="198">
        <v>4.9000000000000004</v>
      </c>
      <c r="H12" s="199">
        <v>0.09</v>
      </c>
      <c r="I12" s="198" t="s">
        <v>54</v>
      </c>
      <c r="J12" s="199" t="s">
        <v>28</v>
      </c>
      <c r="K12" s="56"/>
      <c r="L12" s="56">
        <v>47</v>
      </c>
      <c r="M12" s="96">
        <v>4</v>
      </c>
      <c r="N12" s="96">
        <v>4</v>
      </c>
      <c r="O12" s="96">
        <v>23</v>
      </c>
    </row>
    <row r="13" spans="1:39" x14ac:dyDescent="0.2">
      <c r="A13" s="2">
        <v>42444</v>
      </c>
      <c r="B13">
        <v>137</v>
      </c>
      <c r="C13" t="s">
        <v>521</v>
      </c>
      <c r="D13" s="2">
        <v>42424</v>
      </c>
      <c r="E13" s="198">
        <v>3.7</v>
      </c>
      <c r="F13" s="199">
        <v>7.0000000000000007E-2</v>
      </c>
      <c r="G13" s="198">
        <v>2.1</v>
      </c>
      <c r="H13" s="199">
        <v>0.04</v>
      </c>
      <c r="I13" s="198" t="s">
        <v>184</v>
      </c>
      <c r="J13" s="199" t="s">
        <v>28</v>
      </c>
      <c r="K13" s="56"/>
      <c r="L13" s="56">
        <v>52</v>
      </c>
      <c r="M13" s="96">
        <v>4.3</v>
      </c>
      <c r="N13" s="96">
        <v>4.0999999999999996</v>
      </c>
      <c r="O13" s="96">
        <v>20</v>
      </c>
    </row>
    <row r="14" spans="1:39" s="6" customFormat="1" x14ac:dyDescent="0.2">
      <c r="A14" s="200">
        <v>42569</v>
      </c>
      <c r="D14" s="200">
        <v>42550</v>
      </c>
      <c r="E14" s="192">
        <v>211</v>
      </c>
      <c r="F14" s="191">
        <v>3.8</v>
      </c>
      <c r="G14" s="192">
        <v>66</v>
      </c>
      <c r="H14" s="191">
        <v>1.2</v>
      </c>
      <c r="I14" s="192" t="s">
        <v>54</v>
      </c>
      <c r="J14" s="191" t="s">
        <v>28</v>
      </c>
      <c r="K14" s="62"/>
      <c r="L14" s="62">
        <v>50</v>
      </c>
      <c r="M14" s="97">
        <v>4</v>
      </c>
      <c r="N14" s="97">
        <v>9.9</v>
      </c>
      <c r="O14" s="97">
        <v>23</v>
      </c>
    </row>
    <row r="15" spans="1:39" x14ac:dyDescent="0.2">
      <c r="A15" s="2">
        <v>42633</v>
      </c>
      <c r="D15" s="2">
        <v>42614</v>
      </c>
      <c r="E15" s="198">
        <v>42</v>
      </c>
      <c r="F15" s="199">
        <v>0.67</v>
      </c>
      <c r="G15" s="198">
        <v>14</v>
      </c>
      <c r="H15" s="199">
        <v>0.23</v>
      </c>
      <c r="I15" s="198" t="s">
        <v>54</v>
      </c>
      <c r="J15" s="199" t="s">
        <v>28</v>
      </c>
      <c r="K15" s="56"/>
      <c r="L15" s="56">
        <v>52</v>
      </c>
      <c r="M15" s="96">
        <v>3.6</v>
      </c>
      <c r="N15" s="96">
        <v>6.9</v>
      </c>
      <c r="O15" s="96">
        <v>21</v>
      </c>
    </row>
    <row r="16" spans="1:39" x14ac:dyDescent="0.2">
      <c r="A16" s="2">
        <v>42716</v>
      </c>
      <c r="D16" s="2">
        <v>42697</v>
      </c>
      <c r="E16" s="198">
        <v>31</v>
      </c>
      <c r="F16" s="199">
        <v>0.57999999999999996</v>
      </c>
      <c r="G16" s="198">
        <v>11</v>
      </c>
      <c r="H16" s="199">
        <v>0.22</v>
      </c>
      <c r="I16" s="198" t="s">
        <v>54</v>
      </c>
      <c r="J16" s="199" t="s">
        <v>28</v>
      </c>
      <c r="K16" s="56"/>
      <c r="L16" s="56">
        <v>51</v>
      </c>
      <c r="M16" s="96">
        <v>4.2</v>
      </c>
      <c r="N16" s="96">
        <v>6</v>
      </c>
      <c r="O16" s="96">
        <v>24</v>
      </c>
    </row>
    <row r="17" spans="1:19" x14ac:dyDescent="0.2">
      <c r="A17" s="2">
        <v>42786</v>
      </c>
      <c r="D17" s="2">
        <v>42774</v>
      </c>
      <c r="E17" s="198">
        <v>186</v>
      </c>
      <c r="F17" s="199">
        <v>3.6</v>
      </c>
      <c r="G17" s="198">
        <v>88</v>
      </c>
      <c r="H17" s="199">
        <v>1.7</v>
      </c>
      <c r="I17" s="198">
        <v>0.71</v>
      </c>
      <c r="J17" s="199">
        <v>1.4E-2</v>
      </c>
      <c r="K17" s="56"/>
      <c r="L17" s="56">
        <v>48</v>
      </c>
      <c r="M17" s="96">
        <v>4.0999999999999996</v>
      </c>
      <c r="N17" s="96">
        <v>4.2</v>
      </c>
      <c r="O17" s="96">
        <v>24</v>
      </c>
    </row>
    <row r="18" spans="1:19" x14ac:dyDescent="0.2">
      <c r="A18" s="200">
        <v>42921</v>
      </c>
      <c r="B18" s="6"/>
      <c r="C18" s="6"/>
      <c r="D18" s="200">
        <v>42894</v>
      </c>
      <c r="E18" s="192">
        <v>70</v>
      </c>
      <c r="F18" s="191">
        <v>3</v>
      </c>
      <c r="G18" s="192">
        <v>22</v>
      </c>
      <c r="H18" s="191">
        <v>0.9</v>
      </c>
      <c r="I18" s="192" t="s">
        <v>183</v>
      </c>
      <c r="J18" s="191" t="s">
        <v>43</v>
      </c>
      <c r="K18" s="62"/>
      <c r="L18" s="62">
        <v>51</v>
      </c>
      <c r="M18" s="97">
        <v>3.2</v>
      </c>
      <c r="N18" s="97">
        <v>9.6999999999999993</v>
      </c>
      <c r="O18" s="97">
        <v>55</v>
      </c>
    </row>
    <row r="19" spans="1:19" x14ac:dyDescent="0.2">
      <c r="A19" s="2">
        <v>43056</v>
      </c>
      <c r="D19" s="2">
        <v>43040</v>
      </c>
      <c r="E19" s="198">
        <v>130</v>
      </c>
      <c r="F19" s="199">
        <v>5.2</v>
      </c>
      <c r="G19" s="198">
        <v>58</v>
      </c>
      <c r="H19" s="199">
        <v>2.2999999999999998</v>
      </c>
      <c r="I19" s="198" t="s">
        <v>717</v>
      </c>
      <c r="J19" s="199" t="s">
        <v>647</v>
      </c>
      <c r="K19" s="56"/>
      <c r="L19" s="56">
        <v>66</v>
      </c>
      <c r="M19" s="96">
        <v>3.6</v>
      </c>
      <c r="N19" s="96">
        <v>18.5</v>
      </c>
      <c r="O19" s="96">
        <v>61</v>
      </c>
    </row>
    <row r="20" spans="1:19" x14ac:dyDescent="0.2">
      <c r="A20" s="2">
        <v>43179</v>
      </c>
      <c r="D20" s="2">
        <v>43167</v>
      </c>
      <c r="E20" s="198">
        <v>102</v>
      </c>
      <c r="F20" s="199">
        <v>1.5</v>
      </c>
      <c r="G20" s="198">
        <v>42</v>
      </c>
      <c r="H20" s="199">
        <v>0.61</v>
      </c>
      <c r="I20" s="198" t="s">
        <v>533</v>
      </c>
      <c r="J20" s="199" t="s">
        <v>482</v>
      </c>
      <c r="K20" s="56"/>
      <c r="L20" s="56">
        <v>55</v>
      </c>
      <c r="M20" s="96">
        <v>3.5</v>
      </c>
      <c r="N20" s="96">
        <v>13.8</v>
      </c>
      <c r="O20" s="96">
        <v>20</v>
      </c>
    </row>
    <row r="21" spans="1:19" x14ac:dyDescent="0.2">
      <c r="A21" s="2">
        <v>43284</v>
      </c>
      <c r="D21" s="2">
        <v>43273</v>
      </c>
      <c r="E21" s="198">
        <v>23</v>
      </c>
      <c r="F21" s="199">
        <v>0.47</v>
      </c>
      <c r="G21" s="198">
        <v>8.6</v>
      </c>
      <c r="H21" s="199">
        <v>0.18</v>
      </c>
      <c r="I21" s="198" t="s">
        <v>651</v>
      </c>
      <c r="J21" s="199" t="s">
        <v>482</v>
      </c>
      <c r="K21" s="56"/>
      <c r="L21" s="56">
        <v>40</v>
      </c>
      <c r="M21" s="96">
        <v>4.3</v>
      </c>
      <c r="N21" s="96">
        <v>6.5</v>
      </c>
      <c r="O21" s="96">
        <v>25</v>
      </c>
    </row>
    <row r="22" spans="1:19" s="6" customFormat="1" x14ac:dyDescent="0.2">
      <c r="A22" s="200">
        <v>43328</v>
      </c>
      <c r="D22" s="200">
        <v>43314</v>
      </c>
      <c r="E22" s="192">
        <v>76</v>
      </c>
      <c r="F22" s="191">
        <v>1.4</v>
      </c>
      <c r="G22" s="192">
        <v>34</v>
      </c>
      <c r="H22" s="191">
        <v>0.64</v>
      </c>
      <c r="I22" s="192">
        <v>4.1000000000000002E-2</v>
      </c>
      <c r="J22" s="191">
        <v>8.0000000000000002E-3</v>
      </c>
      <c r="K22" s="62"/>
      <c r="L22" s="62">
        <v>51</v>
      </c>
      <c r="M22" s="97">
        <v>4.4000000000000004</v>
      </c>
      <c r="N22" s="97">
        <v>12</v>
      </c>
      <c r="O22" s="97">
        <v>25</v>
      </c>
    </row>
    <row r="23" spans="1:19" x14ac:dyDescent="0.2">
      <c r="A23" s="397" t="s">
        <v>1263</v>
      </c>
      <c r="B23" s="375"/>
      <c r="C23" s="375"/>
      <c r="D23" s="397"/>
      <c r="E23" s="387"/>
      <c r="F23" s="388"/>
      <c r="G23" s="387"/>
      <c r="H23" s="388"/>
      <c r="I23" s="387"/>
      <c r="J23" s="388"/>
      <c r="K23" s="377"/>
      <c r="L23" s="377"/>
      <c r="M23" s="373"/>
      <c r="N23" s="373"/>
      <c r="O23" s="373"/>
      <c r="P23" s="375"/>
      <c r="Q23" s="375"/>
      <c r="R23" s="375"/>
      <c r="S23" s="375"/>
    </row>
    <row r="24" spans="1:19" x14ac:dyDescent="0.2">
      <c r="A24" s="200">
        <v>43368</v>
      </c>
      <c r="B24" s="6"/>
      <c r="C24" s="6"/>
      <c r="D24" s="200">
        <v>43355</v>
      </c>
      <c r="E24" s="192">
        <v>69</v>
      </c>
      <c r="F24" s="191">
        <v>1.3</v>
      </c>
      <c r="G24" s="192">
        <v>24</v>
      </c>
      <c r="H24" s="191">
        <v>0.44</v>
      </c>
      <c r="I24" s="192" t="s">
        <v>1159</v>
      </c>
      <c r="J24" s="191" t="s">
        <v>482</v>
      </c>
      <c r="K24" s="62"/>
      <c r="L24" s="62">
        <v>41</v>
      </c>
      <c r="M24" s="97">
        <v>3.9</v>
      </c>
      <c r="N24" s="97">
        <v>7.5</v>
      </c>
      <c r="O24" s="97">
        <v>23</v>
      </c>
      <c r="P24" s="6"/>
    </row>
    <row r="25" spans="1:19" s="6" customFormat="1" x14ac:dyDescent="0.2">
      <c r="A25" s="200">
        <v>43971</v>
      </c>
      <c r="D25" s="200">
        <v>43950</v>
      </c>
      <c r="E25" s="192">
        <v>68</v>
      </c>
      <c r="F25" s="191">
        <v>1.1000000000000001</v>
      </c>
      <c r="G25" s="192">
        <v>22</v>
      </c>
      <c r="H25" s="191">
        <v>0.37</v>
      </c>
      <c r="I25" s="192" t="s">
        <v>36</v>
      </c>
      <c r="J25" s="191" t="s">
        <v>122</v>
      </c>
      <c r="K25" s="62"/>
      <c r="L25" s="62">
        <v>40</v>
      </c>
      <c r="M25" s="97">
        <v>3.7</v>
      </c>
      <c r="N25" s="97">
        <v>7.3</v>
      </c>
      <c r="O25" s="97">
        <v>21</v>
      </c>
    </row>
    <row r="26" spans="1:19" s="9" customFormat="1" x14ac:dyDescent="0.2">
      <c r="A26" s="307">
        <v>44330</v>
      </c>
      <c r="D26" s="307">
        <v>44307</v>
      </c>
      <c r="E26" s="308">
        <v>48</v>
      </c>
      <c r="F26" s="309">
        <v>1.3</v>
      </c>
      <c r="G26" s="308">
        <v>18</v>
      </c>
      <c r="H26" s="309">
        <v>0.49</v>
      </c>
      <c r="I26" s="308" t="s">
        <v>86</v>
      </c>
      <c r="J26" s="309" t="s">
        <v>122</v>
      </c>
      <c r="K26" s="84"/>
      <c r="L26" s="84">
        <v>45</v>
      </c>
      <c r="M26" s="121">
        <v>5.7</v>
      </c>
      <c r="N26" s="121">
        <v>5</v>
      </c>
      <c r="O26" s="121">
        <v>33</v>
      </c>
    </row>
    <row r="27" spans="1:19" x14ac:dyDescent="0.2">
      <c r="A27" s="307">
        <v>44757</v>
      </c>
      <c r="B27" s="9"/>
      <c r="C27" s="9"/>
      <c r="D27" s="307">
        <v>44719</v>
      </c>
      <c r="E27" s="308">
        <v>4.8</v>
      </c>
      <c r="F27" s="309">
        <v>0.08</v>
      </c>
      <c r="G27" s="308">
        <v>2.9</v>
      </c>
      <c r="H27" s="309">
        <v>0.05</v>
      </c>
      <c r="I27" s="308">
        <v>3</v>
      </c>
      <c r="J27" s="309">
        <v>0.05</v>
      </c>
      <c r="K27" s="84"/>
      <c r="L27" s="84">
        <v>47</v>
      </c>
      <c r="M27" s="121">
        <v>3.9</v>
      </c>
      <c r="N27" s="121">
        <v>7.2</v>
      </c>
      <c r="O27" s="121">
        <v>23</v>
      </c>
      <c r="P27" s="9"/>
    </row>
    <row r="28" spans="1:19" x14ac:dyDescent="0.2">
      <c r="A28" s="307">
        <v>45111</v>
      </c>
      <c r="B28" s="9"/>
      <c r="C28" s="9"/>
      <c r="D28" s="307">
        <v>45050</v>
      </c>
      <c r="E28" s="308">
        <v>95</v>
      </c>
      <c r="F28" s="309">
        <v>1.6</v>
      </c>
      <c r="G28" s="308">
        <v>42</v>
      </c>
      <c r="H28" s="309">
        <v>0.71</v>
      </c>
      <c r="I28" s="308" t="s">
        <v>12</v>
      </c>
      <c r="J28" s="309" t="s">
        <v>43</v>
      </c>
      <c r="K28" s="84"/>
      <c r="L28" s="84">
        <v>50</v>
      </c>
      <c r="M28" s="121">
        <v>4</v>
      </c>
      <c r="N28" s="121">
        <v>12</v>
      </c>
      <c r="O28" s="121">
        <v>23</v>
      </c>
      <c r="P28" s="9"/>
    </row>
    <row r="29" spans="1:19" x14ac:dyDescent="0.2">
      <c r="A29" s="2">
        <v>45364</v>
      </c>
      <c r="B29">
        <v>1060740</v>
      </c>
      <c r="D29" s="2">
        <v>45308</v>
      </c>
      <c r="E29" s="198">
        <v>42</v>
      </c>
      <c r="F29" s="199">
        <v>0.77</v>
      </c>
      <c r="G29" s="198">
        <v>20</v>
      </c>
      <c r="H29" s="199">
        <v>0.37</v>
      </c>
      <c r="I29" s="198" t="s">
        <v>135</v>
      </c>
      <c r="J29" s="199" t="s">
        <v>647</v>
      </c>
      <c r="K29" s="56"/>
      <c r="L29" s="56">
        <v>48</v>
      </c>
      <c r="M29" s="96">
        <v>4.0999999999999996</v>
      </c>
      <c r="N29" s="96">
        <v>9.5</v>
      </c>
      <c r="O29" s="96">
        <v>24</v>
      </c>
      <c r="P29" s="527"/>
    </row>
    <row r="30" spans="1:19" s="266" customFormat="1" x14ac:dyDescent="0.2">
      <c r="B30" s="266">
        <v>1163132</v>
      </c>
      <c r="D30" s="294">
        <v>45616</v>
      </c>
      <c r="E30" s="246">
        <v>19</v>
      </c>
      <c r="F30" s="247">
        <v>0.57999999999999996</v>
      </c>
      <c r="G30" s="246">
        <v>8.1</v>
      </c>
      <c r="H30" s="247">
        <v>0.25</v>
      </c>
      <c r="I30" s="246" t="s">
        <v>59</v>
      </c>
      <c r="J30" s="247" t="s">
        <v>816</v>
      </c>
      <c r="K30" s="71"/>
      <c r="L30" s="71">
        <v>50</v>
      </c>
      <c r="M30" s="98">
        <v>6.9</v>
      </c>
      <c r="N30" s="98">
        <v>8.6999999999999993</v>
      </c>
      <c r="O30" s="98">
        <v>40</v>
      </c>
    </row>
    <row r="31" spans="1:19" x14ac:dyDescent="0.2">
      <c r="E31" s="198"/>
      <c r="F31" s="199"/>
      <c r="G31" s="198"/>
      <c r="H31" s="199"/>
      <c r="I31" s="198"/>
      <c r="J31" s="199"/>
      <c r="K31" s="56"/>
      <c r="L31" s="56"/>
      <c r="M31" s="96"/>
      <c r="N31" s="96"/>
      <c r="O31" s="96"/>
    </row>
    <row r="32" spans="1:19" x14ac:dyDescent="0.2">
      <c r="E32" s="198"/>
      <c r="F32" s="199"/>
      <c r="G32" s="198"/>
      <c r="H32" s="199"/>
      <c r="I32" s="198"/>
      <c r="J32" s="199"/>
      <c r="K32" s="56"/>
      <c r="L32" s="56"/>
      <c r="M32" s="96"/>
      <c r="N32" s="96"/>
      <c r="O32" s="96"/>
    </row>
    <row r="33" spans="5:15" x14ac:dyDescent="0.2">
      <c r="E33" s="198"/>
      <c r="F33" s="199"/>
      <c r="G33" s="198"/>
      <c r="H33" s="199"/>
      <c r="I33" s="198"/>
      <c r="J33" s="199"/>
      <c r="K33" s="56"/>
      <c r="L33" s="56"/>
      <c r="M33" s="96"/>
      <c r="N33" s="96"/>
      <c r="O33" s="96"/>
    </row>
    <row r="34" spans="5:15" x14ac:dyDescent="0.2">
      <c r="E34" s="198"/>
      <c r="F34" s="199"/>
      <c r="G34" s="198"/>
      <c r="H34" s="199"/>
      <c r="I34" s="198"/>
      <c r="J34" s="199"/>
      <c r="K34" s="56"/>
      <c r="L34" s="56"/>
      <c r="M34" s="96"/>
      <c r="N34" s="96"/>
      <c r="O34" s="96"/>
    </row>
    <row r="35" spans="5:15" x14ac:dyDescent="0.2">
      <c r="E35" s="198"/>
      <c r="F35" s="199"/>
      <c r="G35" s="198"/>
      <c r="H35" s="199"/>
      <c r="I35" s="198"/>
      <c r="J35" s="199"/>
      <c r="K35" s="56"/>
      <c r="L35" s="56"/>
      <c r="M35" s="96"/>
      <c r="N35" s="96"/>
      <c r="O35" s="96"/>
    </row>
    <row r="36" spans="5:15" x14ac:dyDescent="0.2">
      <c r="E36" s="198"/>
      <c r="F36" s="199"/>
      <c r="G36" s="198"/>
      <c r="H36" s="199"/>
      <c r="I36" s="198"/>
      <c r="J36" s="199"/>
      <c r="K36" s="56"/>
      <c r="L36" s="56"/>
      <c r="M36" s="96"/>
      <c r="N36" s="96"/>
      <c r="O36" s="96"/>
    </row>
  </sheetData>
  <mergeCells count="4">
    <mergeCell ref="A1:J1"/>
    <mergeCell ref="E4:F4"/>
    <mergeCell ref="G4:H4"/>
    <mergeCell ref="I4:J4"/>
  </mergeCells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32">
    <tabColor rgb="FF7030A0"/>
  </sheetPr>
  <dimension ref="A1:O48"/>
  <sheetViews>
    <sheetView topLeftCell="A10" workbookViewId="0">
      <selection activeCell="C48" sqref="C48"/>
    </sheetView>
  </sheetViews>
  <sheetFormatPr defaultRowHeight="14.25" x14ac:dyDescent="0.2"/>
  <cols>
    <col min="1" max="2" width="10.75" customWidth="1"/>
    <col min="3" max="3" width="11.875" customWidth="1"/>
    <col min="4" max="4" width="13.5" customWidth="1"/>
    <col min="13" max="13" width="10.125" bestFit="1" customWidth="1"/>
    <col min="14" max="14" width="13.375" customWidth="1"/>
    <col min="15" max="15" width="38" customWidth="1"/>
  </cols>
  <sheetData>
    <row r="1" spans="1:15" ht="20.25" customHeight="1" x14ac:dyDescent="0.2">
      <c r="A1" s="786" t="s">
        <v>347</v>
      </c>
      <c r="B1" s="787"/>
      <c r="C1" s="787"/>
      <c r="D1" s="787"/>
      <c r="E1" s="787"/>
      <c r="F1" s="787"/>
      <c r="G1" s="787"/>
      <c r="H1" s="787"/>
      <c r="I1" s="787"/>
      <c r="J1" s="787"/>
      <c r="K1" s="49"/>
      <c r="L1" s="49"/>
      <c r="M1" s="49"/>
      <c r="N1" s="49"/>
      <c r="O1" s="49"/>
    </row>
    <row r="2" spans="1:15" ht="30" customHeight="1" x14ac:dyDescent="0.2">
      <c r="A2" s="279" t="s">
        <v>357</v>
      </c>
      <c r="B2" s="279"/>
      <c r="C2" s="280"/>
      <c r="D2" s="280"/>
      <c r="E2" s="280" t="s">
        <v>358</v>
      </c>
      <c r="F2" s="280"/>
      <c r="G2" s="280"/>
      <c r="H2" s="280"/>
      <c r="I2" s="280"/>
      <c r="J2" s="280"/>
      <c r="K2" s="280"/>
      <c r="L2" s="280"/>
      <c r="M2" s="280"/>
      <c r="N2" s="280"/>
      <c r="O2" s="280"/>
    </row>
    <row r="3" spans="1:15" x14ac:dyDescent="0.2">
      <c r="A3" s="155" t="s">
        <v>14</v>
      </c>
      <c r="B3" s="155"/>
      <c r="C3" s="147"/>
      <c r="D3" s="147"/>
      <c r="E3" s="147"/>
      <c r="F3" s="147"/>
      <c r="G3" s="147"/>
      <c r="H3" s="147"/>
      <c r="I3" s="147">
        <v>40</v>
      </c>
      <c r="J3" s="147"/>
      <c r="K3" s="147"/>
      <c r="L3" s="147"/>
      <c r="M3" s="147"/>
      <c r="N3" s="147"/>
      <c r="O3" s="147"/>
    </row>
    <row r="4" spans="1:15" s="4" customFormat="1" ht="25.5" x14ac:dyDescent="0.2">
      <c r="A4" s="360" t="s">
        <v>74</v>
      </c>
      <c r="B4" s="530" t="s">
        <v>1787</v>
      </c>
      <c r="C4" s="528" t="s">
        <v>2</v>
      </c>
      <c r="D4" s="150" t="s">
        <v>1771</v>
      </c>
      <c r="E4" s="784" t="s">
        <v>77</v>
      </c>
      <c r="F4" s="785"/>
      <c r="G4" s="784" t="s">
        <v>678</v>
      </c>
      <c r="H4" s="785"/>
      <c r="I4" s="784" t="s">
        <v>679</v>
      </c>
      <c r="J4" s="785"/>
      <c r="K4" s="529" t="s">
        <v>5</v>
      </c>
      <c r="L4" s="150" t="s">
        <v>6</v>
      </c>
      <c r="M4" s="150" t="s">
        <v>7</v>
      </c>
      <c r="N4" s="360" t="s">
        <v>727</v>
      </c>
      <c r="O4" s="150" t="s">
        <v>164</v>
      </c>
    </row>
    <row r="5" spans="1:15" s="4" customFormat="1" x14ac:dyDescent="0.2">
      <c r="A5" s="153"/>
      <c r="B5" s="153"/>
      <c r="C5" s="158"/>
      <c r="D5" s="158"/>
      <c r="E5" s="534" t="s">
        <v>15</v>
      </c>
      <c r="F5" s="535" t="s">
        <v>27</v>
      </c>
      <c r="G5" s="534" t="s">
        <v>15</v>
      </c>
      <c r="H5" s="535" t="s">
        <v>27</v>
      </c>
      <c r="I5" s="536" t="s">
        <v>15</v>
      </c>
      <c r="J5" s="536" t="s">
        <v>27</v>
      </c>
      <c r="K5" s="537" t="s">
        <v>42</v>
      </c>
      <c r="L5" s="537" t="s">
        <v>9</v>
      </c>
      <c r="M5" s="537" t="s">
        <v>10</v>
      </c>
      <c r="N5" s="537" t="s">
        <v>26</v>
      </c>
      <c r="O5" s="158" t="s">
        <v>1786</v>
      </c>
    </row>
    <row r="6" spans="1:15" x14ac:dyDescent="0.2">
      <c r="A6" s="533">
        <v>42236</v>
      </c>
      <c r="B6" s="533"/>
      <c r="C6" s="350">
        <v>42227</v>
      </c>
      <c r="D6" s="350"/>
      <c r="E6" s="301" t="s">
        <v>339</v>
      </c>
      <c r="F6" s="302" t="s">
        <v>622</v>
      </c>
      <c r="G6" s="308">
        <v>210</v>
      </c>
      <c r="H6" s="309">
        <v>150</v>
      </c>
      <c r="I6" s="308">
        <v>210</v>
      </c>
      <c r="J6" s="309">
        <v>150</v>
      </c>
      <c r="K6" s="84">
        <v>20</v>
      </c>
      <c r="L6" s="121">
        <v>13</v>
      </c>
      <c r="M6" s="121">
        <v>1.3</v>
      </c>
      <c r="N6" s="121">
        <v>768</v>
      </c>
      <c r="O6" s="335"/>
    </row>
    <row r="7" spans="1:15" x14ac:dyDescent="0.2">
      <c r="A7" s="243">
        <v>42284</v>
      </c>
      <c r="B7" s="243"/>
      <c r="C7" s="31">
        <v>42264</v>
      </c>
      <c r="D7" s="31"/>
      <c r="E7" s="198">
        <v>3.7</v>
      </c>
      <c r="F7" s="199">
        <v>2.7</v>
      </c>
      <c r="G7" s="198">
        <v>15</v>
      </c>
      <c r="H7" s="199">
        <v>11</v>
      </c>
      <c r="I7" s="198">
        <v>19</v>
      </c>
      <c r="J7" s="199">
        <v>14</v>
      </c>
      <c r="K7" s="56">
        <v>24</v>
      </c>
      <c r="L7" s="96">
        <v>14</v>
      </c>
      <c r="M7" s="96">
        <v>1.5</v>
      </c>
      <c r="N7" s="96">
        <v>810</v>
      </c>
      <c r="O7" s="210"/>
    </row>
    <row r="8" spans="1:15" x14ac:dyDescent="0.2">
      <c r="A8" s="243">
        <v>42347</v>
      </c>
      <c r="B8" s="243"/>
      <c r="C8" s="31">
        <v>42327</v>
      </c>
      <c r="D8" s="31"/>
      <c r="E8" s="198">
        <v>13</v>
      </c>
      <c r="F8" s="199">
        <v>8.6</v>
      </c>
      <c r="G8" s="198">
        <v>353</v>
      </c>
      <c r="H8" s="199">
        <v>236</v>
      </c>
      <c r="I8" s="198">
        <v>366</v>
      </c>
      <c r="J8" s="199">
        <v>245</v>
      </c>
      <c r="K8" s="56">
        <v>34</v>
      </c>
      <c r="L8" s="96">
        <v>13</v>
      </c>
      <c r="M8" s="96">
        <v>1.5</v>
      </c>
      <c r="N8" s="96">
        <v>766</v>
      </c>
      <c r="O8" s="96"/>
    </row>
    <row r="9" spans="1:15" x14ac:dyDescent="0.2">
      <c r="A9" s="243">
        <v>42447</v>
      </c>
      <c r="B9" s="243"/>
      <c r="C9" s="31">
        <v>42431</v>
      </c>
      <c r="D9" s="31"/>
      <c r="E9" s="198">
        <v>20</v>
      </c>
      <c r="F9" s="199">
        <v>12</v>
      </c>
      <c r="G9" s="198">
        <v>160</v>
      </c>
      <c r="H9" s="199">
        <v>94</v>
      </c>
      <c r="I9" s="198">
        <v>180</v>
      </c>
      <c r="J9" s="199">
        <v>105</v>
      </c>
      <c r="K9" s="56">
        <v>28</v>
      </c>
      <c r="L9" s="96">
        <v>11</v>
      </c>
      <c r="M9" s="96">
        <v>1.6</v>
      </c>
      <c r="N9" s="96">
        <v>652</v>
      </c>
      <c r="O9" s="96"/>
    </row>
    <row r="10" spans="1:15" x14ac:dyDescent="0.2">
      <c r="A10" s="218">
        <v>42569</v>
      </c>
      <c r="B10" s="218"/>
      <c r="C10" s="194">
        <v>42549</v>
      </c>
      <c r="D10" s="194"/>
      <c r="E10" s="192" t="s">
        <v>339</v>
      </c>
      <c r="F10" s="191" t="s">
        <v>516</v>
      </c>
      <c r="G10" s="192" t="s">
        <v>86</v>
      </c>
      <c r="H10" s="191" t="s">
        <v>717</v>
      </c>
      <c r="I10" s="192" t="s">
        <v>649</v>
      </c>
      <c r="J10" s="191" t="s">
        <v>759</v>
      </c>
      <c r="K10" s="62">
        <v>23</v>
      </c>
      <c r="L10" s="97">
        <v>18.100000000000001</v>
      </c>
      <c r="M10" s="97">
        <v>1.3</v>
      </c>
      <c r="N10" s="97">
        <v>1031</v>
      </c>
      <c r="O10" s="97"/>
    </row>
    <row r="11" spans="1:15" x14ac:dyDescent="0.2">
      <c r="A11" s="243">
        <v>42641</v>
      </c>
      <c r="B11" s="243"/>
      <c r="C11" s="31">
        <v>42633</v>
      </c>
      <c r="D11" s="31"/>
      <c r="E11" s="198" t="s">
        <v>512</v>
      </c>
      <c r="F11" s="199" t="s">
        <v>135</v>
      </c>
      <c r="G11" s="198" t="s">
        <v>36</v>
      </c>
      <c r="H11" s="199" t="s">
        <v>717</v>
      </c>
      <c r="I11" s="198" t="s">
        <v>831</v>
      </c>
      <c r="J11" s="199" t="s">
        <v>485</v>
      </c>
      <c r="K11" s="56">
        <v>29</v>
      </c>
      <c r="L11" s="96">
        <v>16</v>
      </c>
      <c r="M11" s="96">
        <v>1.5</v>
      </c>
      <c r="N11" s="96">
        <v>907</v>
      </c>
      <c r="O11" s="96"/>
    </row>
    <row r="12" spans="1:15" x14ac:dyDescent="0.2">
      <c r="A12" s="243">
        <v>42717</v>
      </c>
      <c r="B12" s="243"/>
      <c r="C12" s="31">
        <v>42694</v>
      </c>
      <c r="D12" s="31"/>
      <c r="E12" s="198" t="s">
        <v>78</v>
      </c>
      <c r="F12" s="199" t="s">
        <v>135</v>
      </c>
      <c r="G12" s="198" t="s">
        <v>36</v>
      </c>
      <c r="H12" s="199" t="s">
        <v>717</v>
      </c>
      <c r="I12" s="198" t="s">
        <v>78</v>
      </c>
      <c r="J12" s="199" t="s">
        <v>485</v>
      </c>
      <c r="K12" s="56">
        <v>39</v>
      </c>
      <c r="L12" s="96">
        <v>16</v>
      </c>
      <c r="M12" s="96">
        <v>1.9</v>
      </c>
      <c r="N12" s="96">
        <v>923</v>
      </c>
      <c r="O12" s="96"/>
    </row>
    <row r="13" spans="1:15" x14ac:dyDescent="0.2">
      <c r="A13" s="243">
        <v>42788</v>
      </c>
      <c r="B13" s="243"/>
      <c r="C13" s="31">
        <v>42773</v>
      </c>
      <c r="D13" s="31"/>
      <c r="E13" s="198" t="s">
        <v>78</v>
      </c>
      <c r="F13" s="199" t="s">
        <v>701</v>
      </c>
      <c r="G13" s="198" t="s">
        <v>36</v>
      </c>
      <c r="H13" s="199" t="s">
        <v>717</v>
      </c>
      <c r="I13" s="198" t="s">
        <v>79</v>
      </c>
      <c r="J13" s="199" t="s">
        <v>875</v>
      </c>
      <c r="K13" s="56">
        <v>47</v>
      </c>
      <c r="L13" s="96">
        <v>17</v>
      </c>
      <c r="M13" s="96">
        <v>2.1</v>
      </c>
      <c r="N13" s="96">
        <v>917</v>
      </c>
      <c r="O13" s="11"/>
    </row>
    <row r="14" spans="1:15" x14ac:dyDescent="0.2">
      <c r="A14" s="218">
        <v>42970</v>
      </c>
      <c r="B14" s="218"/>
      <c r="C14" s="194">
        <v>42956</v>
      </c>
      <c r="D14" s="194"/>
      <c r="E14" s="192" t="s">
        <v>339</v>
      </c>
      <c r="F14" s="191" t="s">
        <v>59</v>
      </c>
      <c r="G14" s="192" t="s">
        <v>86</v>
      </c>
      <c r="H14" s="191" t="s">
        <v>184</v>
      </c>
      <c r="I14" s="192" t="s">
        <v>649</v>
      </c>
      <c r="J14" s="191" t="s">
        <v>512</v>
      </c>
      <c r="K14" s="62">
        <v>35</v>
      </c>
      <c r="L14" s="97">
        <v>14</v>
      </c>
      <c r="M14" s="97">
        <v>1.7</v>
      </c>
      <c r="N14" s="97">
        <v>782</v>
      </c>
      <c r="O14" s="193"/>
    </row>
    <row r="15" spans="1:15" x14ac:dyDescent="0.2">
      <c r="A15" s="243">
        <v>43055</v>
      </c>
      <c r="B15" s="243"/>
      <c r="C15" s="31">
        <v>43039</v>
      </c>
      <c r="D15" s="31"/>
      <c r="E15" s="198" t="s">
        <v>78</v>
      </c>
      <c r="F15" s="199" t="s">
        <v>701</v>
      </c>
      <c r="G15" s="198" t="s">
        <v>36</v>
      </c>
      <c r="H15" s="199" t="s">
        <v>717</v>
      </c>
      <c r="I15" s="198" t="s">
        <v>185</v>
      </c>
      <c r="J15" s="199" t="s">
        <v>875</v>
      </c>
      <c r="K15" s="56">
        <v>34</v>
      </c>
      <c r="L15" s="96">
        <v>16</v>
      </c>
      <c r="M15" s="96">
        <v>1.5</v>
      </c>
      <c r="N15" s="96">
        <v>921</v>
      </c>
      <c r="O15" s="11"/>
    </row>
    <row r="16" spans="1:15" x14ac:dyDescent="0.2">
      <c r="A16" s="243">
        <v>43188</v>
      </c>
      <c r="B16" s="243"/>
      <c r="C16" s="31">
        <v>43166</v>
      </c>
      <c r="D16" s="31"/>
      <c r="E16" s="198" t="s">
        <v>135</v>
      </c>
      <c r="F16" s="199" t="s">
        <v>622</v>
      </c>
      <c r="G16" s="198">
        <v>35</v>
      </c>
      <c r="H16" s="199">
        <v>30</v>
      </c>
      <c r="I16" s="198">
        <v>36</v>
      </c>
      <c r="J16" s="199">
        <v>31</v>
      </c>
      <c r="K16" s="56">
        <v>32</v>
      </c>
      <c r="L16" s="96">
        <v>17</v>
      </c>
      <c r="M16" s="96">
        <v>1.4</v>
      </c>
      <c r="N16" s="96">
        <v>955</v>
      </c>
      <c r="O16" s="11"/>
    </row>
    <row r="17" spans="1:15" x14ac:dyDescent="0.2">
      <c r="A17" s="243">
        <v>43241</v>
      </c>
      <c r="B17" s="243"/>
      <c r="C17" s="31">
        <v>43222</v>
      </c>
      <c r="D17" s="31"/>
      <c r="E17" s="198" t="s">
        <v>78</v>
      </c>
      <c r="F17" s="199" t="s">
        <v>701</v>
      </c>
      <c r="G17" s="198">
        <v>30</v>
      </c>
      <c r="H17" s="199">
        <v>25</v>
      </c>
      <c r="I17" s="198">
        <v>32</v>
      </c>
      <c r="J17" s="199">
        <v>27</v>
      </c>
      <c r="K17" s="56">
        <v>33</v>
      </c>
      <c r="L17" s="96">
        <v>16</v>
      </c>
      <c r="M17" s="96">
        <v>1.7</v>
      </c>
      <c r="N17" s="96">
        <v>933</v>
      </c>
      <c r="O17" s="11"/>
    </row>
    <row r="18" spans="1:15" x14ac:dyDescent="0.2">
      <c r="A18" s="218">
        <v>43299</v>
      </c>
      <c r="B18" s="218"/>
      <c r="C18" s="194">
        <v>43286</v>
      </c>
      <c r="D18" s="194"/>
      <c r="E18" s="192" t="s">
        <v>339</v>
      </c>
      <c r="F18" s="191" t="s">
        <v>701</v>
      </c>
      <c r="G18" s="192">
        <v>23</v>
      </c>
      <c r="H18" s="191">
        <v>21</v>
      </c>
      <c r="I18" s="192">
        <v>25</v>
      </c>
      <c r="J18" s="191">
        <v>22</v>
      </c>
      <c r="K18" s="62">
        <v>28</v>
      </c>
      <c r="L18" s="97">
        <v>18</v>
      </c>
      <c r="M18" s="97">
        <v>1.6</v>
      </c>
      <c r="N18" s="97">
        <v>999</v>
      </c>
      <c r="O18" s="193"/>
    </row>
    <row r="19" spans="1:15" x14ac:dyDescent="0.2">
      <c r="A19" s="243">
        <v>43374</v>
      </c>
      <c r="B19" s="243"/>
      <c r="C19" s="31">
        <v>43354</v>
      </c>
      <c r="D19" s="31"/>
      <c r="E19" s="198" t="s">
        <v>339</v>
      </c>
      <c r="F19" s="199" t="s">
        <v>135</v>
      </c>
      <c r="G19" s="198">
        <v>6.7</v>
      </c>
      <c r="H19" s="199">
        <v>5.4</v>
      </c>
      <c r="I19" s="198">
        <v>8.5</v>
      </c>
      <c r="J19" s="199">
        <v>6.9</v>
      </c>
      <c r="K19" s="56">
        <v>24</v>
      </c>
      <c r="L19" s="96">
        <v>16</v>
      </c>
      <c r="M19" s="96">
        <v>1.7</v>
      </c>
      <c r="N19" s="96">
        <v>906</v>
      </c>
      <c r="O19" s="11"/>
    </row>
    <row r="20" spans="1:15" x14ac:dyDescent="0.2">
      <c r="A20" s="243">
        <v>43517</v>
      </c>
      <c r="B20" s="243"/>
      <c r="C20" s="31">
        <v>43500</v>
      </c>
      <c r="D20" s="31"/>
      <c r="E20" s="259" t="s">
        <v>78</v>
      </c>
      <c r="F20" s="260" t="s">
        <v>701</v>
      </c>
      <c r="G20" s="198">
        <v>1.7</v>
      </c>
      <c r="H20" s="199">
        <v>1.3</v>
      </c>
      <c r="I20" s="198">
        <v>3.7</v>
      </c>
      <c r="J20" s="199">
        <v>2.9</v>
      </c>
      <c r="K20" s="56">
        <v>39</v>
      </c>
      <c r="L20" s="96">
        <v>16</v>
      </c>
      <c r="M20" s="96">
        <v>1.7</v>
      </c>
      <c r="N20" s="96">
        <v>927</v>
      </c>
      <c r="O20" s="11"/>
    </row>
    <row r="21" spans="1:15" x14ac:dyDescent="0.2">
      <c r="A21" s="243">
        <v>43635</v>
      </c>
      <c r="B21" s="243"/>
      <c r="C21" s="31">
        <v>43599</v>
      </c>
      <c r="D21" s="31"/>
      <c r="E21" s="259" t="s">
        <v>339</v>
      </c>
      <c r="F21" s="260" t="s">
        <v>701</v>
      </c>
      <c r="G21" s="259" t="s">
        <v>512</v>
      </c>
      <c r="H21" s="260" t="s">
        <v>516</v>
      </c>
      <c r="I21" s="259" t="s">
        <v>815</v>
      </c>
      <c r="J21" s="260" t="s">
        <v>484</v>
      </c>
      <c r="K21" s="56">
        <v>31</v>
      </c>
      <c r="L21" s="96">
        <v>18</v>
      </c>
      <c r="M21" s="96">
        <v>1.8</v>
      </c>
      <c r="N21" s="96">
        <v>1003</v>
      </c>
      <c r="O21" s="11"/>
    </row>
    <row r="22" spans="1:15" x14ac:dyDescent="0.2">
      <c r="A22" s="218">
        <v>43665</v>
      </c>
      <c r="B22" s="218"/>
      <c r="C22" s="194">
        <v>43655</v>
      </c>
      <c r="D22" s="194"/>
      <c r="E22" s="249" t="s">
        <v>512</v>
      </c>
      <c r="F22" s="250" t="s">
        <v>516</v>
      </c>
      <c r="G22" s="192">
        <v>185</v>
      </c>
      <c r="H22" s="191">
        <v>170</v>
      </c>
      <c r="I22" s="192">
        <v>187</v>
      </c>
      <c r="J22" s="191">
        <v>172</v>
      </c>
      <c r="K22" s="62">
        <v>22</v>
      </c>
      <c r="L22" s="97">
        <v>18</v>
      </c>
      <c r="M22" s="97">
        <v>1.9</v>
      </c>
      <c r="N22" s="97">
        <v>1020</v>
      </c>
      <c r="O22" s="30"/>
    </row>
    <row r="23" spans="1:15" x14ac:dyDescent="0.2">
      <c r="A23" s="243">
        <v>43776</v>
      </c>
      <c r="B23" s="243"/>
      <c r="C23" s="31">
        <v>43761</v>
      </c>
      <c r="D23" s="31"/>
      <c r="E23" s="198" t="s">
        <v>512</v>
      </c>
      <c r="F23" s="199" t="s">
        <v>516</v>
      </c>
      <c r="G23" s="198">
        <v>4.8</v>
      </c>
      <c r="H23" s="199">
        <v>4.0999999999999996</v>
      </c>
      <c r="I23" s="198">
        <v>6.7</v>
      </c>
      <c r="J23" s="199">
        <v>5.7</v>
      </c>
      <c r="K23" s="56">
        <v>34</v>
      </c>
      <c r="L23" s="96">
        <v>17</v>
      </c>
      <c r="M23" s="96">
        <v>2.2000000000000002</v>
      </c>
      <c r="N23" s="96">
        <v>990</v>
      </c>
      <c r="O23" s="11"/>
    </row>
    <row r="24" spans="1:15" x14ac:dyDescent="0.2">
      <c r="A24" s="243">
        <v>43798</v>
      </c>
      <c r="B24" s="243"/>
      <c r="C24" s="31">
        <v>43796</v>
      </c>
      <c r="D24" s="31"/>
      <c r="E24" s="259" t="s">
        <v>339</v>
      </c>
      <c r="F24" s="260" t="s">
        <v>135</v>
      </c>
      <c r="G24" s="198">
        <v>37</v>
      </c>
      <c r="H24" s="199">
        <v>31</v>
      </c>
      <c r="I24" s="198">
        <v>39</v>
      </c>
      <c r="J24" s="199">
        <v>33</v>
      </c>
      <c r="K24" s="56">
        <v>28</v>
      </c>
      <c r="L24" s="96">
        <v>17</v>
      </c>
      <c r="M24" s="96">
        <v>2.1</v>
      </c>
      <c r="N24" s="96">
        <v>951</v>
      </c>
      <c r="O24" s="25"/>
    </row>
    <row r="25" spans="1:15" x14ac:dyDescent="0.2">
      <c r="A25" s="243">
        <v>43894</v>
      </c>
      <c r="B25" s="243"/>
      <c r="C25" s="31">
        <v>43879</v>
      </c>
      <c r="D25" s="31"/>
      <c r="E25" s="259" t="s">
        <v>57</v>
      </c>
      <c r="F25" s="260" t="s">
        <v>339</v>
      </c>
      <c r="G25" s="198">
        <v>518</v>
      </c>
      <c r="H25" s="199">
        <v>450</v>
      </c>
      <c r="I25" s="198">
        <v>520</v>
      </c>
      <c r="J25" s="199">
        <v>452</v>
      </c>
      <c r="K25" s="56">
        <v>31</v>
      </c>
      <c r="L25" s="96">
        <v>18</v>
      </c>
      <c r="M25" s="96">
        <v>1.8</v>
      </c>
      <c r="N25" s="96">
        <v>1006</v>
      </c>
      <c r="O25" s="11"/>
    </row>
    <row r="26" spans="1:15" x14ac:dyDescent="0.2">
      <c r="A26" s="243">
        <v>44099</v>
      </c>
      <c r="B26" s="243"/>
      <c r="C26" s="31">
        <v>43992</v>
      </c>
      <c r="D26" s="31"/>
      <c r="E26" s="198" t="s">
        <v>57</v>
      </c>
      <c r="F26" s="199" t="s">
        <v>339</v>
      </c>
      <c r="G26" s="198">
        <v>195</v>
      </c>
      <c r="H26" s="199">
        <v>173</v>
      </c>
      <c r="I26" s="198">
        <v>197</v>
      </c>
      <c r="J26" s="199">
        <v>175</v>
      </c>
      <c r="K26" s="56">
        <v>25</v>
      </c>
      <c r="L26" s="96">
        <v>17</v>
      </c>
      <c r="M26" s="96">
        <v>1.6</v>
      </c>
      <c r="N26" s="96">
        <v>991</v>
      </c>
      <c r="O26" s="25" t="s">
        <v>1785</v>
      </c>
    </row>
    <row r="27" spans="1:15" x14ac:dyDescent="0.2">
      <c r="A27" s="218">
        <v>44099</v>
      </c>
      <c r="B27" s="218"/>
      <c r="C27" s="194">
        <v>44033</v>
      </c>
      <c r="D27" s="194"/>
      <c r="E27" s="192" t="s">
        <v>57</v>
      </c>
      <c r="F27" s="267" t="s">
        <v>516</v>
      </c>
      <c r="G27" s="192">
        <v>33</v>
      </c>
      <c r="H27" s="5">
        <v>29</v>
      </c>
      <c r="I27" s="192">
        <v>35</v>
      </c>
      <c r="J27" s="5">
        <v>31</v>
      </c>
      <c r="K27" s="61">
        <v>26</v>
      </c>
      <c r="L27" s="61">
        <v>17</v>
      </c>
      <c r="M27" s="61">
        <v>1.9</v>
      </c>
      <c r="N27" s="61">
        <v>981</v>
      </c>
      <c r="O27" s="193"/>
    </row>
    <row r="28" spans="1:15" x14ac:dyDescent="0.2">
      <c r="A28" s="243">
        <v>44145</v>
      </c>
      <c r="B28" s="243"/>
      <c r="C28" s="31">
        <v>44132</v>
      </c>
      <c r="D28" s="31"/>
      <c r="E28" s="198" t="s">
        <v>57</v>
      </c>
      <c r="F28" s="199" t="s">
        <v>516</v>
      </c>
      <c r="G28" s="198">
        <v>283</v>
      </c>
      <c r="H28" s="199">
        <v>241</v>
      </c>
      <c r="I28" s="198">
        <v>285</v>
      </c>
      <c r="J28" s="199">
        <v>243</v>
      </c>
      <c r="K28" s="56">
        <v>31</v>
      </c>
      <c r="L28" s="96">
        <v>17</v>
      </c>
      <c r="M28" s="96">
        <v>2</v>
      </c>
      <c r="N28" s="96">
        <v>977</v>
      </c>
      <c r="O28" s="11"/>
    </row>
    <row r="29" spans="1:15" x14ac:dyDescent="0.2">
      <c r="A29" s="243">
        <v>44278</v>
      </c>
      <c r="B29" s="243"/>
      <c r="C29" s="31">
        <v>44253</v>
      </c>
      <c r="D29" s="25" t="s">
        <v>1772</v>
      </c>
      <c r="E29" s="259" t="s">
        <v>512</v>
      </c>
      <c r="F29" s="260" t="s">
        <v>339</v>
      </c>
      <c r="G29" s="198">
        <v>4</v>
      </c>
      <c r="H29" s="199">
        <v>3.7</v>
      </c>
      <c r="I29" s="198">
        <v>5.9</v>
      </c>
      <c r="J29" s="199">
        <v>5.4</v>
      </c>
      <c r="K29" s="56">
        <v>32</v>
      </c>
      <c r="L29" s="96">
        <v>19</v>
      </c>
      <c r="M29" s="96">
        <v>1.9</v>
      </c>
      <c r="N29" s="96">
        <v>1057</v>
      </c>
      <c r="O29" s="25"/>
    </row>
    <row r="30" spans="1:15" x14ac:dyDescent="0.2">
      <c r="A30" s="243">
        <v>44330</v>
      </c>
      <c r="B30" s="243"/>
      <c r="C30" s="31">
        <v>44308</v>
      </c>
      <c r="D30" s="11" t="s">
        <v>1773</v>
      </c>
      <c r="E30" s="198" t="s">
        <v>512</v>
      </c>
      <c r="F30" s="199" t="s">
        <v>135</v>
      </c>
      <c r="G30" s="198">
        <v>31</v>
      </c>
      <c r="H30" s="199">
        <v>25</v>
      </c>
      <c r="I30" s="198">
        <v>33</v>
      </c>
      <c r="J30" s="199">
        <v>26</v>
      </c>
      <c r="K30" s="56">
        <v>26</v>
      </c>
      <c r="L30" s="96">
        <v>16</v>
      </c>
      <c r="M30" s="96">
        <v>1.9</v>
      </c>
      <c r="N30" s="96">
        <v>905</v>
      </c>
      <c r="O30" s="11"/>
    </row>
    <row r="31" spans="1:15" x14ac:dyDescent="0.2">
      <c r="A31" s="189">
        <v>44376</v>
      </c>
      <c r="B31" s="189"/>
      <c r="C31" s="194">
        <v>44356</v>
      </c>
      <c r="D31" s="193" t="s">
        <v>1783</v>
      </c>
      <c r="E31" s="192" t="s">
        <v>516</v>
      </c>
      <c r="F31" s="191" t="s">
        <v>308</v>
      </c>
      <c r="G31" s="192">
        <v>36</v>
      </c>
      <c r="H31" s="191">
        <v>29</v>
      </c>
      <c r="I31" s="192">
        <v>37</v>
      </c>
      <c r="J31" s="191">
        <v>31</v>
      </c>
      <c r="K31" s="62">
        <v>21</v>
      </c>
      <c r="L31" s="97">
        <v>16</v>
      </c>
      <c r="M31" s="97">
        <v>2.1</v>
      </c>
      <c r="N31" s="97">
        <v>927</v>
      </c>
      <c r="O31" s="193"/>
    </row>
    <row r="32" spans="1:15" x14ac:dyDescent="0.2">
      <c r="A32" s="243">
        <v>44504</v>
      </c>
      <c r="B32" s="243"/>
      <c r="C32" s="31">
        <v>44489</v>
      </c>
      <c r="D32" s="25" t="s">
        <v>1774</v>
      </c>
      <c r="E32" s="259" t="s">
        <v>57</v>
      </c>
      <c r="F32" s="260" t="s">
        <v>701</v>
      </c>
      <c r="G32" s="198">
        <v>136</v>
      </c>
      <c r="H32" s="199">
        <v>110</v>
      </c>
      <c r="I32" s="198">
        <v>138</v>
      </c>
      <c r="J32" s="199">
        <v>112</v>
      </c>
      <c r="K32" s="56">
        <v>28</v>
      </c>
      <c r="L32" s="96">
        <v>16</v>
      </c>
      <c r="M32" s="96">
        <v>2</v>
      </c>
      <c r="N32" s="96">
        <v>921</v>
      </c>
      <c r="O32" s="25"/>
    </row>
    <row r="33" spans="1:15" x14ac:dyDescent="0.2">
      <c r="A33" s="243">
        <v>44629</v>
      </c>
      <c r="B33" s="243"/>
      <c r="C33" s="31">
        <v>44614</v>
      </c>
      <c r="D33" s="25" t="s">
        <v>1775</v>
      </c>
      <c r="E33" s="259" t="s">
        <v>512</v>
      </c>
      <c r="F33" s="260" t="s">
        <v>135</v>
      </c>
      <c r="G33" s="198">
        <v>15</v>
      </c>
      <c r="H33" s="199">
        <v>11</v>
      </c>
      <c r="I33" s="198">
        <v>17</v>
      </c>
      <c r="J33" s="199">
        <v>13</v>
      </c>
      <c r="K33" s="56">
        <v>37</v>
      </c>
      <c r="L33" s="96">
        <v>16</v>
      </c>
      <c r="M33" s="96">
        <v>2.2000000000000002</v>
      </c>
      <c r="N33" s="96">
        <v>896</v>
      </c>
      <c r="O33" s="25"/>
    </row>
    <row r="34" spans="1:15" x14ac:dyDescent="0.2">
      <c r="A34" s="243">
        <v>44658</v>
      </c>
      <c r="B34" s="243"/>
      <c r="C34" s="31">
        <v>44643</v>
      </c>
      <c r="D34" s="25" t="s">
        <v>1776</v>
      </c>
      <c r="E34" s="259" t="s">
        <v>57</v>
      </c>
      <c r="F34" s="260" t="s">
        <v>516</v>
      </c>
      <c r="G34" s="198">
        <v>33</v>
      </c>
      <c r="H34" s="199">
        <v>27</v>
      </c>
      <c r="I34" s="198">
        <v>35</v>
      </c>
      <c r="J34" s="199">
        <v>29</v>
      </c>
      <c r="K34" s="56">
        <v>30</v>
      </c>
      <c r="L34" s="96">
        <v>16</v>
      </c>
      <c r="M34" s="96">
        <v>1.8</v>
      </c>
      <c r="N34" s="96">
        <v>931</v>
      </c>
      <c r="O34" s="25"/>
    </row>
    <row r="35" spans="1:15" x14ac:dyDescent="0.2">
      <c r="A35" s="218">
        <v>44757</v>
      </c>
      <c r="B35" s="218"/>
      <c r="C35" s="194">
        <v>44721</v>
      </c>
      <c r="D35" s="30" t="s">
        <v>1784</v>
      </c>
      <c r="E35" s="249" t="s">
        <v>512</v>
      </c>
      <c r="F35" s="250" t="s">
        <v>701</v>
      </c>
      <c r="G35" s="192">
        <v>5.7</v>
      </c>
      <c r="H35" s="191">
        <v>4.8</v>
      </c>
      <c r="I35" s="192">
        <v>7.7</v>
      </c>
      <c r="J35" s="191">
        <v>6.4</v>
      </c>
      <c r="K35" s="62">
        <v>23</v>
      </c>
      <c r="L35" s="97">
        <v>16</v>
      </c>
      <c r="M35" s="97">
        <v>1.6</v>
      </c>
      <c r="N35" s="97">
        <v>920</v>
      </c>
      <c r="O35" s="30"/>
    </row>
    <row r="36" spans="1:15" x14ac:dyDescent="0.2">
      <c r="A36" s="243">
        <v>44809</v>
      </c>
      <c r="B36" s="243"/>
      <c r="C36" s="31">
        <v>44797</v>
      </c>
      <c r="D36" s="356" t="s">
        <v>1782</v>
      </c>
      <c r="E36" s="259" t="s">
        <v>512</v>
      </c>
      <c r="F36" s="260" t="s">
        <v>701</v>
      </c>
      <c r="G36" s="198">
        <v>238</v>
      </c>
      <c r="H36" s="199">
        <v>197</v>
      </c>
      <c r="I36" s="198">
        <v>240</v>
      </c>
      <c r="J36" s="199">
        <v>199</v>
      </c>
      <c r="K36" s="56">
        <v>23</v>
      </c>
      <c r="L36" s="96">
        <v>16</v>
      </c>
      <c r="M36" s="96">
        <v>1.2</v>
      </c>
      <c r="N36" s="96">
        <v>911</v>
      </c>
      <c r="O36" s="25"/>
    </row>
    <row r="37" spans="1:15" x14ac:dyDescent="0.2">
      <c r="A37" s="243">
        <v>45019</v>
      </c>
      <c r="B37" s="243"/>
      <c r="C37" s="31">
        <v>44965</v>
      </c>
      <c r="D37" s="25" t="s">
        <v>1781</v>
      </c>
      <c r="E37" s="259" t="s">
        <v>57</v>
      </c>
      <c r="F37" s="260" t="s">
        <v>135</v>
      </c>
      <c r="G37" s="198">
        <v>105</v>
      </c>
      <c r="H37" s="199">
        <v>76</v>
      </c>
      <c r="I37" s="198">
        <v>107</v>
      </c>
      <c r="J37" s="199">
        <v>78</v>
      </c>
      <c r="K37" s="56">
        <v>40</v>
      </c>
      <c r="L37" s="96">
        <v>15</v>
      </c>
      <c r="M37" s="96">
        <v>2.7</v>
      </c>
      <c r="N37" s="96">
        <v>863</v>
      </c>
      <c r="O37" s="25"/>
    </row>
    <row r="38" spans="1:15" x14ac:dyDescent="0.2">
      <c r="A38" s="243">
        <v>45111</v>
      </c>
      <c r="B38" s="243"/>
      <c r="C38" s="31">
        <v>45049</v>
      </c>
      <c r="D38" s="25" t="s">
        <v>1775</v>
      </c>
      <c r="E38" s="259" t="s">
        <v>512</v>
      </c>
      <c r="F38" s="260" t="s">
        <v>701</v>
      </c>
      <c r="G38" s="198">
        <v>112</v>
      </c>
      <c r="H38" s="199">
        <v>94</v>
      </c>
      <c r="I38" s="198">
        <v>114</v>
      </c>
      <c r="J38" s="199">
        <v>96</v>
      </c>
      <c r="K38" s="56">
        <v>28</v>
      </c>
      <c r="L38" s="96">
        <v>17</v>
      </c>
      <c r="M38" s="96">
        <v>2</v>
      </c>
      <c r="N38" s="96">
        <v>960</v>
      </c>
      <c r="O38" s="25"/>
    </row>
    <row r="39" spans="1:15" x14ac:dyDescent="0.2">
      <c r="A39" s="218">
        <v>45168</v>
      </c>
      <c r="B39" s="218"/>
      <c r="C39" s="194">
        <v>45154</v>
      </c>
      <c r="D39" s="193" t="s">
        <v>1780</v>
      </c>
      <c r="E39" s="249" t="s">
        <v>512</v>
      </c>
      <c r="F39" s="250" t="s">
        <v>308</v>
      </c>
      <c r="G39" s="192">
        <v>179</v>
      </c>
      <c r="H39" s="191">
        <v>136</v>
      </c>
      <c r="I39" s="192">
        <v>181</v>
      </c>
      <c r="J39" s="191">
        <v>137</v>
      </c>
      <c r="K39" s="97">
        <v>28</v>
      </c>
      <c r="L39" s="97">
        <v>15</v>
      </c>
      <c r="M39" s="97">
        <v>1.5</v>
      </c>
      <c r="N39" s="97">
        <v>850</v>
      </c>
      <c r="O39" s="193"/>
    </row>
    <row r="40" spans="1:15" x14ac:dyDescent="0.2">
      <c r="A40" s="243">
        <v>45364</v>
      </c>
      <c r="B40" s="722">
        <v>1036422</v>
      </c>
      <c r="C40" s="31">
        <v>45217</v>
      </c>
      <c r="D40" s="11" t="s">
        <v>1777</v>
      </c>
      <c r="E40" s="259" t="s">
        <v>512</v>
      </c>
      <c r="F40" s="260">
        <v>1.4</v>
      </c>
      <c r="G40" s="198">
        <v>119</v>
      </c>
      <c r="H40" s="199">
        <v>87</v>
      </c>
      <c r="I40" s="198">
        <v>121</v>
      </c>
      <c r="J40" s="199">
        <v>89</v>
      </c>
      <c r="K40" s="96">
        <v>31</v>
      </c>
      <c r="L40" s="96">
        <v>15</v>
      </c>
      <c r="M40" s="96">
        <v>1.9</v>
      </c>
      <c r="N40" s="96">
        <v>833</v>
      </c>
      <c r="O40" s="11"/>
    </row>
    <row r="41" spans="1:15" x14ac:dyDescent="0.2">
      <c r="A41" s="243">
        <v>45364</v>
      </c>
      <c r="B41" s="10">
        <v>1049147</v>
      </c>
      <c r="C41" s="31">
        <v>45258</v>
      </c>
      <c r="D41" s="11" t="s">
        <v>1778</v>
      </c>
      <c r="E41" s="259" t="s">
        <v>512</v>
      </c>
      <c r="F41" s="260" t="s">
        <v>701</v>
      </c>
      <c r="G41" s="198">
        <v>396</v>
      </c>
      <c r="H41" s="199">
        <v>328</v>
      </c>
      <c r="I41" s="198">
        <v>398</v>
      </c>
      <c r="J41" s="199">
        <v>329</v>
      </c>
      <c r="K41" s="96">
        <v>29</v>
      </c>
      <c r="L41" s="96">
        <v>16</v>
      </c>
      <c r="M41" s="96">
        <v>1.8</v>
      </c>
      <c r="N41" s="96">
        <v>934</v>
      </c>
      <c r="O41" s="11"/>
    </row>
    <row r="42" spans="1:15" x14ac:dyDescent="0.2">
      <c r="A42" s="243">
        <v>45364</v>
      </c>
      <c r="B42" s="10">
        <v>1060822</v>
      </c>
      <c r="C42" s="31">
        <v>45308</v>
      </c>
      <c r="D42" s="25" t="s">
        <v>1796</v>
      </c>
      <c r="E42" s="259" t="s">
        <v>512</v>
      </c>
      <c r="F42" s="260" t="s">
        <v>701</v>
      </c>
      <c r="G42" s="198">
        <v>855</v>
      </c>
      <c r="H42" s="199">
        <v>729</v>
      </c>
      <c r="I42" s="198">
        <v>857</v>
      </c>
      <c r="J42" s="199">
        <v>730</v>
      </c>
      <c r="K42" s="96">
        <v>33</v>
      </c>
      <c r="L42" s="96">
        <v>17</v>
      </c>
      <c r="M42" s="96">
        <v>1.9</v>
      </c>
      <c r="N42" s="96">
        <v>983</v>
      </c>
      <c r="O42" s="11"/>
    </row>
    <row r="43" spans="1:15" x14ac:dyDescent="0.2">
      <c r="A43" s="243">
        <v>45364</v>
      </c>
      <c r="B43" s="10">
        <v>1071461</v>
      </c>
      <c r="C43" s="31">
        <v>45343</v>
      </c>
      <c r="D43" s="11" t="s">
        <v>1779</v>
      </c>
      <c r="E43" s="259" t="s">
        <v>512</v>
      </c>
      <c r="F43" s="260" t="s">
        <v>701</v>
      </c>
      <c r="G43" s="198">
        <v>338</v>
      </c>
      <c r="H43" s="199">
        <v>290</v>
      </c>
      <c r="I43" s="198">
        <v>340</v>
      </c>
      <c r="J43" s="199">
        <v>291</v>
      </c>
      <c r="K43" s="96">
        <v>34</v>
      </c>
      <c r="L43" s="96">
        <v>18</v>
      </c>
      <c r="M43" s="96">
        <v>2.2000000000000002</v>
      </c>
      <c r="N43" s="96">
        <v>999</v>
      </c>
      <c r="O43" s="11"/>
    </row>
    <row r="44" spans="1:15" x14ac:dyDescent="0.2">
      <c r="B44" s="10">
        <v>1143227</v>
      </c>
      <c r="C44" s="2">
        <v>45565</v>
      </c>
      <c r="D44" s="11" t="s">
        <v>1893</v>
      </c>
      <c r="E44" s="12" t="s">
        <v>512</v>
      </c>
      <c r="F44" s="260" t="s">
        <v>135</v>
      </c>
      <c r="G44" s="198">
        <v>393</v>
      </c>
      <c r="H44" s="199">
        <v>316</v>
      </c>
      <c r="I44" s="198">
        <v>395</v>
      </c>
      <c r="J44" s="199">
        <v>318</v>
      </c>
      <c r="K44" s="96">
        <v>30</v>
      </c>
      <c r="L44" s="96">
        <v>16</v>
      </c>
      <c r="M44" s="96">
        <v>2.9</v>
      </c>
      <c r="N44" s="96">
        <v>933</v>
      </c>
    </row>
    <row r="45" spans="1:15" x14ac:dyDescent="0.2">
      <c r="B45" s="10">
        <v>1162634</v>
      </c>
      <c r="C45" s="2">
        <v>45615</v>
      </c>
      <c r="E45" s="259" t="s">
        <v>512</v>
      </c>
      <c r="F45" s="260" t="s">
        <v>135</v>
      </c>
      <c r="G45" s="198">
        <v>35</v>
      </c>
      <c r="H45" s="199">
        <v>27</v>
      </c>
      <c r="I45" s="198">
        <v>37</v>
      </c>
      <c r="J45" s="199">
        <v>28</v>
      </c>
    </row>
    <row r="46" spans="1:15" x14ac:dyDescent="0.2">
      <c r="B46" s="10">
        <v>1182451</v>
      </c>
      <c r="C46" s="2">
        <v>45686</v>
      </c>
      <c r="D46" t="s">
        <v>1937</v>
      </c>
      <c r="E46" s="259" t="s">
        <v>57</v>
      </c>
      <c r="F46" s="260" t="s">
        <v>308</v>
      </c>
      <c r="G46" s="198">
        <v>76</v>
      </c>
      <c r="H46" s="199">
        <v>53</v>
      </c>
      <c r="I46" s="198">
        <v>78</v>
      </c>
      <c r="J46" s="199">
        <v>54</v>
      </c>
      <c r="K46" s="55">
        <v>39</v>
      </c>
      <c r="L46" s="57">
        <v>14</v>
      </c>
      <c r="M46" s="57">
        <v>2.9</v>
      </c>
      <c r="N46" s="57">
        <v>827</v>
      </c>
    </row>
    <row r="47" spans="1:15" x14ac:dyDescent="0.2">
      <c r="B47" s="10">
        <v>1220889</v>
      </c>
      <c r="C47" s="2">
        <v>45791</v>
      </c>
      <c r="D47" t="s">
        <v>1960</v>
      </c>
      <c r="E47" s="259" t="s">
        <v>339</v>
      </c>
      <c r="F47" s="260" t="s">
        <v>308</v>
      </c>
      <c r="G47" s="198">
        <v>284</v>
      </c>
      <c r="H47" s="199">
        <v>214</v>
      </c>
      <c r="I47" s="198">
        <v>286</v>
      </c>
      <c r="J47" s="199">
        <v>216</v>
      </c>
      <c r="K47" s="55">
        <v>42</v>
      </c>
      <c r="L47" s="57">
        <v>16</v>
      </c>
      <c r="M47" s="57">
        <v>2.8</v>
      </c>
      <c r="N47" s="57">
        <v>9.1</v>
      </c>
    </row>
    <row r="48" spans="1:15" x14ac:dyDescent="0.2">
      <c r="B48" s="10">
        <v>1256261</v>
      </c>
      <c r="C48" s="2">
        <v>45881</v>
      </c>
      <c r="D48" t="s">
        <v>1994</v>
      </c>
      <c r="E48" s="259" t="s">
        <v>512</v>
      </c>
      <c r="F48" s="260" t="s">
        <v>135</v>
      </c>
      <c r="G48" s="198">
        <v>125</v>
      </c>
      <c r="H48" s="199">
        <v>103</v>
      </c>
      <c r="I48" s="198">
        <v>127</v>
      </c>
      <c r="J48" s="199">
        <v>105</v>
      </c>
      <c r="K48" s="55">
        <v>29</v>
      </c>
      <c r="L48" s="57">
        <v>16</v>
      </c>
      <c r="M48" s="57">
        <v>2.5</v>
      </c>
      <c r="N48" s="57">
        <v>940</v>
      </c>
    </row>
  </sheetData>
  <mergeCells count="4">
    <mergeCell ref="A1:J1"/>
    <mergeCell ref="E4:F4"/>
    <mergeCell ref="G4:H4"/>
    <mergeCell ref="I4:J4"/>
  </mergeCells>
  <pageMargins left="0.7" right="0.7" top="0.75" bottom="0.75" header="0.3" footer="0.3"/>
  <pageSetup paperSize="9" orientation="portrait" r:id="rId1"/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35">
    <tabColor rgb="FF7030A0"/>
  </sheetPr>
  <dimension ref="A1:Q38"/>
  <sheetViews>
    <sheetView workbookViewId="0">
      <selection activeCell="A35" sqref="A35:P38"/>
    </sheetView>
  </sheetViews>
  <sheetFormatPr defaultColWidth="9" defaultRowHeight="14.25" x14ac:dyDescent="0.2"/>
  <cols>
    <col min="1" max="1" width="16.125" style="264" customWidth="1"/>
    <col min="2" max="2" width="10.375" style="264" customWidth="1"/>
    <col min="3" max="3" width="12.625" style="264" customWidth="1"/>
    <col min="4" max="4" width="13.75" style="264" customWidth="1"/>
    <col min="5" max="10" width="9" style="264"/>
    <col min="11" max="11" width="8.25" style="264" customWidth="1"/>
    <col min="12" max="12" width="9" style="264"/>
    <col min="13" max="13" width="12.125" style="264" customWidth="1"/>
    <col min="14" max="14" width="16.625" style="264" customWidth="1"/>
    <col min="15" max="15" width="15.25" style="264" customWidth="1"/>
    <col min="16" max="16" width="16.125" style="264" customWidth="1"/>
    <col min="17" max="17" width="42.625" style="264" customWidth="1"/>
    <col min="18" max="16384" width="9" style="264"/>
  </cols>
  <sheetData>
    <row r="1" spans="1:17" ht="20.25" customHeight="1" x14ac:dyDescent="0.2">
      <c r="A1" s="786" t="s">
        <v>348</v>
      </c>
      <c r="B1" s="787"/>
      <c r="C1" s="787"/>
      <c r="D1" s="787"/>
      <c r="E1" s="787"/>
      <c r="F1" s="787"/>
      <c r="G1" s="787"/>
      <c r="H1" s="787"/>
      <c r="I1" s="787"/>
      <c r="J1" s="787"/>
      <c r="K1" s="787"/>
      <c r="L1" s="787"/>
      <c r="M1" s="787"/>
      <c r="N1" s="787"/>
      <c r="O1" s="787"/>
      <c r="P1" s="787"/>
      <c r="Q1" s="787"/>
    </row>
    <row r="2" spans="1:17" ht="30" customHeight="1" x14ac:dyDescent="0.2">
      <c r="A2" s="279" t="s">
        <v>357</v>
      </c>
      <c r="B2" s="279"/>
      <c r="C2" s="279"/>
      <c r="D2" s="279"/>
      <c r="E2" s="279" t="s">
        <v>358</v>
      </c>
      <c r="F2" s="279"/>
      <c r="G2" s="279"/>
      <c r="H2" s="279"/>
      <c r="I2" s="279"/>
      <c r="J2" s="279"/>
      <c r="K2" s="279"/>
      <c r="L2" s="279"/>
      <c r="M2" s="279"/>
      <c r="N2" s="279"/>
      <c r="O2" s="279"/>
      <c r="P2" s="279"/>
      <c r="Q2" s="279"/>
    </row>
    <row r="3" spans="1:17" s="4" customFormat="1" x14ac:dyDescent="0.2">
      <c r="A3" s="336" t="s">
        <v>14</v>
      </c>
      <c r="B3" s="336"/>
      <c r="C3" s="336"/>
      <c r="D3" s="336"/>
      <c r="E3" s="336">
        <v>50</v>
      </c>
      <c r="F3" s="336"/>
      <c r="G3" s="336"/>
      <c r="H3" s="336"/>
      <c r="I3" s="336"/>
      <c r="J3" s="336"/>
      <c r="K3" s="336">
        <v>40</v>
      </c>
      <c r="L3" s="336"/>
      <c r="M3" s="336"/>
      <c r="N3" s="336"/>
      <c r="O3" s="336"/>
      <c r="P3" s="336"/>
      <c r="Q3" s="336"/>
    </row>
    <row r="4" spans="1:17" s="4" customFormat="1" x14ac:dyDescent="0.2">
      <c r="A4" s="150" t="s">
        <v>126</v>
      </c>
      <c r="B4" s="150" t="s">
        <v>1788</v>
      </c>
      <c r="C4" s="150" t="s">
        <v>353</v>
      </c>
      <c r="D4" s="150" t="s">
        <v>39</v>
      </c>
      <c r="E4" s="784" t="s">
        <v>81</v>
      </c>
      <c r="F4" s="785"/>
      <c r="G4" s="784" t="s">
        <v>77</v>
      </c>
      <c r="H4" s="785"/>
      <c r="I4" s="867" t="s">
        <v>1237</v>
      </c>
      <c r="J4" s="785"/>
      <c r="K4" s="784" t="s">
        <v>854</v>
      </c>
      <c r="L4" s="785"/>
      <c r="M4" s="150" t="s">
        <v>5</v>
      </c>
      <c r="N4" s="150" t="s">
        <v>6</v>
      </c>
      <c r="O4" s="150" t="s">
        <v>7</v>
      </c>
      <c r="P4" s="313" t="s">
        <v>192</v>
      </c>
      <c r="Q4" s="150" t="s">
        <v>164</v>
      </c>
    </row>
    <row r="5" spans="1:17" s="4" customFormat="1" x14ac:dyDescent="0.2">
      <c r="A5" s="153"/>
      <c r="B5" s="153"/>
      <c r="C5" s="153"/>
      <c r="D5" s="153"/>
      <c r="E5" s="153" t="s">
        <v>15</v>
      </c>
      <c r="F5" s="154" t="s">
        <v>27</v>
      </c>
      <c r="G5" s="153" t="s">
        <v>15</v>
      </c>
      <c r="H5" s="153" t="s">
        <v>27</v>
      </c>
      <c r="I5" s="158" t="s">
        <v>15</v>
      </c>
      <c r="J5" s="158" t="s">
        <v>27</v>
      </c>
      <c r="K5" s="153" t="s">
        <v>15</v>
      </c>
      <c r="L5" s="154" t="s">
        <v>27</v>
      </c>
      <c r="M5" s="293" t="s">
        <v>8</v>
      </c>
      <c r="N5" s="293" t="s">
        <v>9</v>
      </c>
      <c r="O5" s="293" t="s">
        <v>10</v>
      </c>
      <c r="P5" s="293" t="s">
        <v>26</v>
      </c>
      <c r="Q5" s="158" t="s">
        <v>1786</v>
      </c>
    </row>
    <row r="6" spans="1:17" x14ac:dyDescent="0.2">
      <c r="A6" s="255">
        <v>42970</v>
      </c>
      <c r="B6" s="255"/>
      <c r="C6" s="255">
        <v>42957</v>
      </c>
      <c r="D6" s="253" t="s">
        <v>938</v>
      </c>
      <c r="E6" s="477">
        <v>1.3</v>
      </c>
      <c r="F6" s="477">
        <v>5.3999999999999999E-2</v>
      </c>
      <c r="G6" s="538"/>
      <c r="H6" s="538"/>
      <c r="I6" s="253"/>
      <c r="J6" s="253"/>
      <c r="K6" s="538">
        <f>7.6+1.8</f>
        <v>9.4</v>
      </c>
      <c r="L6" s="539">
        <v>0.39</v>
      </c>
      <c r="M6" s="253">
        <v>43</v>
      </c>
      <c r="N6" s="253">
        <v>11</v>
      </c>
      <c r="O6" s="253">
        <v>1.8</v>
      </c>
      <c r="P6" s="253">
        <v>41</v>
      </c>
      <c r="Q6" s="253" t="s">
        <v>941</v>
      </c>
    </row>
    <row r="7" spans="1:17" x14ac:dyDescent="0.2">
      <c r="A7" s="327">
        <v>43116</v>
      </c>
      <c r="B7" s="327"/>
      <c r="C7" s="327">
        <v>43080</v>
      </c>
      <c r="D7" s="318" t="s">
        <v>977</v>
      </c>
      <c r="E7" s="264">
        <v>1.1000000000000001</v>
      </c>
      <c r="F7" s="264">
        <v>3.5000000000000003E-2</v>
      </c>
      <c r="G7" s="540"/>
      <c r="H7" s="540"/>
      <c r="I7" s="318"/>
      <c r="J7" s="318"/>
      <c r="K7" s="540" t="s">
        <v>79</v>
      </c>
      <c r="L7" s="357" t="s">
        <v>134</v>
      </c>
      <c r="M7" s="318">
        <v>43</v>
      </c>
      <c r="N7" s="318">
        <v>8.6999999999999993</v>
      </c>
      <c r="O7" s="318">
        <v>1.7</v>
      </c>
      <c r="P7" s="318">
        <v>31</v>
      </c>
      <c r="Q7" s="264" t="s">
        <v>978</v>
      </c>
    </row>
    <row r="8" spans="1:17" x14ac:dyDescent="0.2">
      <c r="A8" s="327">
        <v>43220</v>
      </c>
      <c r="B8" s="327"/>
      <c r="C8" s="327">
        <v>43207</v>
      </c>
      <c r="D8" s="359" t="s">
        <v>1009</v>
      </c>
      <c r="E8" s="311" t="s">
        <v>1010</v>
      </c>
      <c r="F8" s="311" t="s">
        <v>807</v>
      </c>
      <c r="G8" s="541"/>
      <c r="H8" s="541"/>
      <c r="I8" s="359"/>
      <c r="J8" s="359"/>
      <c r="K8" s="540">
        <v>21</v>
      </c>
      <c r="L8" s="357">
        <v>0.67</v>
      </c>
      <c r="M8" s="318">
        <v>49</v>
      </c>
      <c r="N8" s="318">
        <v>9</v>
      </c>
      <c r="O8" s="318">
        <v>1.7</v>
      </c>
      <c r="P8" s="318">
        <v>32</v>
      </c>
      <c r="Q8" s="311"/>
    </row>
    <row r="9" spans="1:17" x14ac:dyDescent="0.2">
      <c r="A9" s="327">
        <v>43251</v>
      </c>
      <c r="B9" s="327"/>
      <c r="C9" s="327">
        <v>43235</v>
      </c>
      <c r="D9" s="318" t="s">
        <v>1034</v>
      </c>
      <c r="E9" s="264">
        <v>1</v>
      </c>
      <c r="F9" s="264">
        <v>0.04</v>
      </c>
      <c r="G9" s="540"/>
      <c r="H9" s="540"/>
      <c r="I9" s="318"/>
      <c r="J9" s="318"/>
      <c r="K9" s="540">
        <v>38</v>
      </c>
      <c r="L9" s="357">
        <v>1.5</v>
      </c>
      <c r="M9" s="318">
        <v>50</v>
      </c>
      <c r="N9" s="318">
        <v>10.7</v>
      </c>
      <c r="O9" s="318">
        <v>1.6</v>
      </c>
      <c r="P9" s="318">
        <v>38</v>
      </c>
      <c r="Q9" s="311"/>
    </row>
    <row r="10" spans="1:17" x14ac:dyDescent="0.2">
      <c r="A10" s="254">
        <v>43328</v>
      </c>
      <c r="B10" s="254"/>
      <c r="C10" s="254">
        <v>43312</v>
      </c>
      <c r="D10" s="331" t="s">
        <v>1058</v>
      </c>
      <c r="E10" s="542">
        <v>0.75</v>
      </c>
      <c r="F10" s="542">
        <v>2.1999999999999999E-2</v>
      </c>
      <c r="G10" s="543"/>
      <c r="H10" s="543"/>
      <c r="I10" s="331"/>
      <c r="J10" s="331"/>
      <c r="K10" s="543">
        <v>11</v>
      </c>
      <c r="L10" s="544">
        <v>0.3</v>
      </c>
      <c r="M10" s="331">
        <v>38</v>
      </c>
      <c r="N10" s="331">
        <v>7.8</v>
      </c>
      <c r="O10" s="331">
        <v>1.4</v>
      </c>
      <c r="P10" s="331">
        <v>29</v>
      </c>
      <c r="Q10" s="448"/>
    </row>
    <row r="11" spans="1:17" x14ac:dyDescent="0.2">
      <c r="A11" s="327">
        <v>43452</v>
      </c>
      <c r="B11" s="327"/>
      <c r="C11" s="327">
        <v>43426</v>
      </c>
      <c r="D11" s="327" t="s">
        <v>1206</v>
      </c>
      <c r="E11" s="264">
        <v>0.74</v>
      </c>
      <c r="F11" s="264">
        <v>2.1999999999999999E-2</v>
      </c>
      <c r="G11" s="540"/>
      <c r="H11" s="540"/>
      <c r="I11" s="318"/>
      <c r="J11" s="318"/>
      <c r="K11" s="540">
        <v>12</v>
      </c>
      <c r="L11" s="357">
        <v>0.35</v>
      </c>
      <c r="M11" s="318">
        <v>42</v>
      </c>
      <c r="N11" s="318">
        <v>8.3000000000000007</v>
      </c>
      <c r="O11" s="318">
        <v>1.6</v>
      </c>
      <c r="P11" s="318">
        <v>29</v>
      </c>
      <c r="Q11" s="311"/>
    </row>
    <row r="12" spans="1:17" x14ac:dyDescent="0.2">
      <c r="A12" s="327">
        <v>43539</v>
      </c>
      <c r="B12" s="327"/>
      <c r="C12" s="327">
        <v>43522</v>
      </c>
      <c r="D12" s="327"/>
      <c r="E12" s="264">
        <v>0.69</v>
      </c>
      <c r="F12" s="264">
        <v>2.3E-2</v>
      </c>
      <c r="G12" s="540"/>
      <c r="H12" s="540"/>
      <c r="I12" s="318"/>
      <c r="J12" s="318"/>
      <c r="K12" s="540" t="s">
        <v>276</v>
      </c>
      <c r="L12" s="357" t="s">
        <v>340</v>
      </c>
      <c r="M12" s="318">
        <v>49</v>
      </c>
      <c r="N12" s="318">
        <v>9.4</v>
      </c>
      <c r="O12" s="318">
        <v>1.9</v>
      </c>
      <c r="P12" s="318">
        <v>33</v>
      </c>
      <c r="Q12" s="311"/>
    </row>
    <row r="13" spans="1:17" x14ac:dyDescent="0.2">
      <c r="A13" s="327">
        <v>43585</v>
      </c>
      <c r="B13" s="327"/>
      <c r="C13" s="327">
        <v>43565</v>
      </c>
      <c r="D13" s="318" t="s">
        <v>1215</v>
      </c>
      <c r="E13" s="264" t="s">
        <v>182</v>
      </c>
      <c r="F13" s="264" t="s">
        <v>186</v>
      </c>
      <c r="G13" s="540"/>
      <c r="H13" s="540"/>
      <c r="I13" s="318"/>
      <c r="J13" s="318"/>
      <c r="K13" s="540" t="s">
        <v>405</v>
      </c>
      <c r="L13" s="357" t="s">
        <v>198</v>
      </c>
      <c r="M13" s="318">
        <v>46</v>
      </c>
      <c r="N13" s="318">
        <v>8.6999999999999993</v>
      </c>
      <c r="O13" s="318">
        <v>1.6</v>
      </c>
      <c r="P13" s="318">
        <v>31</v>
      </c>
      <c r="Q13" s="311"/>
    </row>
    <row r="14" spans="1:17" x14ac:dyDescent="0.2">
      <c r="A14" s="254">
        <v>43665</v>
      </c>
      <c r="B14" s="254"/>
      <c r="C14" s="254">
        <v>43657</v>
      </c>
      <c r="D14" s="410" t="s">
        <v>1236</v>
      </c>
      <c r="E14" s="542">
        <v>0.79</v>
      </c>
      <c r="F14" s="542">
        <v>2.5000000000000001E-2</v>
      </c>
      <c r="G14" s="545" t="s">
        <v>512</v>
      </c>
      <c r="H14" s="545"/>
      <c r="I14" s="331">
        <v>16</v>
      </c>
      <c r="J14" s="331"/>
      <c r="K14" s="543">
        <v>18</v>
      </c>
      <c r="L14" s="544">
        <v>0.56000000000000005</v>
      </c>
      <c r="M14" s="331">
        <v>38</v>
      </c>
      <c r="N14" s="331">
        <v>8.9</v>
      </c>
      <c r="O14" s="331">
        <v>1.9</v>
      </c>
      <c r="P14" s="331">
        <v>32</v>
      </c>
      <c r="Q14" s="542"/>
    </row>
    <row r="15" spans="1:17" x14ac:dyDescent="0.2">
      <c r="A15" s="327">
        <v>43776</v>
      </c>
      <c r="B15" s="327"/>
      <c r="C15" s="327">
        <v>43759</v>
      </c>
      <c r="D15" s="318" t="s">
        <v>1280</v>
      </c>
      <c r="E15" s="264">
        <v>1.2</v>
      </c>
      <c r="F15" s="264">
        <v>0.04</v>
      </c>
      <c r="G15" s="540" t="s">
        <v>512</v>
      </c>
      <c r="H15" s="540"/>
      <c r="I15" s="318">
        <v>1.7</v>
      </c>
      <c r="J15" s="318"/>
      <c r="K15" s="540">
        <v>3.6</v>
      </c>
      <c r="L15" s="357">
        <v>0.12</v>
      </c>
      <c r="M15" s="318">
        <v>48</v>
      </c>
      <c r="N15" s="318">
        <v>9.3000000000000007</v>
      </c>
      <c r="O15" s="318">
        <v>1.7</v>
      </c>
      <c r="P15" s="318">
        <v>33</v>
      </c>
    </row>
    <row r="16" spans="1:17" x14ac:dyDescent="0.2">
      <c r="A16" s="327">
        <v>43798</v>
      </c>
      <c r="B16" s="327"/>
      <c r="C16" s="327">
        <v>43795</v>
      </c>
      <c r="D16" s="359" t="s">
        <v>1300</v>
      </c>
      <c r="E16" s="311" t="s">
        <v>533</v>
      </c>
      <c r="F16" s="311" t="s">
        <v>894</v>
      </c>
      <c r="G16" s="541" t="s">
        <v>512</v>
      </c>
      <c r="H16" s="541"/>
      <c r="I16" s="318">
        <v>3.2</v>
      </c>
      <c r="J16" s="318"/>
      <c r="K16" s="540">
        <v>5.0999999999999996</v>
      </c>
      <c r="L16" s="357">
        <v>0.16</v>
      </c>
      <c r="M16" s="318">
        <v>47</v>
      </c>
      <c r="N16" s="318">
        <v>8.9</v>
      </c>
      <c r="O16" s="318">
        <v>1.8</v>
      </c>
      <c r="P16" s="318">
        <v>31</v>
      </c>
      <c r="Q16" s="311"/>
    </row>
    <row r="17" spans="1:17" x14ac:dyDescent="0.2">
      <c r="A17" s="327">
        <v>43894</v>
      </c>
      <c r="B17" s="327"/>
      <c r="C17" s="327">
        <v>43878</v>
      </c>
      <c r="D17" s="359" t="s">
        <v>1344</v>
      </c>
      <c r="E17" s="311">
        <v>0.5</v>
      </c>
      <c r="F17" s="311">
        <v>1.7000000000000001E-2</v>
      </c>
      <c r="G17" s="540">
        <v>2.2000000000000002</v>
      </c>
      <c r="H17" s="540">
        <v>7.3999999999999996E-2</v>
      </c>
      <c r="I17" s="318">
        <v>34</v>
      </c>
      <c r="J17" s="318">
        <v>1.1000000000000001</v>
      </c>
      <c r="K17" s="540">
        <v>36</v>
      </c>
      <c r="L17" s="357">
        <v>1.2</v>
      </c>
      <c r="M17" s="318">
        <v>49</v>
      </c>
      <c r="N17" s="318">
        <v>9.6</v>
      </c>
      <c r="O17" s="318">
        <v>1.8</v>
      </c>
      <c r="P17" s="318">
        <v>33</v>
      </c>
      <c r="Q17" s="311"/>
    </row>
    <row r="18" spans="1:17" x14ac:dyDescent="0.2">
      <c r="A18" s="254">
        <v>43984</v>
      </c>
      <c r="B18" s="254"/>
      <c r="C18" s="254">
        <v>43957</v>
      </c>
      <c r="D18" s="410" t="s">
        <v>1373</v>
      </c>
      <c r="E18" s="448" t="s">
        <v>718</v>
      </c>
      <c r="F18" s="448" t="s">
        <v>530</v>
      </c>
      <c r="G18" s="545" t="s">
        <v>512</v>
      </c>
      <c r="H18" s="545" t="s">
        <v>1040</v>
      </c>
      <c r="I18" s="545" t="s">
        <v>512</v>
      </c>
      <c r="J18" s="410" t="s">
        <v>1372</v>
      </c>
      <c r="K18" s="545" t="s">
        <v>405</v>
      </c>
      <c r="L18" s="546" t="s">
        <v>198</v>
      </c>
      <c r="M18" s="331">
        <v>40</v>
      </c>
      <c r="N18" s="331">
        <v>8.4</v>
      </c>
      <c r="O18" s="331">
        <v>1.8</v>
      </c>
      <c r="P18" s="331">
        <v>31</v>
      </c>
      <c r="Q18" s="448"/>
    </row>
    <row r="19" spans="1:17" x14ac:dyDescent="0.2">
      <c r="A19" s="327">
        <v>44145</v>
      </c>
      <c r="B19" s="327"/>
      <c r="C19" s="327">
        <v>44125</v>
      </c>
      <c r="D19" s="359" t="s">
        <v>1420</v>
      </c>
      <c r="E19" s="311" t="s">
        <v>277</v>
      </c>
      <c r="F19" s="311" t="s">
        <v>609</v>
      </c>
      <c r="G19" s="540">
        <v>4.8</v>
      </c>
      <c r="H19" s="540">
        <v>0.16</v>
      </c>
      <c r="I19" s="540">
        <v>34</v>
      </c>
      <c r="J19" s="318">
        <v>1.1000000000000001</v>
      </c>
      <c r="K19" s="540">
        <v>38</v>
      </c>
      <c r="L19" s="357">
        <v>1.3</v>
      </c>
      <c r="M19" s="318">
        <v>49</v>
      </c>
      <c r="N19" s="318">
        <v>9.6</v>
      </c>
      <c r="O19" s="318">
        <v>1.9</v>
      </c>
      <c r="P19" s="318">
        <v>33</v>
      </c>
      <c r="Q19" s="311"/>
    </row>
    <row r="20" spans="1:17" x14ac:dyDescent="0.2">
      <c r="A20" s="327">
        <v>44186</v>
      </c>
      <c r="B20" s="327"/>
      <c r="C20" s="327">
        <v>44167</v>
      </c>
      <c r="D20" s="318" t="s">
        <v>1428</v>
      </c>
      <c r="E20" s="311" t="s">
        <v>500</v>
      </c>
      <c r="F20" s="311" t="s">
        <v>609</v>
      </c>
      <c r="G20" s="540" t="s">
        <v>57</v>
      </c>
      <c r="H20" s="540" t="s">
        <v>160</v>
      </c>
      <c r="I20" s="540">
        <v>36</v>
      </c>
      <c r="J20" s="318">
        <v>1.2</v>
      </c>
      <c r="K20" s="540">
        <v>38</v>
      </c>
      <c r="L20" s="357">
        <v>1.3</v>
      </c>
      <c r="M20" s="318">
        <v>47</v>
      </c>
      <c r="N20" s="318">
        <v>9.6</v>
      </c>
      <c r="O20" s="318">
        <v>2</v>
      </c>
      <c r="P20" s="318">
        <v>34</v>
      </c>
      <c r="Q20" s="311"/>
    </row>
    <row r="21" spans="1:17" x14ac:dyDescent="0.2">
      <c r="A21" s="327">
        <v>44278</v>
      </c>
      <c r="B21" s="327"/>
      <c r="C21" s="327">
        <v>44250</v>
      </c>
      <c r="D21" s="359" t="s">
        <v>1458</v>
      </c>
      <c r="E21" s="311" t="s">
        <v>690</v>
      </c>
      <c r="F21" s="311" t="s">
        <v>609</v>
      </c>
      <c r="G21" s="541" t="s">
        <v>512</v>
      </c>
      <c r="H21" s="541" t="s">
        <v>200</v>
      </c>
      <c r="I21" s="540">
        <v>38</v>
      </c>
      <c r="J21" s="318">
        <v>1.6</v>
      </c>
      <c r="K21" s="540">
        <v>40</v>
      </c>
      <c r="L21" s="357">
        <v>1.7</v>
      </c>
      <c r="M21" s="318">
        <v>48</v>
      </c>
      <c r="N21" s="318">
        <v>12</v>
      </c>
      <c r="O21" s="318">
        <v>1.8</v>
      </c>
      <c r="P21" s="318">
        <v>43</v>
      </c>
      <c r="Q21" s="311"/>
    </row>
    <row r="22" spans="1:17" x14ac:dyDescent="0.2">
      <c r="A22" s="547">
        <v>44376</v>
      </c>
      <c r="B22" s="547"/>
      <c r="C22" s="254">
        <v>44356</v>
      </c>
      <c r="D22" s="331" t="s">
        <v>1479</v>
      </c>
      <c r="E22" s="542" t="s">
        <v>1477</v>
      </c>
      <c r="F22" s="542" t="s">
        <v>1478</v>
      </c>
      <c r="G22" s="543" t="s">
        <v>57</v>
      </c>
      <c r="H22" s="543" t="s">
        <v>169</v>
      </c>
      <c r="I22" s="543">
        <v>24</v>
      </c>
      <c r="J22" s="331">
        <v>0.77</v>
      </c>
      <c r="K22" s="543">
        <v>26</v>
      </c>
      <c r="L22" s="544">
        <v>0.84</v>
      </c>
      <c r="M22" s="331">
        <v>38</v>
      </c>
      <c r="N22" s="331">
        <v>8.9</v>
      </c>
      <c r="O22" s="331">
        <v>1.7</v>
      </c>
      <c r="P22" s="331">
        <v>32</v>
      </c>
      <c r="Q22" s="542"/>
    </row>
    <row r="23" spans="1:17" x14ac:dyDescent="0.2">
      <c r="A23" s="327">
        <v>44504</v>
      </c>
      <c r="B23" s="327"/>
      <c r="C23" s="327">
        <v>44489</v>
      </c>
      <c r="D23" s="359" t="s">
        <v>1516</v>
      </c>
      <c r="E23" s="264" t="s">
        <v>1010</v>
      </c>
      <c r="F23" s="264" t="s">
        <v>931</v>
      </c>
      <c r="G23" s="541" t="s">
        <v>57</v>
      </c>
      <c r="H23" s="541" t="s">
        <v>200</v>
      </c>
      <c r="I23" s="540">
        <v>26</v>
      </c>
      <c r="J23" s="318">
        <v>1.1000000000000001</v>
      </c>
      <c r="K23" s="540">
        <v>28</v>
      </c>
      <c r="L23" s="357">
        <v>1.1000000000000001</v>
      </c>
      <c r="M23" s="318">
        <v>52</v>
      </c>
      <c r="N23" s="318">
        <v>12</v>
      </c>
      <c r="O23" s="318">
        <v>1.9</v>
      </c>
      <c r="P23" s="318">
        <v>40</v>
      </c>
      <c r="Q23" s="311"/>
    </row>
    <row r="24" spans="1:17" x14ac:dyDescent="0.2">
      <c r="A24" s="327">
        <v>44596</v>
      </c>
      <c r="B24" s="327"/>
      <c r="C24" s="327">
        <v>44530</v>
      </c>
      <c r="D24" s="318" t="s">
        <v>1546</v>
      </c>
      <c r="E24" s="264">
        <v>0.91</v>
      </c>
      <c r="F24" s="264">
        <v>3.6999999999999998E-2</v>
      </c>
      <c r="G24" s="540" t="s">
        <v>57</v>
      </c>
      <c r="H24" s="540" t="s">
        <v>200</v>
      </c>
      <c r="I24" s="540">
        <v>14</v>
      </c>
      <c r="J24" s="318">
        <v>0.59</v>
      </c>
      <c r="K24" s="540">
        <v>16</v>
      </c>
      <c r="L24" s="357">
        <v>0.67</v>
      </c>
      <c r="M24" s="318">
        <v>50</v>
      </c>
      <c r="N24" s="318">
        <v>12</v>
      </c>
      <c r="O24" s="318">
        <v>1.8</v>
      </c>
      <c r="P24" s="318">
        <v>41</v>
      </c>
      <c r="Q24" s="311"/>
    </row>
    <row r="25" spans="1:17" x14ac:dyDescent="0.2">
      <c r="A25" s="327">
        <v>44658</v>
      </c>
      <c r="B25" s="327"/>
      <c r="C25" s="327">
        <v>44643</v>
      </c>
      <c r="D25" s="318" t="s">
        <v>1571</v>
      </c>
      <c r="E25" s="264" t="s">
        <v>1569</v>
      </c>
      <c r="F25" s="264" t="s">
        <v>647</v>
      </c>
      <c r="G25" s="540" t="s">
        <v>57</v>
      </c>
      <c r="H25" s="540" t="s">
        <v>200</v>
      </c>
      <c r="I25" s="540">
        <v>22</v>
      </c>
      <c r="J25" s="318">
        <v>0.89</v>
      </c>
      <c r="K25" s="540">
        <v>24</v>
      </c>
      <c r="L25" s="357">
        <v>0.98</v>
      </c>
      <c r="M25" s="318">
        <v>55</v>
      </c>
      <c r="N25" s="318">
        <v>12</v>
      </c>
      <c r="O25" s="318">
        <v>1.9</v>
      </c>
      <c r="P25" s="318">
        <v>40</v>
      </c>
      <c r="Q25" s="311"/>
    </row>
    <row r="26" spans="1:17" x14ac:dyDescent="0.2">
      <c r="A26" s="254">
        <v>44757</v>
      </c>
      <c r="B26" s="254"/>
      <c r="C26" s="254">
        <v>44720</v>
      </c>
      <c r="D26" s="331" t="s">
        <v>1597</v>
      </c>
      <c r="E26" s="542" t="s">
        <v>1583</v>
      </c>
      <c r="F26" s="542" t="s">
        <v>647</v>
      </c>
      <c r="G26" s="543" t="s">
        <v>512</v>
      </c>
      <c r="H26" s="543" t="s">
        <v>200</v>
      </c>
      <c r="I26" s="543">
        <v>4.2</v>
      </c>
      <c r="J26" s="331">
        <v>0.17</v>
      </c>
      <c r="K26" s="543">
        <v>6.1</v>
      </c>
      <c r="L26" s="544">
        <v>0.24</v>
      </c>
      <c r="M26" s="331">
        <v>53</v>
      </c>
      <c r="N26" s="331">
        <v>12</v>
      </c>
      <c r="O26" s="331">
        <v>1.9</v>
      </c>
      <c r="P26" s="331">
        <v>40</v>
      </c>
      <c r="Q26" s="448"/>
    </row>
    <row r="27" spans="1:17" x14ac:dyDescent="0.2">
      <c r="A27" s="327">
        <v>44867</v>
      </c>
      <c r="B27" s="327"/>
      <c r="C27" s="327">
        <v>44853</v>
      </c>
      <c r="D27" s="318" t="s">
        <v>1423</v>
      </c>
      <c r="E27" s="264" t="s">
        <v>716</v>
      </c>
      <c r="F27" s="264" t="s">
        <v>647</v>
      </c>
      <c r="G27" s="540">
        <v>4.5999999999999996</v>
      </c>
      <c r="H27" s="540">
        <v>0.19</v>
      </c>
      <c r="I27" s="540">
        <v>35</v>
      </c>
      <c r="J27" s="318">
        <v>1.5</v>
      </c>
      <c r="K27" s="540">
        <v>39</v>
      </c>
      <c r="L27" s="357">
        <v>1.6</v>
      </c>
      <c r="M27" s="318">
        <v>55</v>
      </c>
      <c r="N27" s="318">
        <v>12</v>
      </c>
      <c r="O27" s="318">
        <v>1.6</v>
      </c>
      <c r="P27" s="318">
        <v>42</v>
      </c>
      <c r="Q27" s="311"/>
    </row>
    <row r="28" spans="1:17" x14ac:dyDescent="0.2">
      <c r="A28" s="327">
        <v>45019</v>
      </c>
      <c r="B28" s="327"/>
      <c r="C28" s="327">
        <v>44965</v>
      </c>
      <c r="D28" s="318" t="s">
        <v>1672</v>
      </c>
      <c r="E28" s="264" t="s">
        <v>182</v>
      </c>
      <c r="F28" s="264" t="s">
        <v>647</v>
      </c>
      <c r="G28" s="540">
        <v>2.2000000000000002</v>
      </c>
      <c r="H28" s="540">
        <v>0.08</v>
      </c>
      <c r="I28" s="540">
        <v>77</v>
      </c>
      <c r="J28" s="318">
        <v>3</v>
      </c>
      <c r="K28" s="540">
        <v>80</v>
      </c>
      <c r="L28" s="357">
        <v>3.1</v>
      </c>
      <c r="M28" s="318">
        <v>55</v>
      </c>
      <c r="N28" s="318">
        <v>11</v>
      </c>
      <c r="O28" s="318">
        <v>1.7</v>
      </c>
      <c r="P28" s="318">
        <v>39</v>
      </c>
      <c r="Q28" s="311"/>
    </row>
    <row r="29" spans="1:17" x14ac:dyDescent="0.2">
      <c r="A29" s="327">
        <v>45111</v>
      </c>
      <c r="B29" s="327"/>
      <c r="C29" s="327">
        <v>45049</v>
      </c>
      <c r="D29" s="359" t="s">
        <v>1693</v>
      </c>
      <c r="E29" s="264" t="s">
        <v>655</v>
      </c>
      <c r="F29" s="264" t="s">
        <v>647</v>
      </c>
      <c r="G29" s="541" t="s">
        <v>512</v>
      </c>
      <c r="H29" s="541" t="s">
        <v>160</v>
      </c>
      <c r="I29" s="540">
        <v>15</v>
      </c>
      <c r="J29" s="318">
        <v>0.6</v>
      </c>
      <c r="K29" s="540">
        <v>17</v>
      </c>
      <c r="L29" s="357">
        <v>0.68</v>
      </c>
      <c r="M29" s="318">
        <v>54</v>
      </c>
      <c r="N29" s="318">
        <v>11</v>
      </c>
      <c r="O29" s="318">
        <v>1.8</v>
      </c>
      <c r="P29" s="318">
        <v>39</v>
      </c>
      <c r="Q29" s="311"/>
    </row>
    <row r="30" spans="1:17" x14ac:dyDescent="0.2">
      <c r="A30" s="254">
        <v>45168</v>
      </c>
      <c r="B30" s="254"/>
      <c r="C30" s="890" t="s">
        <v>1725</v>
      </c>
      <c r="D30" s="891"/>
      <c r="E30" s="860" t="s">
        <v>1726</v>
      </c>
      <c r="F30" s="861"/>
      <c r="G30" s="861"/>
      <c r="H30" s="861"/>
      <c r="I30" s="861"/>
      <c r="J30" s="861"/>
      <c r="K30" s="861"/>
      <c r="L30" s="861"/>
      <c r="M30" s="861"/>
      <c r="N30" s="861"/>
      <c r="O30" s="861"/>
      <c r="P30" s="862"/>
      <c r="Q30" s="542"/>
    </row>
    <row r="31" spans="1:17" x14ac:dyDescent="0.2">
      <c r="A31" s="243">
        <v>45364</v>
      </c>
      <c r="B31" s="318">
        <v>1036422</v>
      </c>
      <c r="C31" s="327">
        <v>45217</v>
      </c>
      <c r="D31" s="318" t="s">
        <v>1765</v>
      </c>
      <c r="E31" s="264">
        <v>0.95</v>
      </c>
      <c r="F31" s="264">
        <v>3.7999999999999999E-2</v>
      </c>
      <c r="G31" s="540" t="s">
        <v>512</v>
      </c>
      <c r="H31" s="540" t="s">
        <v>160</v>
      </c>
      <c r="I31" s="540">
        <v>54</v>
      </c>
      <c r="J31" s="318">
        <v>2.15</v>
      </c>
      <c r="K31" s="540">
        <v>56</v>
      </c>
      <c r="L31" s="357">
        <v>2.23</v>
      </c>
      <c r="M31" s="318">
        <v>56</v>
      </c>
      <c r="N31" s="318">
        <v>12</v>
      </c>
      <c r="O31" s="318">
        <v>2</v>
      </c>
      <c r="P31" s="318">
        <v>40</v>
      </c>
    </row>
    <row r="32" spans="1:17" x14ac:dyDescent="0.2">
      <c r="A32" s="243">
        <v>45364</v>
      </c>
      <c r="B32" s="318">
        <v>1049147</v>
      </c>
      <c r="C32" s="327">
        <v>45258</v>
      </c>
      <c r="D32" s="318" t="s">
        <v>1755</v>
      </c>
      <c r="E32" s="264">
        <v>0.66</v>
      </c>
      <c r="F32" s="264">
        <v>2.8000000000000001E-2</v>
      </c>
      <c r="G32" s="540" t="s">
        <v>57</v>
      </c>
      <c r="H32" s="540" t="s">
        <v>200</v>
      </c>
      <c r="I32" s="540">
        <v>17</v>
      </c>
      <c r="J32" s="318">
        <v>0.71</v>
      </c>
      <c r="K32" s="540">
        <v>19</v>
      </c>
      <c r="L32" s="357">
        <v>0.79</v>
      </c>
      <c r="M32" s="318">
        <v>54</v>
      </c>
      <c r="N32" s="318">
        <v>12</v>
      </c>
      <c r="O32" s="318">
        <v>2</v>
      </c>
      <c r="P32" s="318">
        <v>42</v>
      </c>
    </row>
    <row r="33" spans="1:16" x14ac:dyDescent="0.2">
      <c r="A33" s="243">
        <v>45364</v>
      </c>
      <c r="B33" s="318">
        <v>1071461</v>
      </c>
      <c r="C33" s="327">
        <v>45343</v>
      </c>
      <c r="D33" s="359" t="s">
        <v>1789</v>
      </c>
      <c r="E33" s="264">
        <v>0.94</v>
      </c>
      <c r="F33" s="264">
        <v>3.6999999999999998E-2</v>
      </c>
      <c r="G33" s="541" t="s">
        <v>1447</v>
      </c>
      <c r="H33" s="541" t="s">
        <v>951</v>
      </c>
      <c r="I33" s="540">
        <v>55</v>
      </c>
      <c r="J33" s="318">
        <v>2.2000000000000002</v>
      </c>
      <c r="K33" s="540">
        <v>62</v>
      </c>
      <c r="L33" s="357">
        <v>2.5</v>
      </c>
      <c r="M33" s="318">
        <v>58</v>
      </c>
      <c r="N33" s="318">
        <v>12</v>
      </c>
      <c r="O33" s="318">
        <v>2.2999999999999998</v>
      </c>
      <c r="P33" s="318">
        <v>40</v>
      </c>
    </row>
    <row r="34" spans="1:16" x14ac:dyDescent="0.2">
      <c r="A34" s="327">
        <v>45541</v>
      </c>
      <c r="B34" s="318">
        <v>1114506</v>
      </c>
      <c r="C34" s="327">
        <v>45483</v>
      </c>
      <c r="D34" s="318" t="s">
        <v>1870</v>
      </c>
      <c r="E34" s="264">
        <v>1</v>
      </c>
      <c r="F34" s="264">
        <v>0.04</v>
      </c>
      <c r="G34" s="540">
        <v>2.4</v>
      </c>
      <c r="H34" s="540">
        <v>9.4E-2</v>
      </c>
      <c r="I34" s="540">
        <v>49</v>
      </c>
      <c r="J34" s="318">
        <v>1.9</v>
      </c>
      <c r="K34" s="540">
        <v>52</v>
      </c>
      <c r="L34" s="357">
        <v>2</v>
      </c>
      <c r="M34" s="318">
        <v>51</v>
      </c>
      <c r="N34" s="318">
        <v>11</v>
      </c>
      <c r="O34" s="318">
        <v>1.6</v>
      </c>
      <c r="P34" s="318">
        <v>39</v>
      </c>
    </row>
    <row r="35" spans="1:16" x14ac:dyDescent="0.2">
      <c r="A35" s="318"/>
      <c r="B35" s="318">
        <v>1143227</v>
      </c>
      <c r="C35" s="327">
        <v>45560</v>
      </c>
      <c r="D35" s="359" t="s">
        <v>1894</v>
      </c>
      <c r="E35" s="311" t="s">
        <v>690</v>
      </c>
      <c r="F35" s="311" t="s">
        <v>894</v>
      </c>
      <c r="G35" s="541" t="s">
        <v>512</v>
      </c>
      <c r="H35" s="541" t="s">
        <v>200</v>
      </c>
      <c r="I35" s="540">
        <v>53</v>
      </c>
      <c r="J35" s="318">
        <v>2.2000000000000002</v>
      </c>
      <c r="K35" s="540">
        <v>55</v>
      </c>
      <c r="L35" s="357">
        <v>2.2999999999999998</v>
      </c>
      <c r="M35" s="318">
        <v>53</v>
      </c>
      <c r="N35" s="318">
        <v>12</v>
      </c>
      <c r="O35" s="318">
        <v>1.9</v>
      </c>
      <c r="P35" s="318">
        <v>41</v>
      </c>
    </row>
    <row r="36" spans="1:16" x14ac:dyDescent="0.2">
      <c r="A36" s="318"/>
      <c r="B36" s="318">
        <v>1171409</v>
      </c>
      <c r="C36" s="327">
        <v>45636</v>
      </c>
      <c r="D36" s="318" t="s">
        <v>1927</v>
      </c>
      <c r="E36" s="264">
        <v>1.5</v>
      </c>
      <c r="F36" s="264" t="s">
        <v>169</v>
      </c>
      <c r="G36" s="540">
        <v>2.6</v>
      </c>
      <c r="H36" s="540">
        <v>0.1</v>
      </c>
      <c r="I36" s="540">
        <v>3.1</v>
      </c>
      <c r="J36" s="318">
        <v>0.12</v>
      </c>
      <c r="K36" s="540">
        <v>5.6</v>
      </c>
      <c r="L36" s="357">
        <v>0.22</v>
      </c>
      <c r="M36" s="318">
        <v>55</v>
      </c>
      <c r="N36" s="318">
        <v>12</v>
      </c>
      <c r="O36" s="318">
        <v>1.8</v>
      </c>
      <c r="P36" s="318">
        <v>40</v>
      </c>
    </row>
    <row r="37" spans="1:16" x14ac:dyDescent="0.2">
      <c r="B37" s="264">
        <v>1182451</v>
      </c>
      <c r="C37" s="751">
        <v>45326</v>
      </c>
      <c r="D37" s="264" t="s">
        <v>1938</v>
      </c>
      <c r="E37" s="264">
        <v>2.9</v>
      </c>
      <c r="F37" s="264">
        <v>0.1</v>
      </c>
      <c r="G37" s="264">
        <v>12</v>
      </c>
      <c r="H37" s="264">
        <v>0.4</v>
      </c>
      <c r="I37" s="264">
        <v>36</v>
      </c>
      <c r="J37" s="264">
        <v>1.2</v>
      </c>
      <c r="K37" s="264">
        <v>48</v>
      </c>
      <c r="L37" s="264">
        <v>1.6</v>
      </c>
      <c r="M37" s="264">
        <v>54</v>
      </c>
      <c r="N37" s="264">
        <v>10</v>
      </c>
      <c r="O37" s="264">
        <v>2</v>
      </c>
      <c r="P37" s="264">
        <v>34</v>
      </c>
    </row>
    <row r="38" spans="1:16" x14ac:dyDescent="0.2">
      <c r="B38" s="10">
        <v>1220889</v>
      </c>
      <c r="C38" s="751">
        <v>45791</v>
      </c>
      <c r="D38" s="264" t="s">
        <v>1961</v>
      </c>
      <c r="E38" s="264" t="s">
        <v>182</v>
      </c>
      <c r="F38" s="264" t="s">
        <v>931</v>
      </c>
      <c r="G38" s="264">
        <v>6.2</v>
      </c>
      <c r="H38" s="264">
        <v>0.25</v>
      </c>
      <c r="I38" s="264">
        <v>18</v>
      </c>
      <c r="J38" s="264">
        <v>0.71</v>
      </c>
      <c r="K38" s="264">
        <v>24</v>
      </c>
      <c r="L38" s="264">
        <v>0.96</v>
      </c>
      <c r="M38" s="264">
        <v>53</v>
      </c>
      <c r="N38" s="264">
        <v>12</v>
      </c>
      <c r="O38" s="264">
        <v>1.5</v>
      </c>
      <c r="P38" s="264">
        <v>40</v>
      </c>
    </row>
  </sheetData>
  <mergeCells count="7">
    <mergeCell ref="C30:D30"/>
    <mergeCell ref="E30:P30"/>
    <mergeCell ref="A1:Q1"/>
    <mergeCell ref="E4:F4"/>
    <mergeCell ref="K4:L4"/>
    <mergeCell ref="G4:H4"/>
    <mergeCell ref="I4:J4"/>
  </mergeCells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6">
    <tabColor rgb="FF7030A0"/>
  </sheetPr>
  <dimension ref="A1:Q38"/>
  <sheetViews>
    <sheetView workbookViewId="0">
      <selection activeCell="D39" sqref="D39"/>
    </sheetView>
  </sheetViews>
  <sheetFormatPr defaultRowHeight="14.25" x14ac:dyDescent="0.2"/>
  <cols>
    <col min="1" max="1" width="11.5" style="10" customWidth="1"/>
    <col min="2" max="2" width="9" style="10"/>
    <col min="3" max="3" width="12.125" style="10" bestFit="1" customWidth="1"/>
    <col min="4" max="4" width="15.25" style="10" customWidth="1"/>
    <col min="5" max="13" width="9" style="10"/>
    <col min="14" max="14" width="9" style="11"/>
    <col min="15" max="15" width="12.25" style="11" customWidth="1"/>
    <col min="16" max="16" width="15.5" style="11" customWidth="1"/>
    <col min="17" max="17" width="73.75" customWidth="1"/>
  </cols>
  <sheetData>
    <row r="1" spans="1:17" ht="20.25" customHeight="1" x14ac:dyDescent="0.2">
      <c r="A1" s="892" t="s">
        <v>349</v>
      </c>
      <c r="B1" s="816"/>
      <c r="C1" s="816"/>
      <c r="D1" s="816"/>
      <c r="E1" s="816"/>
      <c r="F1" s="816"/>
      <c r="G1" s="816"/>
      <c r="H1" s="816"/>
      <c r="I1" s="816"/>
      <c r="J1" s="816"/>
      <c r="K1" s="816"/>
      <c r="L1" s="816"/>
      <c r="M1" s="816"/>
      <c r="N1" s="551"/>
      <c r="O1" s="551"/>
      <c r="P1" s="551"/>
      <c r="Q1" s="552"/>
    </row>
    <row r="2" spans="1:17" s="264" customFormat="1" ht="30" customHeight="1" x14ac:dyDescent="0.2">
      <c r="A2" s="279" t="s">
        <v>357</v>
      </c>
      <c r="B2" s="279"/>
      <c r="C2" s="279"/>
      <c r="D2" s="279"/>
      <c r="E2" s="279" t="s">
        <v>358</v>
      </c>
      <c r="F2" s="279"/>
      <c r="G2" s="279"/>
      <c r="H2" s="279"/>
      <c r="I2" s="279"/>
      <c r="J2" s="279"/>
      <c r="K2" s="279"/>
      <c r="L2" s="279"/>
      <c r="M2" s="279"/>
      <c r="N2" s="279"/>
      <c r="O2" s="279"/>
      <c r="P2" s="279"/>
      <c r="Q2" s="279"/>
    </row>
    <row r="3" spans="1:17" x14ac:dyDescent="0.2">
      <c r="A3" s="336"/>
      <c r="B3" s="341" t="s">
        <v>14</v>
      </c>
      <c r="C3" s="336"/>
      <c r="D3" s="336"/>
      <c r="E3" s="336">
        <v>50</v>
      </c>
      <c r="F3" s="336"/>
      <c r="G3" s="336"/>
      <c r="H3" s="336"/>
      <c r="I3" s="336"/>
      <c r="J3" s="336"/>
      <c r="K3" s="336">
        <v>40</v>
      </c>
      <c r="L3" s="336"/>
      <c r="M3" s="336"/>
      <c r="N3" s="336"/>
      <c r="O3" s="336"/>
      <c r="P3" s="336"/>
      <c r="Q3" s="336"/>
    </row>
    <row r="4" spans="1:17" x14ac:dyDescent="0.2">
      <c r="A4" s="553" t="s">
        <v>126</v>
      </c>
      <c r="B4" s="553" t="s">
        <v>1787</v>
      </c>
      <c r="C4" s="553" t="s">
        <v>353</v>
      </c>
      <c r="D4" s="531" t="s">
        <v>39</v>
      </c>
      <c r="E4" s="795" t="s">
        <v>81</v>
      </c>
      <c r="F4" s="796"/>
      <c r="G4" s="795" t="s">
        <v>77</v>
      </c>
      <c r="H4" s="866"/>
      <c r="I4" s="795" t="s">
        <v>1237</v>
      </c>
      <c r="J4" s="796"/>
      <c r="K4" s="795" t="s">
        <v>854</v>
      </c>
      <c r="L4" s="796"/>
      <c r="M4" s="531" t="s">
        <v>5</v>
      </c>
      <c r="N4" s="167" t="s">
        <v>6</v>
      </c>
      <c r="O4" s="167" t="s">
        <v>7</v>
      </c>
      <c r="P4" s="554" t="s">
        <v>192</v>
      </c>
      <c r="Q4" s="532" t="s">
        <v>164</v>
      </c>
    </row>
    <row r="5" spans="1:17" x14ac:dyDescent="0.2">
      <c r="A5" s="548"/>
      <c r="B5" s="548"/>
      <c r="C5" s="548"/>
      <c r="D5" s="549"/>
      <c r="E5" s="491" t="s">
        <v>15</v>
      </c>
      <c r="F5" s="491" t="s">
        <v>27</v>
      </c>
      <c r="G5" s="491" t="s">
        <v>15</v>
      </c>
      <c r="H5" s="491" t="s">
        <v>27</v>
      </c>
      <c r="I5" s="491" t="s">
        <v>15</v>
      </c>
      <c r="J5" s="491" t="s">
        <v>27</v>
      </c>
      <c r="K5" s="491" t="s">
        <v>15</v>
      </c>
      <c r="L5" s="491" t="s">
        <v>27</v>
      </c>
      <c r="M5" s="550" t="s">
        <v>8</v>
      </c>
      <c r="N5" s="320" t="s">
        <v>9</v>
      </c>
      <c r="O5" s="320" t="s">
        <v>10</v>
      </c>
      <c r="P5" s="320" t="s">
        <v>26</v>
      </c>
      <c r="Q5" s="158" t="s">
        <v>1786</v>
      </c>
    </row>
    <row r="6" spans="1:17" x14ac:dyDescent="0.2">
      <c r="A6" s="243">
        <v>42970</v>
      </c>
      <c r="B6" s="259"/>
      <c r="C6" s="243">
        <v>42955</v>
      </c>
      <c r="D6" s="10" t="s">
        <v>939</v>
      </c>
      <c r="E6" s="198">
        <v>3.8</v>
      </c>
      <c r="F6" s="198">
        <v>0.15</v>
      </c>
      <c r="G6" s="198"/>
      <c r="H6" s="198"/>
      <c r="I6" s="198"/>
      <c r="J6" s="198"/>
      <c r="K6" s="198">
        <f>3.9+1.8</f>
        <v>5.7</v>
      </c>
      <c r="L6" s="198">
        <f>0.15+0.07</f>
        <v>0.22</v>
      </c>
      <c r="M6" s="198">
        <v>45</v>
      </c>
      <c r="N6" s="7">
        <v>11</v>
      </c>
      <c r="O6" s="7">
        <v>1.8</v>
      </c>
      <c r="P6" s="7">
        <v>39</v>
      </c>
      <c r="Q6" t="s">
        <v>941</v>
      </c>
    </row>
    <row r="7" spans="1:17" x14ac:dyDescent="0.2">
      <c r="A7" s="243">
        <v>43188</v>
      </c>
      <c r="C7" s="243">
        <v>43165</v>
      </c>
      <c r="D7" s="10" t="s">
        <v>1006</v>
      </c>
      <c r="E7" s="198">
        <v>1</v>
      </c>
      <c r="F7" s="198">
        <v>3.5000000000000003E-2</v>
      </c>
      <c r="G7" s="198"/>
      <c r="H7" s="198"/>
      <c r="I7" s="198"/>
      <c r="J7" s="198"/>
      <c r="K7" s="198">
        <v>25</v>
      </c>
      <c r="L7" s="198">
        <v>0.86</v>
      </c>
      <c r="M7" s="198">
        <v>52</v>
      </c>
      <c r="N7" s="7">
        <v>9.9</v>
      </c>
      <c r="O7" s="7">
        <v>2.1</v>
      </c>
      <c r="P7" s="7">
        <v>35</v>
      </c>
    </row>
    <row r="8" spans="1:17" x14ac:dyDescent="0.2">
      <c r="A8" s="243">
        <v>43220</v>
      </c>
      <c r="C8" s="243">
        <v>43207</v>
      </c>
      <c r="D8" s="325" t="s">
        <v>1011</v>
      </c>
      <c r="E8" s="198">
        <v>0.98</v>
      </c>
      <c r="F8" s="198">
        <v>3.2000000000000001E-2</v>
      </c>
      <c r="G8" s="198"/>
      <c r="H8" s="198"/>
      <c r="I8" s="198"/>
      <c r="J8" s="198"/>
      <c r="K8" s="259" t="s">
        <v>1012</v>
      </c>
      <c r="L8" s="259" t="s">
        <v>658</v>
      </c>
      <c r="M8" s="198">
        <v>54</v>
      </c>
      <c r="N8" s="7">
        <v>9.1</v>
      </c>
      <c r="O8" s="7">
        <v>1.6</v>
      </c>
      <c r="P8" s="7">
        <v>32</v>
      </c>
    </row>
    <row r="9" spans="1:17" x14ac:dyDescent="0.2">
      <c r="A9" s="243">
        <v>43236</v>
      </c>
      <c r="C9" s="243">
        <v>43236</v>
      </c>
      <c r="D9" s="10" t="s">
        <v>1035</v>
      </c>
      <c r="E9" s="198">
        <v>1.1000000000000001</v>
      </c>
      <c r="F9" s="198">
        <v>3.5000000000000003E-2</v>
      </c>
      <c r="G9" s="198"/>
      <c r="H9" s="198"/>
      <c r="I9" s="198"/>
      <c r="J9" s="198"/>
      <c r="K9" s="198">
        <v>23</v>
      </c>
      <c r="L9" s="198">
        <v>0.87</v>
      </c>
      <c r="M9" s="198">
        <v>47</v>
      </c>
      <c r="N9" s="7">
        <v>8.6</v>
      </c>
      <c r="O9" s="7">
        <v>1.5</v>
      </c>
      <c r="P9" s="7">
        <v>31</v>
      </c>
    </row>
    <row r="10" spans="1:17" x14ac:dyDescent="0.2">
      <c r="A10" s="243">
        <v>43328</v>
      </c>
      <c r="C10" s="243">
        <v>43311</v>
      </c>
      <c r="D10" s="10" t="s">
        <v>1059</v>
      </c>
      <c r="E10" s="198">
        <v>1.1000000000000001</v>
      </c>
      <c r="F10" s="198">
        <v>3.3000000000000002E-2</v>
      </c>
      <c r="G10" s="198"/>
      <c r="H10" s="198"/>
      <c r="I10" s="198"/>
      <c r="J10" s="198"/>
      <c r="K10" s="198">
        <v>6.8</v>
      </c>
      <c r="L10" s="198">
        <v>0.2</v>
      </c>
      <c r="M10" s="198">
        <v>38</v>
      </c>
      <c r="N10" s="7">
        <v>7.9</v>
      </c>
      <c r="O10" s="7">
        <v>1.3</v>
      </c>
      <c r="P10" s="7">
        <v>29</v>
      </c>
    </row>
    <row r="11" spans="1:17" x14ac:dyDescent="0.2">
      <c r="A11" s="243">
        <v>43419</v>
      </c>
      <c r="C11" s="243">
        <v>43391</v>
      </c>
      <c r="D11" s="10" t="s">
        <v>1169</v>
      </c>
      <c r="E11" s="198">
        <v>0.9</v>
      </c>
      <c r="F11" s="198">
        <v>0.03</v>
      </c>
      <c r="G11" s="198"/>
      <c r="H11" s="198"/>
      <c r="I11" s="198"/>
      <c r="J11" s="198"/>
      <c r="K11" s="198">
        <v>11</v>
      </c>
      <c r="L11" s="198">
        <v>0.37</v>
      </c>
      <c r="M11" s="198">
        <v>44</v>
      </c>
      <c r="N11" s="7">
        <v>9.1</v>
      </c>
      <c r="O11" s="7">
        <v>2.1</v>
      </c>
      <c r="P11" s="7">
        <v>32</v>
      </c>
    </row>
    <row r="12" spans="1:17" x14ac:dyDescent="0.2">
      <c r="A12" s="243">
        <v>43585</v>
      </c>
      <c r="C12" s="243">
        <v>43565</v>
      </c>
      <c r="D12" s="10" t="s">
        <v>1216</v>
      </c>
      <c r="E12" s="198">
        <v>0.63</v>
      </c>
      <c r="F12" s="198">
        <v>0.02</v>
      </c>
      <c r="G12" s="198"/>
      <c r="H12" s="198"/>
      <c r="I12" s="198"/>
      <c r="J12" s="198"/>
      <c r="K12" s="198" t="s">
        <v>405</v>
      </c>
      <c r="L12" s="198" t="s">
        <v>198</v>
      </c>
      <c r="M12" s="198">
        <v>47</v>
      </c>
      <c r="N12" s="7">
        <v>9</v>
      </c>
      <c r="O12" s="7">
        <v>1.9</v>
      </c>
      <c r="P12" s="7">
        <v>32</v>
      </c>
    </row>
    <row r="13" spans="1:17" x14ac:dyDescent="0.2">
      <c r="A13" s="243">
        <v>43665</v>
      </c>
      <c r="C13" s="243">
        <v>43655</v>
      </c>
      <c r="D13" s="325" t="s">
        <v>1238</v>
      </c>
      <c r="E13" s="198">
        <v>0.63</v>
      </c>
      <c r="F13" s="198">
        <v>2.1000000000000001E-2</v>
      </c>
      <c r="G13" s="259" t="s">
        <v>512</v>
      </c>
      <c r="H13" s="259"/>
      <c r="I13" s="259">
        <v>30</v>
      </c>
      <c r="J13" s="259"/>
      <c r="K13" s="198">
        <v>32</v>
      </c>
      <c r="L13" s="198">
        <v>1.1000000000000001</v>
      </c>
      <c r="M13" s="198">
        <v>40</v>
      </c>
      <c r="N13" s="7">
        <v>9.3000000000000007</v>
      </c>
      <c r="O13" s="7">
        <v>2.2000000000000002</v>
      </c>
      <c r="P13" s="7">
        <v>33</v>
      </c>
      <c r="Q13" s="12"/>
    </row>
    <row r="14" spans="1:17" x14ac:dyDescent="0.2">
      <c r="A14" s="243">
        <v>43698</v>
      </c>
      <c r="C14" s="243">
        <v>43684</v>
      </c>
      <c r="D14" s="10" t="s">
        <v>1255</v>
      </c>
      <c r="E14" s="198">
        <v>0.7</v>
      </c>
      <c r="F14" s="198">
        <v>2.3E-2</v>
      </c>
      <c r="G14" s="198">
        <v>5.7</v>
      </c>
      <c r="H14" s="198"/>
      <c r="I14" s="198">
        <v>25</v>
      </c>
      <c r="J14" s="198"/>
      <c r="K14" s="198">
        <v>30</v>
      </c>
      <c r="L14" s="198">
        <v>0.94</v>
      </c>
      <c r="M14" s="198"/>
      <c r="N14" s="7"/>
      <c r="O14" s="7"/>
      <c r="P14" s="7"/>
      <c r="Q14" s="12"/>
    </row>
    <row r="15" spans="1:17" x14ac:dyDescent="0.2">
      <c r="A15" s="243">
        <v>43776</v>
      </c>
      <c r="C15" s="243">
        <v>43760</v>
      </c>
      <c r="D15" s="10" t="s">
        <v>1281</v>
      </c>
      <c r="E15" s="198">
        <v>0.78</v>
      </c>
      <c r="F15" s="198">
        <v>2.5000000000000001E-2</v>
      </c>
      <c r="G15" s="198" t="s">
        <v>512</v>
      </c>
      <c r="H15" s="198"/>
      <c r="I15" s="198">
        <v>9.6000000000000002E-2</v>
      </c>
      <c r="J15" s="198"/>
      <c r="K15" s="198">
        <v>5</v>
      </c>
      <c r="L15" s="198">
        <v>0.16</v>
      </c>
      <c r="M15" s="198">
        <v>48</v>
      </c>
      <c r="N15" s="7">
        <v>9</v>
      </c>
      <c r="O15" s="7">
        <v>1.7</v>
      </c>
      <c r="P15" s="7">
        <v>32</v>
      </c>
    </row>
    <row r="16" spans="1:17" x14ac:dyDescent="0.2">
      <c r="A16" s="243">
        <v>43798</v>
      </c>
      <c r="C16" s="243">
        <v>43796</v>
      </c>
      <c r="D16" s="325" t="s">
        <v>1301</v>
      </c>
      <c r="E16" s="198">
        <v>0.48</v>
      </c>
      <c r="F16" s="198">
        <v>1.4999999999999999E-2</v>
      </c>
      <c r="G16" s="259" t="s">
        <v>78</v>
      </c>
      <c r="H16" s="259"/>
      <c r="I16" s="198">
        <v>4.2</v>
      </c>
      <c r="J16" s="198"/>
      <c r="K16" s="198">
        <v>6.2</v>
      </c>
      <c r="L16" s="198">
        <v>0.2</v>
      </c>
      <c r="M16" s="198">
        <v>48</v>
      </c>
      <c r="N16" s="7">
        <v>9.1</v>
      </c>
      <c r="O16" s="7">
        <v>1.5</v>
      </c>
      <c r="P16" s="7">
        <v>32</v>
      </c>
      <c r="Q16" s="12"/>
    </row>
    <row r="17" spans="1:17" x14ac:dyDescent="0.2">
      <c r="A17" s="243">
        <v>43894</v>
      </c>
      <c r="C17" s="243">
        <v>43879</v>
      </c>
      <c r="D17" s="325" t="s">
        <v>1344</v>
      </c>
      <c r="E17" s="259" t="s">
        <v>54</v>
      </c>
      <c r="F17" s="259" t="s">
        <v>635</v>
      </c>
      <c r="G17" s="259" t="s">
        <v>1345</v>
      </c>
      <c r="H17" s="259" t="s">
        <v>160</v>
      </c>
      <c r="I17" s="259">
        <v>7.6</v>
      </c>
      <c r="J17" s="198">
        <v>0.26</v>
      </c>
      <c r="K17" s="198">
        <v>9.6999999999999993</v>
      </c>
      <c r="L17" s="198">
        <v>0.33</v>
      </c>
      <c r="M17" s="198">
        <v>50</v>
      </c>
      <c r="N17" s="7">
        <v>9.8000000000000007</v>
      </c>
      <c r="O17" s="7">
        <v>1.7</v>
      </c>
      <c r="P17" s="7">
        <v>34</v>
      </c>
      <c r="Q17" s="12"/>
    </row>
    <row r="18" spans="1:17" x14ac:dyDescent="0.2">
      <c r="A18" s="243">
        <v>43984</v>
      </c>
      <c r="C18" s="243">
        <v>43957</v>
      </c>
      <c r="D18" s="325" t="s">
        <v>1373</v>
      </c>
      <c r="E18" s="259" t="s">
        <v>277</v>
      </c>
      <c r="F18" s="259" t="s">
        <v>609</v>
      </c>
      <c r="G18" s="198">
        <v>5.9</v>
      </c>
      <c r="H18" s="198">
        <v>0.2</v>
      </c>
      <c r="I18" s="198">
        <v>2</v>
      </c>
      <c r="J18" s="198">
        <v>6.5000000000000002E-2</v>
      </c>
      <c r="K18" s="198">
        <v>7.9</v>
      </c>
      <c r="L18" s="198">
        <v>0.26</v>
      </c>
      <c r="M18" s="198">
        <v>44</v>
      </c>
      <c r="N18" s="7">
        <v>9.1999999999999993</v>
      </c>
      <c r="O18" s="7">
        <v>1.7</v>
      </c>
      <c r="P18" s="7">
        <v>34</v>
      </c>
      <c r="Q18" s="12"/>
    </row>
    <row r="19" spans="1:17" x14ac:dyDescent="0.2">
      <c r="A19" s="243">
        <v>44145</v>
      </c>
      <c r="C19" s="243">
        <v>44125</v>
      </c>
      <c r="D19" s="325" t="s">
        <v>1421</v>
      </c>
      <c r="E19" s="259" t="s">
        <v>804</v>
      </c>
      <c r="F19" s="259" t="s">
        <v>635</v>
      </c>
      <c r="G19" s="198">
        <v>4.5</v>
      </c>
      <c r="H19" s="198">
        <v>0.15</v>
      </c>
      <c r="I19" s="198">
        <v>71</v>
      </c>
      <c r="J19" s="198">
        <v>2.2999999999999998</v>
      </c>
      <c r="K19" s="198">
        <v>75</v>
      </c>
      <c r="L19" s="198">
        <v>2.4</v>
      </c>
      <c r="M19" s="198">
        <v>49</v>
      </c>
      <c r="N19" s="7">
        <v>9.3000000000000007</v>
      </c>
      <c r="O19" s="7">
        <v>1.8</v>
      </c>
      <c r="P19" s="7">
        <v>32</v>
      </c>
      <c r="Q19" s="12"/>
    </row>
    <row r="20" spans="1:17" x14ac:dyDescent="0.2">
      <c r="A20" s="243">
        <v>44186</v>
      </c>
      <c r="C20" s="243">
        <v>44167</v>
      </c>
      <c r="D20" s="10" t="s">
        <v>1428</v>
      </c>
      <c r="E20" s="198" t="s">
        <v>754</v>
      </c>
      <c r="F20" s="198" t="s">
        <v>635</v>
      </c>
      <c r="G20" s="198">
        <v>2.6</v>
      </c>
      <c r="H20" s="198">
        <v>0.09</v>
      </c>
      <c r="I20" s="198">
        <v>69</v>
      </c>
      <c r="J20" s="198">
        <v>2.2999999999999998</v>
      </c>
      <c r="K20" s="198">
        <v>72</v>
      </c>
      <c r="L20" s="198">
        <v>2.4</v>
      </c>
      <c r="M20" s="198">
        <v>48</v>
      </c>
      <c r="N20" s="7">
        <v>9.3000000000000007</v>
      </c>
      <c r="O20" s="7">
        <v>1.7</v>
      </c>
      <c r="P20" s="7">
        <v>33</v>
      </c>
      <c r="Q20" s="12"/>
    </row>
    <row r="21" spans="1:17" x14ac:dyDescent="0.2">
      <c r="A21" s="243">
        <v>44278</v>
      </c>
      <c r="C21" s="243">
        <v>44250</v>
      </c>
      <c r="D21" s="325" t="s">
        <v>1458</v>
      </c>
      <c r="E21" s="259" t="s">
        <v>595</v>
      </c>
      <c r="F21" s="259" t="s">
        <v>609</v>
      </c>
      <c r="G21" s="259" t="s">
        <v>512</v>
      </c>
      <c r="H21" s="259" t="s">
        <v>160</v>
      </c>
      <c r="I21" s="198">
        <v>38</v>
      </c>
      <c r="J21" s="198">
        <v>1.4</v>
      </c>
      <c r="K21" s="198">
        <v>39</v>
      </c>
      <c r="L21" s="198">
        <v>1.5</v>
      </c>
      <c r="M21" s="198">
        <v>49</v>
      </c>
      <c r="N21" s="7">
        <v>11</v>
      </c>
      <c r="O21" s="7">
        <v>2</v>
      </c>
      <c r="P21" s="7">
        <v>38</v>
      </c>
      <c r="Q21" s="12"/>
    </row>
    <row r="22" spans="1:17" x14ac:dyDescent="0.2">
      <c r="A22" s="135">
        <v>44376</v>
      </c>
      <c r="C22" s="243">
        <v>44356</v>
      </c>
      <c r="D22" s="10" t="s">
        <v>1480</v>
      </c>
      <c r="E22" s="198" t="s">
        <v>35</v>
      </c>
      <c r="F22" s="198" t="s">
        <v>647</v>
      </c>
      <c r="G22" s="198" t="s">
        <v>57</v>
      </c>
      <c r="H22" s="198" t="s">
        <v>169</v>
      </c>
      <c r="I22" s="198">
        <v>31</v>
      </c>
      <c r="J22" s="198">
        <v>0.9</v>
      </c>
      <c r="K22" s="198">
        <v>33</v>
      </c>
      <c r="L22" s="198">
        <v>1</v>
      </c>
      <c r="M22" s="198">
        <v>37</v>
      </c>
      <c r="N22" s="7">
        <v>8.1999999999999993</v>
      </c>
      <c r="O22" s="7">
        <v>1.9</v>
      </c>
      <c r="P22" s="7">
        <v>30</v>
      </c>
    </row>
    <row r="23" spans="1:17" x14ac:dyDescent="0.2">
      <c r="A23" s="243">
        <v>44504</v>
      </c>
      <c r="C23" s="243">
        <v>44489</v>
      </c>
      <c r="D23" s="325" t="s">
        <v>1517</v>
      </c>
      <c r="E23" s="259" t="s">
        <v>856</v>
      </c>
      <c r="F23" s="259" t="s">
        <v>1513</v>
      </c>
      <c r="G23" s="259" t="s">
        <v>57</v>
      </c>
      <c r="H23" s="259" t="s">
        <v>200</v>
      </c>
      <c r="I23" s="198">
        <v>31</v>
      </c>
      <c r="J23" s="198">
        <v>1.2</v>
      </c>
      <c r="K23" s="198">
        <v>33</v>
      </c>
      <c r="L23" s="198">
        <v>1.2</v>
      </c>
      <c r="M23" s="198">
        <v>52</v>
      </c>
      <c r="N23" s="7">
        <v>11</v>
      </c>
      <c r="O23" s="7">
        <v>1.9</v>
      </c>
      <c r="P23" s="7">
        <v>38</v>
      </c>
      <c r="Q23" s="12"/>
    </row>
    <row r="24" spans="1:17" x14ac:dyDescent="0.2">
      <c r="A24" s="243">
        <v>44596</v>
      </c>
      <c r="C24" s="243">
        <v>44530</v>
      </c>
      <c r="D24" s="10" t="s">
        <v>1547</v>
      </c>
      <c r="E24" s="198">
        <v>1.1000000000000001</v>
      </c>
      <c r="F24" s="198">
        <v>0.04</v>
      </c>
      <c r="G24" s="198" t="s">
        <v>57</v>
      </c>
      <c r="H24" s="198" t="s">
        <v>160</v>
      </c>
      <c r="I24" s="198">
        <v>30</v>
      </c>
      <c r="J24" s="198">
        <v>1.1000000000000001</v>
      </c>
      <c r="K24" s="198">
        <v>32</v>
      </c>
      <c r="L24" s="198">
        <v>1.2</v>
      </c>
      <c r="M24" s="198">
        <v>49</v>
      </c>
      <c r="N24" s="7">
        <v>11</v>
      </c>
      <c r="O24" s="7">
        <v>2</v>
      </c>
      <c r="P24" s="7">
        <v>38</v>
      </c>
      <c r="Q24" s="12"/>
    </row>
    <row r="25" spans="1:17" x14ac:dyDescent="0.2">
      <c r="A25" s="243">
        <v>44658</v>
      </c>
      <c r="C25" s="243">
        <v>44643</v>
      </c>
      <c r="D25" s="10" t="s">
        <v>1572</v>
      </c>
      <c r="E25" s="198" t="s">
        <v>1570</v>
      </c>
      <c r="F25" s="198" t="s">
        <v>647</v>
      </c>
      <c r="G25" s="198" t="s">
        <v>78</v>
      </c>
      <c r="H25" s="198" t="s">
        <v>200</v>
      </c>
      <c r="I25" s="198">
        <v>6.8</v>
      </c>
      <c r="J25" s="198">
        <v>0.27</v>
      </c>
      <c r="K25" s="198">
        <v>8.8000000000000007</v>
      </c>
      <c r="L25" s="198">
        <v>0.35</v>
      </c>
      <c r="M25" s="198">
        <v>52</v>
      </c>
      <c r="N25" s="7">
        <v>11</v>
      </c>
      <c r="O25" s="7">
        <v>1.8</v>
      </c>
      <c r="P25" s="7">
        <v>39</v>
      </c>
      <c r="Q25" s="12"/>
    </row>
    <row r="26" spans="1:17" x14ac:dyDescent="0.2">
      <c r="A26" s="243">
        <v>44757</v>
      </c>
      <c r="C26" s="243">
        <v>44720</v>
      </c>
      <c r="D26" s="10" t="s">
        <v>1597</v>
      </c>
      <c r="E26" s="198" t="s">
        <v>1477</v>
      </c>
      <c r="F26" s="198" t="s">
        <v>647</v>
      </c>
      <c r="G26" s="198" t="s">
        <v>512</v>
      </c>
      <c r="H26" s="198" t="s">
        <v>160</v>
      </c>
      <c r="I26" s="198">
        <v>7.3</v>
      </c>
      <c r="J26" s="198">
        <v>0.28000000000000003</v>
      </c>
      <c r="K26" s="198">
        <v>9.1999999999999993</v>
      </c>
      <c r="L26" s="198">
        <v>0.35</v>
      </c>
      <c r="M26" s="198">
        <v>52</v>
      </c>
      <c r="N26" s="7">
        <v>11</v>
      </c>
      <c r="O26" s="7">
        <v>1.8</v>
      </c>
      <c r="P26" s="7">
        <v>38</v>
      </c>
      <c r="Q26" s="12"/>
    </row>
    <row r="27" spans="1:17" x14ac:dyDescent="0.2">
      <c r="A27" s="243">
        <v>44867</v>
      </c>
      <c r="C27" s="243">
        <v>44853</v>
      </c>
      <c r="D27" s="10" t="s">
        <v>1647</v>
      </c>
      <c r="E27" s="198" t="s">
        <v>771</v>
      </c>
      <c r="F27" s="198" t="s">
        <v>1646</v>
      </c>
      <c r="G27" s="198">
        <v>2.4</v>
      </c>
      <c r="H27" s="198">
        <v>0.09</v>
      </c>
      <c r="I27" s="198">
        <v>30</v>
      </c>
      <c r="J27" s="198">
        <v>1.2</v>
      </c>
      <c r="K27" s="198">
        <v>33</v>
      </c>
      <c r="L27" s="198">
        <v>1.3</v>
      </c>
      <c r="M27" s="198">
        <v>53</v>
      </c>
      <c r="N27" s="7">
        <v>11</v>
      </c>
      <c r="O27" s="7">
        <v>1.8</v>
      </c>
      <c r="P27" s="7">
        <v>39</v>
      </c>
      <c r="Q27" s="12"/>
    </row>
    <row r="28" spans="1:17" x14ac:dyDescent="0.2">
      <c r="A28" s="243">
        <v>45019</v>
      </c>
      <c r="C28" s="243">
        <v>44965</v>
      </c>
      <c r="D28" s="10" t="s">
        <v>1672</v>
      </c>
      <c r="E28" s="198" t="s">
        <v>1515</v>
      </c>
      <c r="F28" s="198" t="s">
        <v>1514</v>
      </c>
      <c r="G28" s="198">
        <v>2.4</v>
      </c>
      <c r="H28" s="198">
        <v>0.09</v>
      </c>
      <c r="I28" s="198">
        <v>37</v>
      </c>
      <c r="J28" s="198">
        <v>1.5</v>
      </c>
      <c r="K28" s="198">
        <v>39</v>
      </c>
      <c r="L28" s="198">
        <v>1.6</v>
      </c>
      <c r="M28" s="198">
        <v>53</v>
      </c>
      <c r="N28" s="7">
        <v>12</v>
      </c>
      <c r="O28" s="7">
        <v>1.9</v>
      </c>
      <c r="P28" s="7">
        <v>40</v>
      </c>
      <c r="Q28" s="12"/>
    </row>
    <row r="29" spans="1:17" x14ac:dyDescent="0.2">
      <c r="A29" s="243">
        <v>45111</v>
      </c>
      <c r="C29" s="243">
        <v>45049</v>
      </c>
      <c r="D29" s="325" t="s">
        <v>1693</v>
      </c>
      <c r="E29" s="259" t="s">
        <v>655</v>
      </c>
      <c r="F29" s="259" t="s">
        <v>647</v>
      </c>
      <c r="G29" s="259" t="s">
        <v>512</v>
      </c>
      <c r="H29" s="259" t="s">
        <v>160</v>
      </c>
      <c r="I29" s="198">
        <v>15</v>
      </c>
      <c r="J29" s="198">
        <v>0.6</v>
      </c>
      <c r="K29" s="198">
        <v>17</v>
      </c>
      <c r="L29" s="198">
        <v>0.68</v>
      </c>
      <c r="M29" s="198">
        <v>54</v>
      </c>
      <c r="N29" s="7">
        <v>11</v>
      </c>
      <c r="O29" s="7">
        <v>1.9</v>
      </c>
      <c r="P29" s="7">
        <v>39</v>
      </c>
      <c r="Q29" s="12"/>
    </row>
    <row r="30" spans="1:17" x14ac:dyDescent="0.2">
      <c r="A30" s="243">
        <v>45168</v>
      </c>
      <c r="C30" s="243">
        <v>45154</v>
      </c>
      <c r="D30" s="325" t="s">
        <v>1727</v>
      </c>
      <c r="E30" s="198">
        <v>0.78</v>
      </c>
      <c r="F30" s="198">
        <v>0.03</v>
      </c>
      <c r="G30" s="198" t="s">
        <v>1723</v>
      </c>
      <c r="H30" s="198" t="s">
        <v>440</v>
      </c>
      <c r="I30" s="198">
        <v>22</v>
      </c>
      <c r="J30" s="198">
        <v>0.83</v>
      </c>
      <c r="K30" s="198">
        <v>28</v>
      </c>
      <c r="L30" s="198">
        <v>1.1000000000000001</v>
      </c>
      <c r="M30" s="198">
        <v>50</v>
      </c>
      <c r="N30" s="7">
        <v>11</v>
      </c>
      <c r="O30" s="7">
        <v>1.6</v>
      </c>
      <c r="P30" s="7">
        <v>38</v>
      </c>
      <c r="Q30" s="12"/>
    </row>
    <row r="31" spans="1:17" s="266" customFormat="1" x14ac:dyDescent="0.2">
      <c r="A31" s="524">
        <v>45364</v>
      </c>
      <c r="B31" s="523">
        <v>1036422</v>
      </c>
      <c r="C31" s="524">
        <v>45217</v>
      </c>
      <c r="D31" s="559" t="s">
        <v>1766</v>
      </c>
      <c r="E31" s="268" t="s">
        <v>771</v>
      </c>
      <c r="F31" s="246" t="s">
        <v>848</v>
      </c>
      <c r="G31" s="268" t="s">
        <v>512</v>
      </c>
      <c r="H31" s="268" t="s">
        <v>160</v>
      </c>
      <c r="I31" s="246">
        <v>16</v>
      </c>
      <c r="J31" s="246">
        <v>0.6</v>
      </c>
      <c r="K31" s="246">
        <v>18</v>
      </c>
      <c r="L31" s="246">
        <v>0.67</v>
      </c>
      <c r="M31" s="246">
        <v>56</v>
      </c>
      <c r="N31" s="248">
        <v>11</v>
      </c>
      <c r="O31" s="248">
        <v>2.2000000000000002</v>
      </c>
      <c r="P31" s="248">
        <v>37</v>
      </c>
      <c r="Q31" s="527"/>
    </row>
    <row r="32" spans="1:17" x14ac:dyDescent="0.2">
      <c r="A32" s="243">
        <v>45364</v>
      </c>
      <c r="B32" s="10">
        <v>1049147</v>
      </c>
      <c r="C32" s="243">
        <v>45258</v>
      </c>
      <c r="D32" s="10" t="s">
        <v>1756</v>
      </c>
      <c r="E32" s="198" t="s">
        <v>1477</v>
      </c>
      <c r="F32" s="198" t="s">
        <v>848</v>
      </c>
      <c r="G32" s="198" t="s">
        <v>512</v>
      </c>
      <c r="H32" s="198" t="s">
        <v>200</v>
      </c>
      <c r="I32" s="198">
        <v>23</v>
      </c>
      <c r="J32" s="198">
        <v>0.9</v>
      </c>
      <c r="K32" s="198">
        <v>25</v>
      </c>
      <c r="L32" s="198">
        <v>0.97</v>
      </c>
      <c r="M32" s="198">
        <v>56</v>
      </c>
      <c r="N32" s="7">
        <v>11</v>
      </c>
      <c r="O32" s="7">
        <v>1.7</v>
      </c>
      <c r="P32" s="7">
        <v>39</v>
      </c>
      <c r="Q32" s="12"/>
    </row>
    <row r="33" spans="1:16" x14ac:dyDescent="0.2">
      <c r="A33" s="243">
        <v>45364</v>
      </c>
      <c r="B33" s="10">
        <v>1071461</v>
      </c>
      <c r="C33" s="243">
        <v>45343</v>
      </c>
      <c r="D33" s="325" t="s">
        <v>1790</v>
      </c>
      <c r="E33" s="198">
        <v>0.94</v>
      </c>
      <c r="F33" s="198">
        <v>3.6999999999999998E-2</v>
      </c>
      <c r="G33" s="259" t="s">
        <v>1447</v>
      </c>
      <c r="H33" s="259" t="s">
        <v>951</v>
      </c>
      <c r="I33" s="198">
        <v>55</v>
      </c>
      <c r="J33" s="198">
        <v>2.2000000000000002</v>
      </c>
      <c r="K33" s="198">
        <v>62</v>
      </c>
      <c r="L33" s="198">
        <v>2.5</v>
      </c>
      <c r="M33" s="198">
        <v>59</v>
      </c>
      <c r="N33" s="7">
        <v>12</v>
      </c>
      <c r="O33" s="7">
        <v>1.9</v>
      </c>
      <c r="P33" s="7">
        <v>39</v>
      </c>
    </row>
    <row r="34" spans="1:16" x14ac:dyDescent="0.2">
      <c r="A34" s="243">
        <v>45541</v>
      </c>
      <c r="B34" s="10">
        <v>114506</v>
      </c>
      <c r="C34" s="243">
        <v>45483</v>
      </c>
      <c r="D34" s="10" t="s">
        <v>1797</v>
      </c>
      <c r="E34" s="198" t="s">
        <v>533</v>
      </c>
      <c r="F34" s="198" t="s">
        <v>497</v>
      </c>
      <c r="G34" s="198">
        <v>3.1</v>
      </c>
      <c r="H34" s="198">
        <v>0.12</v>
      </c>
      <c r="I34" s="198">
        <v>24</v>
      </c>
      <c r="J34" s="198">
        <v>0.97</v>
      </c>
      <c r="K34" s="198">
        <v>27</v>
      </c>
      <c r="L34" s="198">
        <v>1.1000000000000001</v>
      </c>
      <c r="M34" s="198">
        <v>50</v>
      </c>
      <c r="N34" s="7">
        <v>11</v>
      </c>
      <c r="O34" s="7">
        <v>1.8</v>
      </c>
      <c r="P34" s="7">
        <v>40</v>
      </c>
    </row>
    <row r="35" spans="1:16" x14ac:dyDescent="0.2">
      <c r="B35" s="10">
        <v>1143227</v>
      </c>
      <c r="C35" s="243">
        <v>45560</v>
      </c>
      <c r="D35" s="325" t="s">
        <v>1895</v>
      </c>
      <c r="E35" s="259" t="s">
        <v>1892</v>
      </c>
      <c r="F35" s="259" t="s">
        <v>896</v>
      </c>
      <c r="G35" s="259" t="s">
        <v>512</v>
      </c>
      <c r="H35" s="259" t="s">
        <v>200</v>
      </c>
      <c r="I35" s="198">
        <v>37</v>
      </c>
      <c r="J35" s="198">
        <v>1.5</v>
      </c>
      <c r="K35" s="198">
        <v>39</v>
      </c>
      <c r="L35" s="198">
        <v>1.5</v>
      </c>
      <c r="M35" s="198">
        <v>53</v>
      </c>
      <c r="N35" s="7">
        <v>12</v>
      </c>
      <c r="O35" s="7">
        <v>2.5</v>
      </c>
      <c r="P35" s="7">
        <v>39</v>
      </c>
    </row>
    <row r="36" spans="1:16" x14ac:dyDescent="0.2">
      <c r="B36" s="10">
        <v>1171409</v>
      </c>
      <c r="C36" s="243">
        <v>45636</v>
      </c>
      <c r="D36" s="10" t="s">
        <v>1928</v>
      </c>
      <c r="E36" s="198">
        <v>2.1</v>
      </c>
      <c r="F36" s="198">
        <v>0.08</v>
      </c>
      <c r="G36" s="198">
        <v>6.7</v>
      </c>
      <c r="H36" s="198">
        <v>0.26</v>
      </c>
      <c r="I36" s="198">
        <v>20</v>
      </c>
      <c r="J36" s="198">
        <v>0.79</v>
      </c>
      <c r="K36" s="198">
        <v>27</v>
      </c>
      <c r="L36" s="198">
        <v>1.1000000000000001</v>
      </c>
      <c r="M36" s="198">
        <v>56</v>
      </c>
      <c r="N36" s="7">
        <v>12</v>
      </c>
      <c r="O36" s="7">
        <v>2.2000000000000002</v>
      </c>
      <c r="P36" s="7">
        <v>39</v>
      </c>
    </row>
    <row r="37" spans="1:16" x14ac:dyDescent="0.2">
      <c r="B37" s="10">
        <v>1182451</v>
      </c>
      <c r="C37" s="243">
        <v>45692</v>
      </c>
      <c r="D37" s="10" t="s">
        <v>1939</v>
      </c>
      <c r="E37" s="10">
        <v>0.56999999999999995</v>
      </c>
      <c r="F37" s="10">
        <v>2.1000000000000001E-2</v>
      </c>
      <c r="G37" s="10">
        <v>3.5</v>
      </c>
      <c r="H37" s="10">
        <v>0.13</v>
      </c>
      <c r="I37" s="10">
        <v>30</v>
      </c>
      <c r="J37" s="10">
        <v>1.1000000000000001</v>
      </c>
      <c r="K37" s="10">
        <v>33</v>
      </c>
      <c r="L37" s="10">
        <v>1.2</v>
      </c>
      <c r="M37" s="10">
        <v>56</v>
      </c>
      <c r="N37" s="11">
        <v>11</v>
      </c>
      <c r="O37" s="11">
        <v>1.8</v>
      </c>
      <c r="P37" s="11">
        <v>37</v>
      </c>
    </row>
    <row r="38" spans="1:16" x14ac:dyDescent="0.2">
      <c r="B38" s="10">
        <v>1220889</v>
      </c>
      <c r="C38" s="243">
        <v>45791</v>
      </c>
      <c r="D38" s="10" t="s">
        <v>1961</v>
      </c>
      <c r="E38" s="10">
        <v>0.96</v>
      </c>
      <c r="F38" s="10">
        <v>3.5000000000000003E-2</v>
      </c>
      <c r="G38" s="10">
        <v>6.4</v>
      </c>
      <c r="H38" s="10">
        <v>0.23</v>
      </c>
      <c r="I38" s="10">
        <v>9.1999999999999993</v>
      </c>
      <c r="J38" s="10">
        <v>0.34</v>
      </c>
      <c r="K38" s="10">
        <v>16</v>
      </c>
      <c r="L38" s="10">
        <v>0.56999999999999995</v>
      </c>
      <c r="M38" s="10">
        <v>53</v>
      </c>
      <c r="N38" s="11">
        <v>11</v>
      </c>
      <c r="O38" s="11">
        <v>1.5</v>
      </c>
      <c r="P38" s="11">
        <v>37</v>
      </c>
    </row>
  </sheetData>
  <mergeCells count="5">
    <mergeCell ref="A1:M1"/>
    <mergeCell ref="E4:F4"/>
    <mergeCell ref="K4:L4"/>
    <mergeCell ref="G4:H4"/>
    <mergeCell ref="I4:J4"/>
  </mergeCells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8">
    <tabColor rgb="FF7030A0"/>
  </sheetPr>
  <dimension ref="A1:Q39"/>
  <sheetViews>
    <sheetView workbookViewId="0">
      <selection activeCell="J40" sqref="J40"/>
    </sheetView>
  </sheetViews>
  <sheetFormatPr defaultRowHeight="14.25" x14ac:dyDescent="0.2"/>
  <cols>
    <col min="1" max="1" width="13.25" style="10" customWidth="1"/>
    <col min="2" max="2" width="9" style="10"/>
    <col min="3" max="3" width="11.625" style="10" customWidth="1"/>
    <col min="4" max="4" width="15.375" style="10" customWidth="1"/>
    <col min="5" max="10" width="9" style="10"/>
    <col min="11" max="11" width="10.5" style="10" customWidth="1"/>
    <col min="12" max="12" width="9" style="10"/>
    <col min="13" max="13" width="12.5" style="10" customWidth="1"/>
    <col min="14" max="14" width="19" style="10" customWidth="1"/>
    <col min="15" max="15" width="11.25" style="10" customWidth="1"/>
    <col min="16" max="16" width="15.25" style="10" customWidth="1"/>
    <col min="17" max="17" width="40.375" style="11" customWidth="1"/>
  </cols>
  <sheetData>
    <row r="1" spans="1:17" ht="20.25" customHeight="1" x14ac:dyDescent="0.2">
      <c r="A1" s="892" t="s">
        <v>350</v>
      </c>
      <c r="B1" s="816"/>
      <c r="C1" s="816"/>
      <c r="D1" s="816"/>
      <c r="E1" s="816"/>
      <c r="F1" s="816"/>
      <c r="G1" s="816"/>
      <c r="H1" s="816"/>
      <c r="I1" s="816"/>
      <c r="J1" s="816"/>
      <c r="K1" s="816"/>
      <c r="L1" s="816"/>
      <c r="M1" s="556"/>
      <c r="N1" s="556"/>
      <c r="O1" s="556"/>
      <c r="P1" s="556"/>
      <c r="Q1" s="551"/>
    </row>
    <row r="2" spans="1:17" ht="30" customHeight="1" x14ac:dyDescent="0.2">
      <c r="A2" s="279" t="s">
        <v>357</v>
      </c>
      <c r="B2" s="279"/>
      <c r="C2" s="279"/>
      <c r="D2" s="279"/>
      <c r="E2" s="279" t="s">
        <v>358</v>
      </c>
      <c r="F2" s="279"/>
      <c r="G2" s="279"/>
      <c r="H2" s="279"/>
      <c r="I2" s="279"/>
      <c r="J2" s="279"/>
      <c r="K2" s="279"/>
      <c r="L2" s="279"/>
      <c r="M2" s="279"/>
      <c r="N2" s="279"/>
      <c r="O2" s="279"/>
      <c r="P2" s="279"/>
      <c r="Q2" s="279"/>
    </row>
    <row r="3" spans="1:17" x14ac:dyDescent="0.2">
      <c r="A3" s="336"/>
      <c r="B3" s="341" t="s">
        <v>14</v>
      </c>
      <c r="C3" s="336"/>
      <c r="D3" s="336"/>
      <c r="E3" s="336">
        <v>50</v>
      </c>
      <c r="F3" s="336"/>
      <c r="G3" s="336"/>
      <c r="H3" s="336"/>
      <c r="I3" s="336"/>
      <c r="J3" s="336"/>
      <c r="K3" s="336">
        <v>40</v>
      </c>
      <c r="L3" s="336"/>
      <c r="M3" s="336"/>
      <c r="N3" s="336"/>
      <c r="O3" s="336"/>
      <c r="P3" s="336"/>
      <c r="Q3" s="336"/>
    </row>
    <row r="4" spans="1:17" x14ac:dyDescent="0.2">
      <c r="A4" s="553" t="s">
        <v>126</v>
      </c>
      <c r="B4" s="553" t="s">
        <v>1787</v>
      </c>
      <c r="C4" s="553" t="s">
        <v>353</v>
      </c>
      <c r="D4" s="531" t="s">
        <v>39</v>
      </c>
      <c r="E4" s="795" t="s">
        <v>81</v>
      </c>
      <c r="F4" s="866"/>
      <c r="G4" s="795" t="s">
        <v>77</v>
      </c>
      <c r="H4" s="866"/>
      <c r="I4" s="795" t="s">
        <v>1237</v>
      </c>
      <c r="J4" s="796"/>
      <c r="K4" s="795" t="s">
        <v>854</v>
      </c>
      <c r="L4" s="796"/>
      <c r="M4" s="531" t="s">
        <v>5</v>
      </c>
      <c r="N4" s="531" t="s">
        <v>6</v>
      </c>
      <c r="O4" s="531" t="s">
        <v>7</v>
      </c>
      <c r="P4" s="557" t="s">
        <v>192</v>
      </c>
      <c r="Q4" s="167" t="s">
        <v>164</v>
      </c>
    </row>
    <row r="5" spans="1:17" x14ac:dyDescent="0.2">
      <c r="A5" s="151"/>
      <c r="B5" s="151"/>
      <c r="C5" s="151"/>
      <c r="D5" s="152"/>
      <c r="E5" s="153" t="s">
        <v>15</v>
      </c>
      <c r="F5" s="153" t="s">
        <v>27</v>
      </c>
      <c r="G5" s="153" t="s">
        <v>15</v>
      </c>
      <c r="H5" s="153" t="s">
        <v>27</v>
      </c>
      <c r="I5" s="153" t="s">
        <v>15</v>
      </c>
      <c r="J5" s="153" t="s">
        <v>27</v>
      </c>
      <c r="K5" s="153" t="s">
        <v>15</v>
      </c>
      <c r="L5" s="153" t="s">
        <v>27</v>
      </c>
      <c r="M5" s="555" t="s">
        <v>8</v>
      </c>
      <c r="N5" s="555" t="s">
        <v>9</v>
      </c>
      <c r="O5" s="555" t="s">
        <v>10</v>
      </c>
      <c r="P5" s="555" t="s">
        <v>26</v>
      </c>
      <c r="Q5" s="158" t="s">
        <v>1786</v>
      </c>
    </row>
    <row r="6" spans="1:17" x14ac:dyDescent="0.2">
      <c r="A6" s="533">
        <v>42970</v>
      </c>
      <c r="B6" s="308"/>
      <c r="C6" s="533">
        <v>42956</v>
      </c>
      <c r="D6" s="322" t="s">
        <v>940</v>
      </c>
      <c r="E6" s="308">
        <v>0.61</v>
      </c>
      <c r="F6" s="308">
        <v>2.5999999999999999E-2</v>
      </c>
      <c r="G6" s="308"/>
      <c r="H6" s="308"/>
      <c r="I6" s="308"/>
      <c r="J6" s="308"/>
      <c r="K6" s="308">
        <f>48+1.7</f>
        <v>49.7</v>
      </c>
      <c r="L6" s="308">
        <f>2.1+0.07</f>
        <v>2.17</v>
      </c>
      <c r="M6" s="308">
        <v>38</v>
      </c>
      <c r="N6" s="308">
        <v>12</v>
      </c>
      <c r="O6" s="308">
        <v>1.8</v>
      </c>
      <c r="P6" s="308">
        <v>43</v>
      </c>
      <c r="Q6" s="120" t="s">
        <v>941</v>
      </c>
    </row>
    <row r="7" spans="1:17" x14ac:dyDescent="0.2">
      <c r="A7" s="243">
        <v>42751</v>
      </c>
      <c r="C7" s="243">
        <v>43080</v>
      </c>
      <c r="D7" s="10" t="s">
        <v>979</v>
      </c>
      <c r="E7" s="198">
        <v>1.8</v>
      </c>
      <c r="F7" s="198">
        <v>7.0999999999999994E-2</v>
      </c>
      <c r="G7" s="246"/>
      <c r="H7" s="198"/>
      <c r="I7" s="198"/>
      <c r="J7" s="198"/>
      <c r="K7" s="198" t="s">
        <v>546</v>
      </c>
      <c r="L7" s="198" t="s">
        <v>675</v>
      </c>
      <c r="M7" s="198">
        <v>56</v>
      </c>
      <c r="N7" s="198">
        <v>12</v>
      </c>
      <c r="O7" s="198">
        <v>1.9</v>
      </c>
      <c r="P7" s="198">
        <v>40</v>
      </c>
      <c r="Q7" s="11" t="s">
        <v>978</v>
      </c>
    </row>
    <row r="8" spans="1:17" x14ac:dyDescent="0.2">
      <c r="A8" s="243">
        <v>43220</v>
      </c>
      <c r="C8" s="243">
        <v>43207</v>
      </c>
      <c r="D8" s="325" t="s">
        <v>1013</v>
      </c>
      <c r="E8" s="259" t="s">
        <v>1014</v>
      </c>
      <c r="F8" s="259" t="s">
        <v>1015</v>
      </c>
      <c r="G8" s="198"/>
      <c r="H8" s="198"/>
      <c r="I8" s="198"/>
      <c r="J8" s="198"/>
      <c r="K8" s="259" t="s">
        <v>815</v>
      </c>
      <c r="L8" s="259" t="s">
        <v>198</v>
      </c>
      <c r="M8" s="198">
        <v>41</v>
      </c>
      <c r="N8" s="198">
        <v>9.1</v>
      </c>
      <c r="O8" s="198">
        <v>1.5</v>
      </c>
      <c r="P8" s="198">
        <v>33</v>
      </c>
    </row>
    <row r="9" spans="1:17" x14ac:dyDescent="0.2">
      <c r="A9" s="243">
        <v>43236</v>
      </c>
      <c r="C9" s="243">
        <v>43236</v>
      </c>
      <c r="D9" s="10" t="s">
        <v>1036</v>
      </c>
      <c r="E9" s="198">
        <v>0.72</v>
      </c>
      <c r="F9" s="198">
        <v>2.3E-2</v>
      </c>
      <c r="G9" s="198"/>
      <c r="H9" s="198"/>
      <c r="I9" s="198"/>
      <c r="J9" s="198"/>
      <c r="K9" s="198">
        <v>27</v>
      </c>
      <c r="L9" s="198">
        <v>0.87</v>
      </c>
      <c r="M9" s="198">
        <v>45</v>
      </c>
      <c r="N9" s="198">
        <v>8.9</v>
      </c>
      <c r="O9" s="198">
        <v>1.8</v>
      </c>
      <c r="P9" s="198">
        <v>32</v>
      </c>
    </row>
    <row r="10" spans="1:17" x14ac:dyDescent="0.2">
      <c r="A10" s="218">
        <v>43328</v>
      </c>
      <c r="B10" s="261"/>
      <c r="C10" s="218">
        <v>43312</v>
      </c>
      <c r="D10" s="261" t="s">
        <v>1060</v>
      </c>
      <c r="E10" s="192">
        <v>1</v>
      </c>
      <c r="F10" s="192">
        <v>3.2000000000000001E-2</v>
      </c>
      <c r="G10" s="192"/>
      <c r="H10" s="192"/>
      <c r="I10" s="192"/>
      <c r="J10" s="192"/>
      <c r="K10" s="192">
        <v>6.9</v>
      </c>
      <c r="L10" s="192">
        <v>0.22</v>
      </c>
      <c r="M10" s="192">
        <v>45</v>
      </c>
      <c r="N10" s="192">
        <v>8.8000000000000007</v>
      </c>
      <c r="O10" s="192">
        <v>1.5</v>
      </c>
      <c r="P10" s="192">
        <v>31</v>
      </c>
      <c r="Q10" s="195"/>
    </row>
    <row r="11" spans="1:17" x14ac:dyDescent="0.2">
      <c r="A11" s="243">
        <v>43419</v>
      </c>
      <c r="C11" s="243">
        <v>43395</v>
      </c>
      <c r="D11" s="10" t="s">
        <v>1170</v>
      </c>
      <c r="E11" s="198" t="s">
        <v>1010</v>
      </c>
      <c r="F11" s="198" t="s">
        <v>807</v>
      </c>
      <c r="G11" s="198"/>
      <c r="H11" s="198"/>
      <c r="I11" s="198"/>
      <c r="J11" s="198"/>
      <c r="K11" s="198">
        <v>12</v>
      </c>
      <c r="L11" s="198">
        <v>0.39</v>
      </c>
      <c r="M11" s="198">
        <v>43</v>
      </c>
      <c r="N11" s="198">
        <v>8.8000000000000007</v>
      </c>
      <c r="O11" s="198">
        <v>2</v>
      </c>
      <c r="P11" s="198">
        <v>31</v>
      </c>
    </row>
    <row r="12" spans="1:17" x14ac:dyDescent="0.2">
      <c r="A12" s="243">
        <v>43539</v>
      </c>
      <c r="C12" s="243">
        <v>43521</v>
      </c>
      <c r="D12" s="10" t="s">
        <v>1199</v>
      </c>
      <c r="E12" s="198">
        <v>0.82</v>
      </c>
      <c r="F12" s="198">
        <v>2.4E-2</v>
      </c>
      <c r="G12" s="198"/>
      <c r="H12" s="198"/>
      <c r="I12" s="198"/>
      <c r="J12" s="198"/>
      <c r="K12" s="198" t="s">
        <v>276</v>
      </c>
      <c r="L12" s="198" t="s">
        <v>658</v>
      </c>
      <c r="M12" s="198">
        <v>49</v>
      </c>
      <c r="N12" s="198">
        <v>8.1999999999999993</v>
      </c>
      <c r="O12" s="198">
        <v>2</v>
      </c>
      <c r="P12" s="198">
        <v>29</v>
      </c>
    </row>
    <row r="13" spans="1:17" x14ac:dyDescent="0.2">
      <c r="A13" s="243">
        <v>43686</v>
      </c>
      <c r="C13" s="243">
        <v>43671</v>
      </c>
      <c r="D13" s="10" t="s">
        <v>1246</v>
      </c>
      <c r="E13" s="198">
        <v>0.7</v>
      </c>
      <c r="F13" s="198">
        <v>2.3E-2</v>
      </c>
      <c r="G13" s="198"/>
      <c r="H13" s="198"/>
      <c r="I13" s="198"/>
      <c r="J13" s="198"/>
      <c r="K13" s="198">
        <v>8.9</v>
      </c>
      <c r="L13" s="198">
        <v>0.28999999999999998</v>
      </c>
      <c r="M13" s="198">
        <v>36</v>
      </c>
      <c r="N13" s="198">
        <v>9</v>
      </c>
      <c r="O13" s="198">
        <v>1.8</v>
      </c>
      <c r="P13" s="198">
        <v>33</v>
      </c>
    </row>
    <row r="14" spans="1:17" x14ac:dyDescent="0.2">
      <c r="A14" s="243">
        <v>43698</v>
      </c>
      <c r="C14" s="243">
        <v>43684</v>
      </c>
      <c r="D14" s="10" t="s">
        <v>1256</v>
      </c>
      <c r="E14" s="259" t="s">
        <v>1253</v>
      </c>
      <c r="F14" s="259" t="s">
        <v>1257</v>
      </c>
      <c r="G14" s="192">
        <v>2.8</v>
      </c>
      <c r="H14" s="192"/>
      <c r="I14" s="192">
        <v>36</v>
      </c>
      <c r="J14" s="192"/>
      <c r="K14" s="198">
        <v>38</v>
      </c>
      <c r="L14" s="198">
        <v>1.2</v>
      </c>
      <c r="M14" s="198">
        <v>40</v>
      </c>
      <c r="N14" s="198">
        <v>8.6</v>
      </c>
      <c r="O14" s="198">
        <v>1.9</v>
      </c>
      <c r="P14" s="198">
        <v>31</v>
      </c>
    </row>
    <row r="15" spans="1:17" x14ac:dyDescent="0.2">
      <c r="A15" s="524">
        <v>43776</v>
      </c>
      <c r="B15" s="523"/>
      <c r="C15" s="524">
        <v>43760</v>
      </c>
      <c r="D15" s="523" t="s">
        <v>1280</v>
      </c>
      <c r="E15" s="523">
        <v>0.65</v>
      </c>
      <c r="F15" s="523">
        <v>2.1999999999999999E-2</v>
      </c>
      <c r="G15" s="198" t="s">
        <v>512</v>
      </c>
      <c r="H15" s="198"/>
      <c r="I15" s="198">
        <v>1.2</v>
      </c>
      <c r="J15" s="198"/>
      <c r="K15" s="246">
        <v>3.1</v>
      </c>
      <c r="L15" s="246">
        <v>0.1</v>
      </c>
      <c r="M15" s="246">
        <v>45</v>
      </c>
      <c r="N15" s="246">
        <v>9.3000000000000007</v>
      </c>
      <c r="O15" s="246">
        <v>1.8</v>
      </c>
      <c r="P15" s="246">
        <v>33</v>
      </c>
      <c r="Q15" s="251"/>
    </row>
    <row r="16" spans="1:17" x14ac:dyDescent="0.2">
      <c r="A16" s="243">
        <v>43798</v>
      </c>
      <c r="C16" s="243">
        <v>43794</v>
      </c>
      <c r="D16" s="325" t="s">
        <v>1302</v>
      </c>
      <c r="E16" s="259" t="s">
        <v>64</v>
      </c>
      <c r="F16" s="259" t="s">
        <v>896</v>
      </c>
      <c r="G16" s="259" t="s">
        <v>512</v>
      </c>
      <c r="H16" s="259"/>
      <c r="I16" s="198">
        <v>1.5</v>
      </c>
      <c r="J16" s="198"/>
      <c r="K16" s="198">
        <v>3.4</v>
      </c>
      <c r="L16" s="198">
        <v>0.12</v>
      </c>
      <c r="M16" s="198">
        <v>44</v>
      </c>
      <c r="N16" s="198">
        <v>9.6999999999999993</v>
      </c>
      <c r="O16" s="198">
        <v>2.1</v>
      </c>
      <c r="P16" s="198">
        <v>34</v>
      </c>
      <c r="Q16" s="25"/>
    </row>
    <row r="17" spans="1:17" x14ac:dyDescent="0.2">
      <c r="A17" s="243">
        <v>43894</v>
      </c>
      <c r="C17" s="243">
        <v>43880</v>
      </c>
      <c r="D17" s="325" t="s">
        <v>1346</v>
      </c>
      <c r="E17" s="259" t="s">
        <v>595</v>
      </c>
      <c r="F17" s="259" t="s">
        <v>404</v>
      </c>
      <c r="G17" s="198">
        <v>6.9</v>
      </c>
      <c r="H17" s="198">
        <v>0.25</v>
      </c>
      <c r="I17" s="198">
        <v>40</v>
      </c>
      <c r="J17" s="198">
        <v>1.4</v>
      </c>
      <c r="K17" s="198">
        <v>46</v>
      </c>
      <c r="L17" s="198">
        <v>1.7</v>
      </c>
      <c r="M17" s="198">
        <v>47</v>
      </c>
      <c r="N17" s="198">
        <v>10</v>
      </c>
      <c r="O17" s="198">
        <v>1.8</v>
      </c>
      <c r="P17" s="198">
        <v>36</v>
      </c>
    </row>
    <row r="18" spans="1:17" x14ac:dyDescent="0.2">
      <c r="A18" s="218">
        <v>44099</v>
      </c>
      <c r="B18" s="261"/>
      <c r="C18" s="218">
        <v>44033</v>
      </c>
      <c r="D18" s="332" t="s">
        <v>1398</v>
      </c>
      <c r="E18" s="249" t="s">
        <v>500</v>
      </c>
      <c r="F18" s="249" t="s">
        <v>635</v>
      </c>
      <c r="G18" s="192">
        <v>6.2</v>
      </c>
      <c r="H18" s="192">
        <v>0.23</v>
      </c>
      <c r="I18" s="192">
        <v>21</v>
      </c>
      <c r="J18" s="192">
        <v>0.78</v>
      </c>
      <c r="K18" s="192">
        <v>28</v>
      </c>
      <c r="L18" s="192">
        <v>1</v>
      </c>
      <c r="M18" s="192">
        <v>47</v>
      </c>
      <c r="N18" s="192">
        <v>10</v>
      </c>
      <c r="O18" s="192">
        <v>1.8</v>
      </c>
      <c r="P18" s="192">
        <v>36</v>
      </c>
      <c r="Q18" s="193"/>
    </row>
    <row r="19" spans="1:17" x14ac:dyDescent="0.2">
      <c r="A19" s="243">
        <v>44145</v>
      </c>
      <c r="C19" s="243">
        <v>44125</v>
      </c>
      <c r="D19" s="325" t="s">
        <v>1422</v>
      </c>
      <c r="E19" s="259" t="s">
        <v>500</v>
      </c>
      <c r="F19" s="259" t="s">
        <v>894</v>
      </c>
      <c r="G19" s="198">
        <v>3.1</v>
      </c>
      <c r="H19" s="246">
        <v>0.1</v>
      </c>
      <c r="I19" s="198">
        <v>33</v>
      </c>
      <c r="J19" s="198">
        <v>1.1000000000000001</v>
      </c>
      <c r="K19" s="198">
        <v>37</v>
      </c>
      <c r="L19" s="198">
        <v>1.2</v>
      </c>
      <c r="M19" s="198">
        <v>41</v>
      </c>
      <c r="N19" s="198">
        <v>9.1</v>
      </c>
      <c r="O19" s="198">
        <v>1.7</v>
      </c>
      <c r="P19" s="198">
        <v>33</v>
      </c>
    </row>
    <row r="20" spans="1:17" x14ac:dyDescent="0.2">
      <c r="A20" s="243">
        <v>44186</v>
      </c>
      <c r="C20" s="243">
        <v>44167</v>
      </c>
      <c r="D20" s="10" t="s">
        <v>1429</v>
      </c>
      <c r="E20" s="259" t="s">
        <v>277</v>
      </c>
      <c r="F20" s="259" t="s">
        <v>609</v>
      </c>
      <c r="G20" s="198">
        <v>3.6</v>
      </c>
      <c r="H20" s="198">
        <v>0.12</v>
      </c>
      <c r="I20" s="198">
        <v>7.1</v>
      </c>
      <c r="J20" s="198">
        <v>0.24</v>
      </c>
      <c r="K20" s="198">
        <v>11</v>
      </c>
      <c r="L20" s="198">
        <v>0.36</v>
      </c>
      <c r="M20" s="198">
        <v>43</v>
      </c>
      <c r="N20" s="198">
        <v>9.3000000000000007</v>
      </c>
      <c r="O20" s="198">
        <v>2.2999999999999998</v>
      </c>
      <c r="P20" s="198">
        <v>33</v>
      </c>
    </row>
    <row r="21" spans="1:17" x14ac:dyDescent="0.2">
      <c r="A21" s="893" t="s">
        <v>1508</v>
      </c>
      <c r="B21" s="894"/>
      <c r="C21" s="894"/>
      <c r="D21" s="894"/>
      <c r="E21" s="894"/>
      <c r="F21" s="894"/>
      <c r="G21" s="894"/>
      <c r="H21" s="894"/>
      <c r="I21" s="894"/>
      <c r="J21" s="894"/>
      <c r="K21" s="894"/>
      <c r="L21" s="894"/>
      <c r="M21" s="894"/>
      <c r="N21" s="894"/>
      <c r="O21" s="894"/>
      <c r="P21" s="894"/>
      <c r="Q21" s="894"/>
    </row>
    <row r="22" spans="1:17" x14ac:dyDescent="0.2">
      <c r="A22" s="189">
        <v>44376</v>
      </c>
      <c r="B22" s="261"/>
      <c r="C22" s="218">
        <v>44355</v>
      </c>
      <c r="D22" s="261" t="s">
        <v>1481</v>
      </c>
      <c r="E22" s="192" t="s">
        <v>1477</v>
      </c>
      <c r="F22" s="192" t="s">
        <v>1466</v>
      </c>
      <c r="G22" s="192" t="s">
        <v>57</v>
      </c>
      <c r="H22" s="192" t="s">
        <v>169</v>
      </c>
      <c r="I22" s="192">
        <v>60</v>
      </c>
      <c r="J22" s="192">
        <v>2</v>
      </c>
      <c r="K22" s="192">
        <v>62</v>
      </c>
      <c r="L22" s="192">
        <v>2</v>
      </c>
      <c r="M22" s="192">
        <v>38</v>
      </c>
      <c r="N22" s="192">
        <v>9.1</v>
      </c>
      <c r="O22" s="192">
        <v>2</v>
      </c>
      <c r="P22" s="192">
        <v>33</v>
      </c>
      <c r="Q22" s="193"/>
    </row>
    <row r="23" spans="1:17" x14ac:dyDescent="0.2">
      <c r="A23" s="243">
        <v>44504</v>
      </c>
      <c r="C23" s="243">
        <v>44489</v>
      </c>
      <c r="D23" s="325" t="s">
        <v>1517</v>
      </c>
      <c r="E23" s="198" t="s">
        <v>1010</v>
      </c>
      <c r="F23" s="198" t="s">
        <v>1514</v>
      </c>
      <c r="G23" s="259" t="s">
        <v>57</v>
      </c>
      <c r="H23" s="259" t="s">
        <v>200</v>
      </c>
      <c r="I23" s="198">
        <v>26</v>
      </c>
      <c r="J23" s="198">
        <v>1</v>
      </c>
      <c r="K23" s="198">
        <v>28</v>
      </c>
      <c r="L23" s="198">
        <v>1.1000000000000001</v>
      </c>
      <c r="M23" s="198">
        <v>57</v>
      </c>
      <c r="N23" s="198">
        <v>12</v>
      </c>
      <c r="O23" s="198">
        <v>1.8</v>
      </c>
      <c r="P23" s="198">
        <v>41</v>
      </c>
    </row>
    <row r="24" spans="1:17" x14ac:dyDescent="0.2">
      <c r="A24" s="243">
        <v>44596</v>
      </c>
      <c r="C24" s="243">
        <v>44532</v>
      </c>
      <c r="D24" s="10" t="s">
        <v>1548</v>
      </c>
      <c r="E24" s="198">
        <v>0.68</v>
      </c>
      <c r="F24" s="198">
        <v>2.7E-2</v>
      </c>
      <c r="G24" s="198" t="s">
        <v>57</v>
      </c>
      <c r="H24" s="198" t="s">
        <v>200</v>
      </c>
      <c r="I24" s="198">
        <v>4.4000000000000004</v>
      </c>
      <c r="J24" s="198">
        <v>0.17</v>
      </c>
      <c r="K24" s="198">
        <v>6.4</v>
      </c>
      <c r="L24" s="198">
        <v>0.25</v>
      </c>
      <c r="M24" s="198">
        <v>53</v>
      </c>
      <c r="N24" s="198">
        <v>11</v>
      </c>
      <c r="O24" s="198">
        <v>2</v>
      </c>
      <c r="P24" s="198">
        <v>39</v>
      </c>
    </row>
    <row r="25" spans="1:17" x14ac:dyDescent="0.2">
      <c r="A25" s="243">
        <v>44658</v>
      </c>
      <c r="C25" s="243">
        <v>44643</v>
      </c>
      <c r="D25" s="10" t="s">
        <v>1573</v>
      </c>
      <c r="E25" s="198" t="s">
        <v>655</v>
      </c>
      <c r="F25" s="198" t="s">
        <v>647</v>
      </c>
      <c r="G25" s="198" t="s">
        <v>57</v>
      </c>
      <c r="H25" s="198" t="s">
        <v>56</v>
      </c>
      <c r="I25" s="198">
        <v>7.2</v>
      </c>
      <c r="J25" s="198">
        <v>0.31</v>
      </c>
      <c r="K25" s="198">
        <v>9.1999999999999993</v>
      </c>
      <c r="L25" s="198">
        <v>0.39</v>
      </c>
      <c r="M25" s="198">
        <v>50</v>
      </c>
      <c r="N25" s="198">
        <v>12</v>
      </c>
      <c r="O25" s="198">
        <v>2.1</v>
      </c>
      <c r="P25" s="198">
        <v>43</v>
      </c>
    </row>
    <row r="26" spans="1:17" x14ac:dyDescent="0.2">
      <c r="A26" s="218">
        <v>44757</v>
      </c>
      <c r="B26" s="261"/>
      <c r="C26" s="218">
        <v>44720</v>
      </c>
      <c r="D26" s="261" t="s">
        <v>1598</v>
      </c>
      <c r="E26" s="192" t="s">
        <v>1583</v>
      </c>
      <c r="F26" s="192" t="s">
        <v>647</v>
      </c>
      <c r="G26" s="192" t="s">
        <v>512</v>
      </c>
      <c r="H26" s="192" t="s">
        <v>200</v>
      </c>
      <c r="I26" s="192">
        <v>6.1</v>
      </c>
      <c r="J26" s="192">
        <v>0.24</v>
      </c>
      <c r="K26" s="192">
        <v>8</v>
      </c>
      <c r="L26" s="192">
        <v>0.31</v>
      </c>
      <c r="M26" s="192">
        <v>52</v>
      </c>
      <c r="N26" s="192">
        <v>11</v>
      </c>
      <c r="O26" s="192">
        <v>2</v>
      </c>
      <c r="P26" s="192">
        <v>39</v>
      </c>
      <c r="Q26" s="193"/>
    </row>
    <row r="27" spans="1:17" x14ac:dyDescent="0.2">
      <c r="A27" s="243">
        <v>44809</v>
      </c>
      <c r="C27" s="243">
        <v>44797</v>
      </c>
      <c r="D27" s="10" t="s">
        <v>1627</v>
      </c>
      <c r="E27" s="198" t="s">
        <v>847</v>
      </c>
      <c r="F27" s="246" t="s">
        <v>896</v>
      </c>
      <c r="G27" s="198" t="s">
        <v>512</v>
      </c>
      <c r="H27" s="198" t="s">
        <v>200</v>
      </c>
      <c r="I27" s="198">
        <v>23</v>
      </c>
      <c r="J27" s="198">
        <v>1</v>
      </c>
      <c r="K27" s="198">
        <v>25</v>
      </c>
      <c r="L27" s="198">
        <v>1.1000000000000001</v>
      </c>
      <c r="M27" s="198">
        <v>51</v>
      </c>
      <c r="N27" s="198">
        <v>12</v>
      </c>
      <c r="O27" s="198">
        <v>1.2</v>
      </c>
      <c r="P27" s="198">
        <v>42</v>
      </c>
    </row>
    <row r="28" spans="1:17" x14ac:dyDescent="0.2">
      <c r="A28" s="243">
        <v>45019</v>
      </c>
      <c r="C28" s="243">
        <v>44965</v>
      </c>
      <c r="D28" s="10" t="s">
        <v>1673</v>
      </c>
      <c r="E28" s="198" t="s">
        <v>601</v>
      </c>
      <c r="F28" s="198" t="s">
        <v>1015</v>
      </c>
      <c r="G28" s="198">
        <v>2</v>
      </c>
      <c r="H28" s="198">
        <v>0.08</v>
      </c>
      <c r="I28" s="198">
        <v>28</v>
      </c>
      <c r="J28" s="198">
        <v>1.1000000000000001</v>
      </c>
      <c r="K28" s="198">
        <v>30</v>
      </c>
      <c r="L28" s="198">
        <v>1.2</v>
      </c>
      <c r="M28" s="198">
        <v>54</v>
      </c>
      <c r="N28" s="198">
        <v>12</v>
      </c>
      <c r="O28" s="198">
        <v>2.1</v>
      </c>
      <c r="P28" s="198">
        <v>40</v>
      </c>
    </row>
    <row r="29" spans="1:17" x14ac:dyDescent="0.2">
      <c r="A29" s="243">
        <v>45111</v>
      </c>
      <c r="C29" s="243">
        <v>45049</v>
      </c>
      <c r="D29" s="325" t="s">
        <v>1694</v>
      </c>
      <c r="E29" s="198" t="s">
        <v>500</v>
      </c>
      <c r="F29" s="198" t="s">
        <v>497</v>
      </c>
      <c r="G29" s="259" t="s">
        <v>512</v>
      </c>
      <c r="H29" s="259" t="s">
        <v>1450</v>
      </c>
      <c r="I29" s="198">
        <v>29</v>
      </c>
      <c r="J29" s="198">
        <v>1.1000000000000001</v>
      </c>
      <c r="K29" s="198">
        <v>31</v>
      </c>
      <c r="L29" s="198">
        <v>1.2</v>
      </c>
      <c r="M29" s="198">
        <v>51</v>
      </c>
      <c r="N29" s="198">
        <v>11</v>
      </c>
      <c r="O29" s="198">
        <v>2.1</v>
      </c>
      <c r="P29" s="198">
        <v>39</v>
      </c>
    </row>
    <row r="30" spans="1:17" x14ac:dyDescent="0.2">
      <c r="A30" s="218">
        <v>45168</v>
      </c>
      <c r="B30" s="261"/>
      <c r="C30" s="218">
        <v>45154</v>
      </c>
      <c r="D30" s="332" t="s">
        <v>1728</v>
      </c>
      <c r="E30" s="192" t="s">
        <v>1724</v>
      </c>
      <c r="F30" s="192" t="s">
        <v>1466</v>
      </c>
      <c r="G30" s="192">
        <v>3</v>
      </c>
      <c r="H30" s="192">
        <v>0.12</v>
      </c>
      <c r="I30" s="192">
        <v>21</v>
      </c>
      <c r="J30" s="192">
        <v>0.8</v>
      </c>
      <c r="K30" s="192">
        <v>24</v>
      </c>
      <c r="L30" s="192">
        <v>0.91</v>
      </c>
      <c r="M30" s="192">
        <v>55</v>
      </c>
      <c r="N30" s="192">
        <v>11</v>
      </c>
      <c r="O30" s="192">
        <v>1.9</v>
      </c>
      <c r="P30" s="192">
        <v>39</v>
      </c>
      <c r="Q30" s="193"/>
    </row>
    <row r="31" spans="1:17" x14ac:dyDescent="0.2">
      <c r="A31" s="243">
        <v>45364</v>
      </c>
      <c r="B31" s="10">
        <v>1036422</v>
      </c>
      <c r="C31" s="243">
        <v>45217</v>
      </c>
      <c r="D31" s="325" t="s">
        <v>1767</v>
      </c>
      <c r="E31" s="198" t="s">
        <v>1477</v>
      </c>
      <c r="F31" s="198" t="s">
        <v>63</v>
      </c>
      <c r="G31" s="259" t="s">
        <v>339</v>
      </c>
      <c r="H31" s="259" t="s">
        <v>160</v>
      </c>
      <c r="I31" s="198">
        <v>26</v>
      </c>
      <c r="J31" s="198">
        <v>0.98</v>
      </c>
      <c r="K31" s="198">
        <v>28</v>
      </c>
      <c r="L31" s="198">
        <v>1</v>
      </c>
      <c r="M31" s="198">
        <v>53</v>
      </c>
      <c r="N31" s="198">
        <v>11</v>
      </c>
      <c r="O31" s="198">
        <v>1.8</v>
      </c>
      <c r="P31" s="198">
        <v>38</v>
      </c>
    </row>
    <row r="32" spans="1:17" x14ac:dyDescent="0.2">
      <c r="A32" s="582">
        <v>45460</v>
      </c>
      <c r="B32" s="10">
        <v>1060822</v>
      </c>
      <c r="C32" s="243">
        <v>45308</v>
      </c>
      <c r="D32" s="325" t="s">
        <v>1797</v>
      </c>
      <c r="E32" s="325" t="s">
        <v>1795</v>
      </c>
      <c r="F32" s="325" t="s">
        <v>894</v>
      </c>
      <c r="G32" s="198">
        <v>2.9</v>
      </c>
      <c r="H32" s="198">
        <v>0.11</v>
      </c>
      <c r="I32" s="198">
        <v>20</v>
      </c>
      <c r="J32" s="10">
        <v>0.77</v>
      </c>
      <c r="K32" s="198">
        <v>23</v>
      </c>
      <c r="L32" s="198">
        <v>0.88</v>
      </c>
      <c r="M32" s="198">
        <v>55</v>
      </c>
      <c r="N32" s="198">
        <v>11</v>
      </c>
      <c r="O32" s="198">
        <v>2.1</v>
      </c>
      <c r="P32" s="198">
        <v>38</v>
      </c>
    </row>
    <row r="33" spans="1:17" x14ac:dyDescent="0.2">
      <c r="A33" s="582">
        <v>45460</v>
      </c>
      <c r="B33" s="10">
        <v>1071461</v>
      </c>
      <c r="C33" s="243">
        <v>45343</v>
      </c>
      <c r="D33" s="325" t="s">
        <v>1791</v>
      </c>
      <c r="E33" s="325" t="s">
        <v>685</v>
      </c>
      <c r="F33" s="325" t="s">
        <v>63</v>
      </c>
      <c r="G33" s="198">
        <v>4.7</v>
      </c>
      <c r="H33" s="198">
        <v>0.18</v>
      </c>
      <c r="I33" s="198">
        <v>32</v>
      </c>
      <c r="J33" s="10">
        <v>1.23</v>
      </c>
      <c r="K33" s="198">
        <v>36</v>
      </c>
      <c r="L33" s="198">
        <v>1.41</v>
      </c>
      <c r="M33" s="198">
        <v>56</v>
      </c>
      <c r="N33" s="198">
        <v>11</v>
      </c>
      <c r="O33" s="198">
        <v>2.4</v>
      </c>
      <c r="P33" s="198">
        <v>39</v>
      </c>
    </row>
    <row r="34" spans="1:17" s="266" customFormat="1" x14ac:dyDescent="0.2">
      <c r="A34" s="524">
        <v>45541</v>
      </c>
      <c r="B34" s="523">
        <v>114506</v>
      </c>
      <c r="C34" s="524">
        <v>45476</v>
      </c>
      <c r="D34" s="523" t="s">
        <v>1871</v>
      </c>
      <c r="E34" s="246">
        <v>0.65</v>
      </c>
      <c r="F34" s="246">
        <v>2.5000000000000001E-2</v>
      </c>
      <c r="G34" s="246">
        <v>5.0999999999999996</v>
      </c>
      <c r="H34" s="246">
        <v>0.2</v>
      </c>
      <c r="I34" s="246">
        <v>34</v>
      </c>
      <c r="J34" s="246">
        <v>1.3</v>
      </c>
      <c r="K34" s="246">
        <v>39</v>
      </c>
      <c r="L34" s="246">
        <v>1.5</v>
      </c>
      <c r="M34" s="246">
        <v>49</v>
      </c>
      <c r="N34" s="246">
        <v>11</v>
      </c>
      <c r="O34" s="246">
        <v>1.9</v>
      </c>
      <c r="P34" s="246">
        <v>38</v>
      </c>
      <c r="Q34" s="251"/>
    </row>
    <row r="35" spans="1:17" x14ac:dyDescent="0.2">
      <c r="B35" s="10">
        <v>1150356</v>
      </c>
      <c r="C35" s="243">
        <v>45581</v>
      </c>
      <c r="D35" s="10" t="s">
        <v>1910</v>
      </c>
      <c r="E35" s="198">
        <v>1.3</v>
      </c>
      <c r="F35" s="198">
        <v>5.3999999999999999E-2</v>
      </c>
      <c r="G35" s="198">
        <v>7.3</v>
      </c>
      <c r="H35" s="198">
        <v>0.3</v>
      </c>
      <c r="I35" s="198">
        <v>30</v>
      </c>
      <c r="J35" s="198">
        <v>1.2</v>
      </c>
      <c r="K35" s="198">
        <v>38</v>
      </c>
      <c r="L35" s="198">
        <v>1.5</v>
      </c>
      <c r="M35" s="198">
        <v>48</v>
      </c>
      <c r="N35" s="7">
        <v>12</v>
      </c>
      <c r="O35" s="7">
        <v>1.8</v>
      </c>
      <c r="P35" s="7">
        <v>41</v>
      </c>
    </row>
    <row r="36" spans="1:17" x14ac:dyDescent="0.2">
      <c r="B36" s="10">
        <v>1162634</v>
      </c>
      <c r="C36" s="243">
        <v>45615</v>
      </c>
      <c r="D36" s="10" t="s">
        <v>1919</v>
      </c>
      <c r="E36" s="198">
        <v>2.4</v>
      </c>
      <c r="F36" s="198">
        <v>9.6000000000000002E-2</v>
      </c>
      <c r="G36" s="198" t="s">
        <v>512</v>
      </c>
      <c r="H36" s="198" t="s">
        <v>200</v>
      </c>
      <c r="I36" s="198">
        <v>7.4</v>
      </c>
      <c r="J36" s="198">
        <v>0.3</v>
      </c>
      <c r="K36" s="198">
        <v>9.3000000000000007</v>
      </c>
      <c r="L36" s="198">
        <v>0.37</v>
      </c>
      <c r="M36" s="198">
        <v>52</v>
      </c>
      <c r="N36" s="198">
        <v>11</v>
      </c>
      <c r="O36" s="198">
        <v>1.6</v>
      </c>
      <c r="P36" s="198">
        <v>49</v>
      </c>
    </row>
    <row r="37" spans="1:17" x14ac:dyDescent="0.2">
      <c r="B37" s="10">
        <v>1182451</v>
      </c>
      <c r="C37" s="243">
        <v>45686</v>
      </c>
      <c r="D37" s="10" t="s">
        <v>1940</v>
      </c>
      <c r="E37" s="198" t="s">
        <v>595</v>
      </c>
      <c r="F37" s="198" t="s">
        <v>497</v>
      </c>
      <c r="G37" s="198" t="s">
        <v>57</v>
      </c>
      <c r="H37" s="198" t="s">
        <v>200</v>
      </c>
      <c r="I37" s="198">
        <v>20</v>
      </c>
      <c r="J37" s="198">
        <v>0.84</v>
      </c>
      <c r="K37" s="198">
        <v>22</v>
      </c>
      <c r="L37" s="198">
        <v>0.93</v>
      </c>
      <c r="M37" s="198">
        <v>56</v>
      </c>
      <c r="N37" s="198">
        <v>12</v>
      </c>
      <c r="O37" s="198">
        <v>1.5</v>
      </c>
      <c r="P37" s="198">
        <v>41</v>
      </c>
    </row>
    <row r="38" spans="1:17" x14ac:dyDescent="0.2">
      <c r="B38" s="10">
        <v>1220889</v>
      </c>
      <c r="C38" s="243">
        <v>45791</v>
      </c>
      <c r="D38" s="10" t="s">
        <v>1962</v>
      </c>
      <c r="E38" s="198">
        <v>0.96</v>
      </c>
      <c r="F38" s="198">
        <v>3.7999999999999999E-2</v>
      </c>
      <c r="G38" s="198">
        <v>3.1</v>
      </c>
      <c r="H38" s="198">
        <v>0.12</v>
      </c>
      <c r="I38" s="198">
        <v>30</v>
      </c>
      <c r="J38" s="198">
        <v>1.2</v>
      </c>
      <c r="K38" s="198">
        <v>33</v>
      </c>
      <c r="L38" s="198">
        <v>1.3</v>
      </c>
      <c r="M38" s="198">
        <v>50</v>
      </c>
      <c r="N38" s="198">
        <v>11</v>
      </c>
      <c r="O38" s="198">
        <v>2</v>
      </c>
      <c r="P38" s="198">
        <v>40</v>
      </c>
    </row>
    <row r="39" spans="1:17" x14ac:dyDescent="0.2">
      <c r="B39" s="10">
        <v>1256261</v>
      </c>
      <c r="C39" s="243">
        <v>45881</v>
      </c>
      <c r="D39" s="10" t="s">
        <v>1993</v>
      </c>
      <c r="E39" s="259">
        <v>1.7</v>
      </c>
      <c r="F39" s="198">
        <v>7.1999999999999995E-2</v>
      </c>
      <c r="G39" s="198" t="s">
        <v>512</v>
      </c>
      <c r="H39" s="198" t="s">
        <v>200</v>
      </c>
      <c r="I39" s="198">
        <v>26</v>
      </c>
      <c r="J39" s="198">
        <v>1.1000000000000001</v>
      </c>
      <c r="K39" s="198">
        <v>28</v>
      </c>
      <c r="L39" s="198">
        <v>1.2</v>
      </c>
      <c r="M39" s="198">
        <v>51</v>
      </c>
      <c r="N39" s="198">
        <v>12</v>
      </c>
      <c r="O39" s="198">
        <v>1.7</v>
      </c>
      <c r="P39" s="198">
        <v>43</v>
      </c>
    </row>
  </sheetData>
  <mergeCells count="6">
    <mergeCell ref="A21:Q21"/>
    <mergeCell ref="A1:L1"/>
    <mergeCell ref="E4:F4"/>
    <mergeCell ref="K4:L4"/>
    <mergeCell ref="G4:H4"/>
    <mergeCell ref="I4:J4"/>
  </mergeCells>
  <pageMargins left="0.7" right="0.7" top="0.75" bottom="0.75" header="0.3" footer="0.3"/>
  <pageSetup paperSize="9" orientation="portrait" r:id="rId1"/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7">
    <tabColor rgb="FF7030A0"/>
  </sheetPr>
  <dimension ref="A1:Q39"/>
  <sheetViews>
    <sheetView workbookViewId="0">
      <selection activeCell="I39" sqref="I39"/>
    </sheetView>
  </sheetViews>
  <sheetFormatPr defaultRowHeight="14.25" x14ac:dyDescent="0.2"/>
  <cols>
    <col min="1" max="1" width="9.875" style="10" bestFit="1" customWidth="1"/>
    <col min="2" max="2" width="9" style="10"/>
    <col min="3" max="3" width="12.125" style="10" bestFit="1" customWidth="1"/>
    <col min="4" max="4" width="15.625" style="10" customWidth="1"/>
    <col min="5" max="13" width="9" style="10"/>
    <col min="14" max="15" width="9" style="11"/>
    <col min="16" max="16" width="14.75" style="11" bestFit="1" customWidth="1"/>
    <col min="17" max="17" width="95.125" customWidth="1"/>
    <col min="18" max="18" width="10.125" customWidth="1"/>
  </cols>
  <sheetData>
    <row r="1" spans="1:17" ht="20.25" customHeight="1" x14ac:dyDescent="0.2">
      <c r="A1" s="896" t="s">
        <v>351</v>
      </c>
      <c r="B1" s="896"/>
      <c r="C1" s="896"/>
      <c r="D1" s="896"/>
      <c r="E1" s="896"/>
      <c r="F1" s="896"/>
      <c r="G1" s="896"/>
      <c r="H1" s="896"/>
      <c r="I1" s="896"/>
      <c r="J1" s="896"/>
      <c r="K1" s="896"/>
      <c r="L1" s="896"/>
      <c r="M1" s="896"/>
      <c r="N1" s="125"/>
      <c r="O1" s="125"/>
      <c r="P1" s="125"/>
      <c r="Q1" s="125"/>
    </row>
    <row r="2" spans="1:17" ht="30" customHeight="1" x14ac:dyDescent="0.2">
      <c r="A2" s="279" t="s">
        <v>357</v>
      </c>
      <c r="B2" s="279"/>
      <c r="C2" s="279"/>
      <c r="D2" s="279"/>
      <c r="E2" s="279" t="s">
        <v>358</v>
      </c>
      <c r="F2" s="279"/>
      <c r="G2" s="279"/>
      <c r="H2" s="279"/>
      <c r="I2" s="279"/>
      <c r="J2" s="279"/>
      <c r="K2" s="279"/>
      <c r="L2" s="279"/>
      <c r="M2" s="279"/>
      <c r="N2" s="279"/>
      <c r="O2" s="279"/>
      <c r="P2" s="279"/>
      <c r="Q2" s="279"/>
    </row>
    <row r="3" spans="1:17" x14ac:dyDescent="0.2">
      <c r="A3" s="746"/>
      <c r="B3" s="746" t="s">
        <v>14</v>
      </c>
      <c r="C3" s="336"/>
      <c r="D3" s="336"/>
      <c r="E3" s="336">
        <v>50</v>
      </c>
      <c r="F3" s="336"/>
      <c r="G3" s="336"/>
      <c r="H3" s="336"/>
      <c r="I3" s="336"/>
      <c r="J3" s="336"/>
      <c r="K3" s="336">
        <v>40</v>
      </c>
      <c r="L3" s="336"/>
      <c r="M3" s="336"/>
      <c r="N3" s="336"/>
      <c r="O3" s="336"/>
      <c r="P3" s="336"/>
      <c r="Q3" s="336"/>
    </row>
    <row r="4" spans="1:17" x14ac:dyDescent="0.2">
      <c r="A4" s="747" t="s">
        <v>126</v>
      </c>
      <c r="B4" s="747" t="s">
        <v>267</v>
      </c>
      <c r="C4" s="747" t="s">
        <v>353</v>
      </c>
      <c r="D4" s="561" t="s">
        <v>39</v>
      </c>
      <c r="E4" s="866" t="s">
        <v>81</v>
      </c>
      <c r="F4" s="866"/>
      <c r="G4" s="866" t="s">
        <v>77</v>
      </c>
      <c r="H4" s="866"/>
      <c r="I4" s="866" t="s">
        <v>1237</v>
      </c>
      <c r="J4" s="866"/>
      <c r="K4" s="866" t="s">
        <v>854</v>
      </c>
      <c r="L4" s="866"/>
      <c r="M4" s="561" t="s">
        <v>5</v>
      </c>
      <c r="N4" s="561" t="s">
        <v>6</v>
      </c>
      <c r="O4" s="561" t="s">
        <v>7</v>
      </c>
      <c r="P4" s="748" t="s">
        <v>192</v>
      </c>
      <c r="Q4" s="561" t="s">
        <v>164</v>
      </c>
    </row>
    <row r="5" spans="1:17" x14ac:dyDescent="0.2">
      <c r="A5" s="124"/>
      <c r="B5" s="124"/>
      <c r="C5" s="124"/>
      <c r="D5" s="749"/>
      <c r="E5" s="750" t="s">
        <v>15</v>
      </c>
      <c r="F5" s="750" t="s">
        <v>27</v>
      </c>
      <c r="G5" s="750" t="s">
        <v>15</v>
      </c>
      <c r="H5" s="750" t="s">
        <v>27</v>
      </c>
      <c r="I5" s="750" t="s">
        <v>15</v>
      </c>
      <c r="J5" s="750" t="s">
        <v>15</v>
      </c>
      <c r="K5" s="750" t="s">
        <v>15</v>
      </c>
      <c r="L5" s="750" t="s">
        <v>27</v>
      </c>
      <c r="M5" s="525" t="s">
        <v>8</v>
      </c>
      <c r="N5" s="525" t="s">
        <v>9</v>
      </c>
      <c r="O5" s="525" t="s">
        <v>10</v>
      </c>
      <c r="P5" s="525" t="s">
        <v>26</v>
      </c>
      <c r="Q5" s="750"/>
    </row>
    <row r="6" spans="1:17" x14ac:dyDescent="0.2">
      <c r="A6" s="243"/>
      <c r="B6" s="198"/>
      <c r="C6" s="243"/>
      <c r="D6" s="325"/>
      <c r="E6" s="198"/>
      <c r="F6" s="198"/>
      <c r="G6" s="198"/>
      <c r="H6" s="198"/>
      <c r="I6" s="198"/>
      <c r="J6" s="198"/>
      <c r="K6" s="198"/>
      <c r="L6" s="198"/>
      <c r="M6" s="198"/>
      <c r="N6" s="7"/>
      <c r="O6" s="7"/>
      <c r="P6" s="7"/>
      <c r="Q6" s="12" t="s">
        <v>1173</v>
      </c>
    </row>
    <row r="7" spans="1:17" x14ac:dyDescent="0.2">
      <c r="A7" s="243"/>
      <c r="B7" s="198"/>
      <c r="C7" s="243"/>
      <c r="D7" s="325"/>
      <c r="E7" s="198"/>
      <c r="F7" s="198"/>
      <c r="G7" s="198"/>
      <c r="H7" s="198"/>
      <c r="I7" s="198"/>
      <c r="J7" s="198"/>
      <c r="K7" s="198"/>
      <c r="L7" s="198"/>
      <c r="M7" s="198"/>
      <c r="N7" s="7"/>
      <c r="O7" s="7"/>
      <c r="P7" s="7"/>
      <c r="Q7" t="s">
        <v>923</v>
      </c>
    </row>
    <row r="8" spans="1:17" x14ac:dyDescent="0.2">
      <c r="A8" s="243"/>
      <c r="B8" s="198"/>
      <c r="C8" s="243"/>
      <c r="D8" s="325"/>
      <c r="E8" s="198"/>
      <c r="F8" s="198"/>
      <c r="G8" s="198"/>
      <c r="H8" s="198"/>
      <c r="I8" s="198"/>
      <c r="J8" s="198"/>
      <c r="K8" s="198"/>
      <c r="L8" s="198"/>
      <c r="M8" s="198"/>
      <c r="N8" s="7"/>
      <c r="O8" s="7"/>
      <c r="P8" s="7"/>
      <c r="Q8" t="s">
        <v>1171</v>
      </c>
    </row>
    <row r="9" spans="1:17" x14ac:dyDescent="0.2">
      <c r="A9" s="524">
        <v>43419</v>
      </c>
      <c r="B9" s="246"/>
      <c r="C9" s="524">
        <v>43396</v>
      </c>
      <c r="D9" s="559" t="s">
        <v>1172</v>
      </c>
      <c r="E9" s="246">
        <v>0.7</v>
      </c>
      <c r="F9" s="246">
        <v>2.5000000000000001E-2</v>
      </c>
      <c r="G9" s="246"/>
      <c r="H9" s="246"/>
      <c r="I9" s="246"/>
      <c r="J9" s="248"/>
      <c r="K9" s="246">
        <v>19</v>
      </c>
      <c r="L9" s="246">
        <v>0.7</v>
      </c>
      <c r="M9" s="246">
        <v>35</v>
      </c>
      <c r="N9" s="248">
        <v>9.9</v>
      </c>
      <c r="O9" s="248">
        <v>1.8</v>
      </c>
      <c r="P9" s="248">
        <v>36</v>
      </c>
      <c r="Q9" s="262"/>
    </row>
    <row r="10" spans="1:17" x14ac:dyDescent="0.2">
      <c r="A10" s="243">
        <v>43665</v>
      </c>
      <c r="C10" s="243">
        <v>43655</v>
      </c>
      <c r="D10" s="325" t="s">
        <v>1239</v>
      </c>
      <c r="E10" s="198">
        <v>0.62</v>
      </c>
      <c r="F10" s="198">
        <v>2.5000000000000001E-2</v>
      </c>
      <c r="G10" s="259" t="s">
        <v>512</v>
      </c>
      <c r="H10" s="259"/>
      <c r="I10" s="259">
        <v>11</v>
      </c>
      <c r="J10" s="259"/>
      <c r="K10" s="198">
        <v>13</v>
      </c>
      <c r="L10" s="198">
        <v>0.51</v>
      </c>
      <c r="M10" s="198">
        <v>41</v>
      </c>
      <c r="N10" s="7">
        <v>11</v>
      </c>
      <c r="O10" s="7">
        <v>1.8</v>
      </c>
      <c r="P10" s="7">
        <v>40</v>
      </c>
      <c r="Q10" s="260"/>
    </row>
    <row r="11" spans="1:17" x14ac:dyDescent="0.2">
      <c r="A11" s="218">
        <v>43698</v>
      </c>
      <c r="B11" s="261"/>
      <c r="C11" s="218">
        <v>43683</v>
      </c>
      <c r="D11" s="332" t="s">
        <v>1258</v>
      </c>
      <c r="E11" s="249">
        <v>0.69</v>
      </c>
      <c r="F11" s="249">
        <v>2.5999999999999999E-2</v>
      </c>
      <c r="G11" s="192">
        <v>2.8</v>
      </c>
      <c r="H11" s="192"/>
      <c r="I11" s="192">
        <v>19</v>
      </c>
      <c r="J11" s="192"/>
      <c r="K11" s="249">
        <v>21</v>
      </c>
      <c r="L11" s="249">
        <v>0.79</v>
      </c>
      <c r="M11" s="192">
        <v>41</v>
      </c>
      <c r="N11" s="195">
        <v>10</v>
      </c>
      <c r="O11" s="195">
        <v>1.8</v>
      </c>
      <c r="P11" s="195">
        <v>37</v>
      </c>
      <c r="Q11" s="250"/>
    </row>
    <row r="12" spans="1:17" x14ac:dyDescent="0.2">
      <c r="A12" s="243">
        <v>43776</v>
      </c>
      <c r="C12" s="243">
        <v>43761</v>
      </c>
      <c r="D12" s="10" t="s">
        <v>1282</v>
      </c>
      <c r="E12" s="198">
        <v>0.45</v>
      </c>
      <c r="F12" s="198">
        <v>1.7000000000000001E-2</v>
      </c>
      <c r="G12" s="198" t="s">
        <v>78</v>
      </c>
      <c r="H12" s="198"/>
      <c r="I12" s="198">
        <v>3.9</v>
      </c>
      <c r="J12" s="198"/>
      <c r="K12" s="198">
        <v>5.9</v>
      </c>
      <c r="L12" s="198">
        <v>0.23</v>
      </c>
      <c r="M12" s="198">
        <v>46</v>
      </c>
      <c r="N12" s="7">
        <v>11</v>
      </c>
      <c r="O12" s="7">
        <v>1.7</v>
      </c>
      <c r="P12" s="7">
        <v>39</v>
      </c>
      <c r="Q12" s="199"/>
    </row>
    <row r="13" spans="1:17" x14ac:dyDescent="0.2">
      <c r="A13" s="243"/>
      <c r="C13" s="243">
        <v>43794</v>
      </c>
      <c r="D13" s="325" t="s">
        <v>1302</v>
      </c>
      <c r="E13" s="198">
        <v>0.41</v>
      </c>
      <c r="F13" s="198">
        <v>1.4999999999999999E-2</v>
      </c>
      <c r="G13" s="259" t="s">
        <v>512</v>
      </c>
      <c r="H13" s="259"/>
      <c r="I13" s="198">
        <v>3.2</v>
      </c>
      <c r="J13" s="198"/>
      <c r="K13" s="198">
        <v>5.0999999999999996</v>
      </c>
      <c r="L13" s="198">
        <v>0.19</v>
      </c>
      <c r="M13" s="198">
        <v>46</v>
      </c>
      <c r="N13" s="7">
        <v>10</v>
      </c>
      <c r="O13" s="7">
        <v>1.7</v>
      </c>
      <c r="P13" s="7">
        <v>36</v>
      </c>
      <c r="Q13" s="260"/>
    </row>
    <row r="14" spans="1:17" x14ac:dyDescent="0.2">
      <c r="A14" s="243">
        <v>43894</v>
      </c>
      <c r="C14" s="243">
        <v>43880</v>
      </c>
      <c r="D14" s="325" t="s">
        <v>1346</v>
      </c>
      <c r="E14" s="259" t="s">
        <v>754</v>
      </c>
      <c r="F14" s="259" t="s">
        <v>530</v>
      </c>
      <c r="G14" s="198">
        <v>3.1</v>
      </c>
      <c r="H14" s="198">
        <v>0.12</v>
      </c>
      <c r="I14" s="198">
        <v>61</v>
      </c>
      <c r="J14" s="198">
        <v>2.2999999999999998</v>
      </c>
      <c r="K14" s="198">
        <v>64</v>
      </c>
      <c r="L14" s="198">
        <v>2.4</v>
      </c>
      <c r="M14" s="198">
        <v>43</v>
      </c>
      <c r="N14" s="7">
        <v>11</v>
      </c>
      <c r="O14" s="7">
        <v>1.7</v>
      </c>
      <c r="P14" s="7">
        <v>37</v>
      </c>
      <c r="Q14" s="260"/>
    </row>
    <row r="15" spans="1:17" x14ac:dyDescent="0.2">
      <c r="A15" s="218">
        <v>44099</v>
      </c>
      <c r="B15" s="261"/>
      <c r="C15" s="218">
        <v>44033</v>
      </c>
      <c r="D15" s="332" t="s">
        <v>1398</v>
      </c>
      <c r="E15" s="249" t="s">
        <v>54</v>
      </c>
      <c r="F15" s="249" t="s">
        <v>530</v>
      </c>
      <c r="G15" s="249" t="s">
        <v>78</v>
      </c>
      <c r="H15" s="249" t="s">
        <v>1399</v>
      </c>
      <c r="I15" s="192">
        <v>23</v>
      </c>
      <c r="J15" s="192">
        <v>0.86</v>
      </c>
      <c r="K15" s="192">
        <v>25</v>
      </c>
      <c r="L15" s="192">
        <v>0.94</v>
      </c>
      <c r="M15" s="192"/>
      <c r="N15" s="195"/>
      <c r="O15" s="195"/>
      <c r="P15" s="195"/>
      <c r="Q15" s="250"/>
    </row>
    <row r="16" spans="1:17" x14ac:dyDescent="0.2">
      <c r="A16" s="243">
        <v>44145</v>
      </c>
      <c r="C16" s="243">
        <v>44125</v>
      </c>
      <c r="D16" s="325" t="s">
        <v>1423</v>
      </c>
      <c r="E16" s="259" t="s">
        <v>710</v>
      </c>
      <c r="F16" s="259" t="s">
        <v>609</v>
      </c>
      <c r="G16" s="198">
        <v>4.3</v>
      </c>
      <c r="H16" s="198">
        <v>0.16</v>
      </c>
      <c r="I16" s="198">
        <v>31</v>
      </c>
      <c r="J16" s="198">
        <v>1.2</v>
      </c>
      <c r="K16" s="198">
        <v>35</v>
      </c>
      <c r="L16" s="198">
        <v>1.3</v>
      </c>
      <c r="M16" s="198">
        <v>41</v>
      </c>
      <c r="N16" s="7">
        <v>11</v>
      </c>
      <c r="O16" s="7">
        <v>1.8</v>
      </c>
      <c r="P16" s="7">
        <v>38</v>
      </c>
      <c r="Q16" s="260"/>
    </row>
    <row r="17" spans="1:17" x14ac:dyDescent="0.2">
      <c r="A17" s="243">
        <v>43879</v>
      </c>
      <c r="C17" s="243">
        <v>44215</v>
      </c>
      <c r="D17" s="10" t="s">
        <v>1440</v>
      </c>
      <c r="E17" s="259" t="s">
        <v>933</v>
      </c>
      <c r="F17" s="259" t="s">
        <v>530</v>
      </c>
      <c r="G17" s="198" t="s">
        <v>57</v>
      </c>
      <c r="H17" s="198" t="s">
        <v>1439</v>
      </c>
      <c r="I17" s="198">
        <v>12</v>
      </c>
      <c r="J17" s="198">
        <v>0.44</v>
      </c>
      <c r="K17" s="198">
        <v>14</v>
      </c>
      <c r="L17" s="198">
        <v>0.52</v>
      </c>
      <c r="M17" s="198">
        <v>45</v>
      </c>
      <c r="N17" s="7">
        <v>10</v>
      </c>
      <c r="O17" s="7">
        <v>1.7</v>
      </c>
      <c r="P17" s="7">
        <v>37</v>
      </c>
      <c r="Q17" s="199"/>
    </row>
    <row r="18" spans="1:17" x14ac:dyDescent="0.2">
      <c r="C18" s="893" t="s">
        <v>1792</v>
      </c>
      <c r="D18" s="895"/>
      <c r="E18" s="259"/>
      <c r="F18" s="259"/>
      <c r="G18" s="198"/>
      <c r="H18" s="198"/>
      <c r="I18" s="198"/>
      <c r="J18" s="198"/>
      <c r="K18" s="198"/>
      <c r="L18" s="198"/>
      <c r="M18" s="198"/>
      <c r="N18" s="7"/>
      <c r="O18" s="7"/>
      <c r="P18" s="7"/>
      <c r="Q18" s="558" t="s">
        <v>1508</v>
      </c>
    </row>
    <row r="19" spans="1:17" x14ac:dyDescent="0.2">
      <c r="A19" s="189">
        <v>44376</v>
      </c>
      <c r="B19" s="261"/>
      <c r="C19" s="218">
        <v>44355</v>
      </c>
      <c r="D19" s="261" t="s">
        <v>1481</v>
      </c>
      <c r="E19" s="261" t="s">
        <v>1477</v>
      </c>
      <c r="F19" s="261" t="s">
        <v>63</v>
      </c>
      <c r="G19" s="192" t="s">
        <v>57</v>
      </c>
      <c r="H19" s="192" t="s">
        <v>160</v>
      </c>
      <c r="I19" s="192">
        <v>20</v>
      </c>
      <c r="J19" s="192">
        <v>0.74</v>
      </c>
      <c r="K19" s="192">
        <v>22</v>
      </c>
      <c r="L19" s="192">
        <v>0.81</v>
      </c>
      <c r="M19" s="192">
        <v>38</v>
      </c>
      <c r="N19" s="195">
        <v>10</v>
      </c>
      <c r="O19" s="195">
        <v>1.8</v>
      </c>
      <c r="P19" s="195">
        <v>37</v>
      </c>
      <c r="Q19" s="191"/>
    </row>
    <row r="20" spans="1:17" x14ac:dyDescent="0.2">
      <c r="A20" s="243">
        <v>44504</v>
      </c>
      <c r="C20" s="243">
        <v>44489</v>
      </c>
      <c r="D20" s="325" t="s">
        <v>1518</v>
      </c>
      <c r="E20" s="259" t="s">
        <v>1515</v>
      </c>
      <c r="F20" s="259" t="s">
        <v>1514</v>
      </c>
      <c r="G20" s="259" t="s">
        <v>57</v>
      </c>
      <c r="H20" s="259" t="s">
        <v>200</v>
      </c>
      <c r="I20" s="198">
        <v>25</v>
      </c>
      <c r="J20" s="198">
        <v>1</v>
      </c>
      <c r="K20" s="198">
        <v>27</v>
      </c>
      <c r="L20" s="198">
        <v>1</v>
      </c>
      <c r="M20" s="198">
        <v>49</v>
      </c>
      <c r="N20" s="7">
        <v>11</v>
      </c>
      <c r="O20" s="7">
        <v>1.7</v>
      </c>
      <c r="P20" s="7">
        <v>39</v>
      </c>
      <c r="Q20" s="260"/>
    </row>
    <row r="21" spans="1:17" x14ac:dyDescent="0.2">
      <c r="A21" s="243">
        <v>44596</v>
      </c>
      <c r="C21" s="243">
        <v>44532</v>
      </c>
      <c r="D21" s="10" t="s">
        <v>1549</v>
      </c>
      <c r="E21" s="198">
        <v>0.66</v>
      </c>
      <c r="F21" s="198">
        <v>2.9000000000000001E-2</v>
      </c>
      <c r="G21" s="198" t="s">
        <v>57</v>
      </c>
      <c r="H21" s="198" t="s">
        <v>56</v>
      </c>
      <c r="I21" s="198">
        <v>2.5</v>
      </c>
      <c r="J21" s="198">
        <v>0.11</v>
      </c>
      <c r="K21" s="198">
        <v>4.5999999999999996</v>
      </c>
      <c r="L21" s="198">
        <v>0.2</v>
      </c>
      <c r="M21" s="198">
        <v>57</v>
      </c>
      <c r="N21" s="7">
        <v>13</v>
      </c>
      <c r="O21" s="7">
        <v>1.9</v>
      </c>
      <c r="P21" s="7">
        <v>43</v>
      </c>
      <c r="Q21" s="199"/>
    </row>
    <row r="22" spans="1:17" x14ac:dyDescent="0.2">
      <c r="A22" s="243">
        <v>44658</v>
      </c>
      <c r="C22" s="243">
        <v>44643</v>
      </c>
      <c r="D22" s="10" t="s">
        <v>1574</v>
      </c>
      <c r="E22" s="198" t="s">
        <v>703</v>
      </c>
      <c r="F22" s="198" t="s">
        <v>647</v>
      </c>
      <c r="G22" s="198" t="s">
        <v>57</v>
      </c>
      <c r="H22" s="198" t="s">
        <v>56</v>
      </c>
      <c r="I22" s="198">
        <v>11</v>
      </c>
      <c r="J22" s="198">
        <v>0.47</v>
      </c>
      <c r="K22" s="198">
        <v>13</v>
      </c>
      <c r="L22" s="198">
        <v>0.55000000000000004</v>
      </c>
      <c r="M22" s="198">
        <v>52</v>
      </c>
      <c r="N22" s="7">
        <v>13</v>
      </c>
      <c r="O22" s="7">
        <v>1.8</v>
      </c>
      <c r="P22" s="7">
        <v>44</v>
      </c>
      <c r="Q22" s="199"/>
    </row>
    <row r="23" spans="1:17" x14ac:dyDescent="0.2">
      <c r="A23" s="218">
        <v>44757</v>
      </c>
      <c r="B23" s="261"/>
      <c r="C23" s="218">
        <v>44720</v>
      </c>
      <c r="D23" s="261" t="s">
        <v>1598</v>
      </c>
      <c r="E23" s="192" t="s">
        <v>652</v>
      </c>
      <c r="F23" s="192" t="s">
        <v>647</v>
      </c>
      <c r="G23" s="192" t="s">
        <v>512</v>
      </c>
      <c r="H23" s="192" t="s">
        <v>56</v>
      </c>
      <c r="I23" s="192">
        <v>8.8000000000000007</v>
      </c>
      <c r="J23" s="192">
        <v>0.4</v>
      </c>
      <c r="K23" s="192">
        <v>11</v>
      </c>
      <c r="L23" s="192">
        <v>0.49</v>
      </c>
      <c r="M23" s="192">
        <v>54</v>
      </c>
      <c r="N23" s="195">
        <v>13</v>
      </c>
      <c r="O23" s="195">
        <v>2.2000000000000002</v>
      </c>
      <c r="P23" s="195">
        <v>46</v>
      </c>
      <c r="Q23" s="191"/>
    </row>
    <row r="24" spans="1:17" x14ac:dyDescent="0.2">
      <c r="A24" s="243">
        <v>44809</v>
      </c>
      <c r="C24" s="243">
        <v>44797</v>
      </c>
      <c r="D24" s="10" t="s">
        <v>1628</v>
      </c>
      <c r="E24" s="198">
        <v>0.6</v>
      </c>
      <c r="F24" s="246">
        <v>2.1000000000000001E-2</v>
      </c>
      <c r="G24" s="198">
        <v>13</v>
      </c>
      <c r="H24" s="198">
        <v>0.43</v>
      </c>
      <c r="I24" s="198">
        <v>68</v>
      </c>
      <c r="J24" s="198">
        <v>2.4</v>
      </c>
      <c r="K24" s="198">
        <v>81</v>
      </c>
      <c r="L24" s="198">
        <v>2.8</v>
      </c>
      <c r="M24" s="198">
        <v>48</v>
      </c>
      <c r="N24" s="7">
        <v>10</v>
      </c>
      <c r="O24" s="7">
        <v>1.6</v>
      </c>
      <c r="P24" s="7">
        <v>34</v>
      </c>
      <c r="Q24" s="199"/>
    </row>
    <row r="25" spans="1:17" x14ac:dyDescent="0.2">
      <c r="A25" s="243">
        <v>45019</v>
      </c>
      <c r="C25" s="243">
        <v>44965</v>
      </c>
      <c r="D25" s="10" t="s">
        <v>1674</v>
      </c>
      <c r="E25" s="198">
        <v>0.67</v>
      </c>
      <c r="F25" s="198">
        <v>2.5999999999999999E-2</v>
      </c>
      <c r="G25" s="198">
        <v>2.2999999999999998</v>
      </c>
      <c r="H25" s="198">
        <v>0.09</v>
      </c>
      <c r="I25" s="198">
        <v>29</v>
      </c>
      <c r="J25" s="198">
        <v>1.1000000000000001</v>
      </c>
      <c r="K25" s="198">
        <v>31</v>
      </c>
      <c r="L25" s="198">
        <v>1.2</v>
      </c>
      <c r="M25" s="198">
        <v>57</v>
      </c>
      <c r="N25" s="7">
        <v>11</v>
      </c>
      <c r="O25" s="7">
        <v>1.9</v>
      </c>
      <c r="P25" s="7">
        <v>39</v>
      </c>
      <c r="Q25" s="199"/>
    </row>
    <row r="26" spans="1:17" x14ac:dyDescent="0.2">
      <c r="A26" s="243">
        <v>45111</v>
      </c>
      <c r="C26" s="243">
        <v>45049</v>
      </c>
      <c r="D26" s="325" t="s">
        <v>1695</v>
      </c>
      <c r="E26" s="198">
        <v>0.45</v>
      </c>
      <c r="F26" s="198">
        <v>1.9E-2</v>
      </c>
      <c r="G26" s="198">
        <v>2.2999999999999998</v>
      </c>
      <c r="H26" s="198">
        <v>0.1</v>
      </c>
      <c r="I26" s="198">
        <v>35</v>
      </c>
      <c r="J26" s="198">
        <v>1.5</v>
      </c>
      <c r="K26" s="198">
        <v>37</v>
      </c>
      <c r="L26" s="198">
        <v>1.6</v>
      </c>
      <c r="M26" s="198">
        <v>51</v>
      </c>
      <c r="N26" s="7">
        <v>12</v>
      </c>
      <c r="O26" s="7">
        <v>1.7</v>
      </c>
      <c r="P26" s="7">
        <v>43</v>
      </c>
      <c r="Q26" s="260"/>
    </row>
    <row r="27" spans="1:17" x14ac:dyDescent="0.2">
      <c r="A27" s="218">
        <v>45168</v>
      </c>
      <c r="B27" s="261"/>
      <c r="C27" s="218">
        <v>45154</v>
      </c>
      <c r="D27" s="332" t="s">
        <v>1729</v>
      </c>
      <c r="E27" s="192" t="s">
        <v>650</v>
      </c>
      <c r="F27" s="192" t="s">
        <v>1514</v>
      </c>
      <c r="G27" s="192">
        <v>4.5999999999999996</v>
      </c>
      <c r="H27" s="192">
        <v>0.18</v>
      </c>
      <c r="I27" s="192">
        <v>48</v>
      </c>
      <c r="J27" s="192">
        <v>1.8</v>
      </c>
      <c r="K27" s="192">
        <v>53</v>
      </c>
      <c r="L27" s="192">
        <v>2</v>
      </c>
      <c r="M27" s="192">
        <v>48</v>
      </c>
      <c r="N27" s="195">
        <v>11</v>
      </c>
      <c r="O27" s="195">
        <v>1.7</v>
      </c>
      <c r="P27" s="195">
        <v>38</v>
      </c>
      <c r="Q27" s="250"/>
    </row>
    <row r="28" spans="1:17" x14ac:dyDescent="0.2">
      <c r="A28" s="243">
        <v>45364</v>
      </c>
      <c r="B28" s="10">
        <v>1036422</v>
      </c>
      <c r="C28" s="243">
        <v>45217</v>
      </c>
      <c r="D28" s="325" t="s">
        <v>1768</v>
      </c>
      <c r="E28" s="325" t="s">
        <v>1477</v>
      </c>
      <c r="F28" s="325" t="s">
        <v>63</v>
      </c>
      <c r="G28" s="259" t="s">
        <v>339</v>
      </c>
      <c r="H28" s="259" t="s">
        <v>160</v>
      </c>
      <c r="I28" s="198">
        <v>30</v>
      </c>
      <c r="J28" s="198">
        <v>1.1000000000000001</v>
      </c>
      <c r="K28" s="198">
        <v>32</v>
      </c>
      <c r="L28" s="198">
        <v>1.2</v>
      </c>
      <c r="M28" s="198">
        <v>53</v>
      </c>
      <c r="N28" s="7">
        <v>11</v>
      </c>
      <c r="O28" s="7">
        <v>1.9</v>
      </c>
      <c r="P28" s="7">
        <v>37</v>
      </c>
      <c r="Q28" s="260"/>
    </row>
    <row r="29" spans="1:17" x14ac:dyDescent="0.2">
      <c r="A29" s="582">
        <v>45460</v>
      </c>
      <c r="B29" s="10">
        <v>1060822</v>
      </c>
      <c r="C29" s="243">
        <v>45308</v>
      </c>
      <c r="D29" s="325" t="s">
        <v>1798</v>
      </c>
      <c r="E29" s="325" t="s">
        <v>1159</v>
      </c>
      <c r="F29" s="325" t="s">
        <v>609</v>
      </c>
      <c r="G29" s="198">
        <v>2.2999999999999998</v>
      </c>
      <c r="H29" s="198">
        <v>0.1</v>
      </c>
      <c r="I29" s="198">
        <v>15</v>
      </c>
      <c r="J29" s="198">
        <v>0.63</v>
      </c>
      <c r="K29" s="198">
        <v>17</v>
      </c>
      <c r="L29" s="198">
        <v>0.73</v>
      </c>
      <c r="M29" s="198">
        <v>54</v>
      </c>
      <c r="N29" s="7">
        <v>13</v>
      </c>
      <c r="O29" s="7">
        <v>2.1</v>
      </c>
      <c r="P29" s="7">
        <v>43</v>
      </c>
      <c r="Q29" s="199"/>
    </row>
    <row r="30" spans="1:17" x14ac:dyDescent="0.2">
      <c r="A30" s="582">
        <v>45460</v>
      </c>
      <c r="B30" s="10">
        <v>1071461</v>
      </c>
      <c r="C30" s="243">
        <v>45343</v>
      </c>
      <c r="D30" s="325" t="s">
        <v>1694</v>
      </c>
      <c r="E30" s="325">
        <v>0.87</v>
      </c>
      <c r="F30" s="325">
        <v>3.9E-2</v>
      </c>
      <c r="G30" s="198">
        <v>5.8</v>
      </c>
      <c r="H30" s="198">
        <v>0.26</v>
      </c>
      <c r="I30" s="198">
        <v>16</v>
      </c>
      <c r="J30" s="10">
        <v>0.71</v>
      </c>
      <c r="K30" s="198">
        <v>22</v>
      </c>
      <c r="L30" s="198">
        <v>0.97</v>
      </c>
      <c r="M30" s="198">
        <v>56</v>
      </c>
      <c r="N30" s="7">
        <v>13</v>
      </c>
      <c r="O30" s="7">
        <v>2.2999999999999998</v>
      </c>
      <c r="P30" s="11">
        <v>45</v>
      </c>
    </row>
    <row r="31" spans="1:17" x14ac:dyDescent="0.2">
      <c r="A31" s="243">
        <v>45541</v>
      </c>
      <c r="B31" s="10">
        <v>1114506</v>
      </c>
      <c r="C31" s="243">
        <v>45476</v>
      </c>
      <c r="D31" s="10" t="s">
        <v>1872</v>
      </c>
      <c r="E31" s="10">
        <v>0.56000000000000005</v>
      </c>
      <c r="F31" s="10">
        <v>0.02</v>
      </c>
      <c r="G31" s="198">
        <v>15</v>
      </c>
      <c r="H31" s="198">
        <v>0.54</v>
      </c>
      <c r="I31" s="198">
        <v>22</v>
      </c>
      <c r="J31" s="198">
        <v>0.77</v>
      </c>
      <c r="K31" s="198">
        <v>37</v>
      </c>
      <c r="L31" s="198">
        <v>1.3</v>
      </c>
      <c r="M31" s="198">
        <v>44</v>
      </c>
      <c r="N31" s="7">
        <v>10</v>
      </c>
      <c r="O31" s="7">
        <v>1.7</v>
      </c>
      <c r="P31" s="7">
        <v>35</v>
      </c>
      <c r="Q31" s="199"/>
    </row>
    <row r="32" spans="1:17" s="266" customFormat="1" x14ac:dyDescent="0.2">
      <c r="A32" s="523"/>
      <c r="B32" s="523">
        <v>1150356</v>
      </c>
      <c r="C32" s="524">
        <v>45581</v>
      </c>
      <c r="D32" s="523" t="s">
        <v>1911</v>
      </c>
      <c r="E32" s="523">
        <v>0.48</v>
      </c>
      <c r="F32" s="523">
        <v>1.9E-2</v>
      </c>
      <c r="G32" s="246" t="s">
        <v>57</v>
      </c>
      <c r="H32" s="246" t="s">
        <v>200</v>
      </c>
      <c r="I32" s="246">
        <v>35</v>
      </c>
      <c r="J32" s="246">
        <v>1.4</v>
      </c>
      <c r="K32" s="246">
        <v>37</v>
      </c>
      <c r="L32" s="246">
        <v>1.4</v>
      </c>
      <c r="M32" s="246">
        <v>46</v>
      </c>
      <c r="N32" s="248">
        <v>11</v>
      </c>
      <c r="O32" s="248">
        <v>1.8</v>
      </c>
      <c r="P32" s="248">
        <v>39</v>
      </c>
      <c r="Q32" s="247"/>
    </row>
    <row r="33" spans="1:17" x14ac:dyDescent="0.2">
      <c r="B33" s="10">
        <v>1162634</v>
      </c>
      <c r="C33" s="243">
        <v>45615</v>
      </c>
      <c r="E33" s="10">
        <v>1.2</v>
      </c>
      <c r="F33" s="10">
        <v>4.9000000000000002E-2</v>
      </c>
      <c r="G33" s="198">
        <v>2.7</v>
      </c>
      <c r="H33" s="198">
        <v>0.11</v>
      </c>
      <c r="I33" s="198">
        <v>21</v>
      </c>
      <c r="J33" s="198">
        <v>0.86</v>
      </c>
      <c r="K33" s="198">
        <v>23</v>
      </c>
      <c r="L33" s="198">
        <v>0.97</v>
      </c>
      <c r="M33" s="198">
        <v>50</v>
      </c>
      <c r="N33" s="7">
        <v>12</v>
      </c>
      <c r="O33" s="7">
        <v>1.5</v>
      </c>
      <c r="P33" s="7">
        <v>41</v>
      </c>
      <c r="Q33" s="199"/>
    </row>
    <row r="34" spans="1:17" x14ac:dyDescent="0.2">
      <c r="B34" s="10">
        <v>1182451</v>
      </c>
      <c r="C34" s="243">
        <v>45686</v>
      </c>
      <c r="D34" s="10" t="s">
        <v>1940</v>
      </c>
      <c r="E34" s="10">
        <v>1.5</v>
      </c>
      <c r="F34" s="10">
        <v>6.9000000000000006E-2</v>
      </c>
      <c r="G34" s="198">
        <v>2.7</v>
      </c>
      <c r="H34" s="198">
        <v>0.12</v>
      </c>
      <c r="I34" s="198">
        <v>27</v>
      </c>
      <c r="J34" s="198">
        <v>1.2</v>
      </c>
      <c r="K34" s="198">
        <v>30</v>
      </c>
      <c r="L34" s="198">
        <v>1.3</v>
      </c>
      <c r="M34" s="198">
        <v>56</v>
      </c>
      <c r="N34" s="7">
        <v>13</v>
      </c>
      <c r="O34" s="7">
        <v>1.7</v>
      </c>
      <c r="P34" s="7">
        <v>45</v>
      </c>
      <c r="Q34" s="199"/>
    </row>
    <row r="35" spans="1:17" x14ac:dyDescent="0.2">
      <c r="B35" s="10">
        <v>1220889</v>
      </c>
      <c r="C35" s="243">
        <v>45791</v>
      </c>
      <c r="D35" s="10" t="s">
        <v>1962</v>
      </c>
      <c r="E35" s="10">
        <v>2</v>
      </c>
      <c r="F35" s="10">
        <v>8.8999999999999996E-2</v>
      </c>
      <c r="G35" s="198" t="s">
        <v>339</v>
      </c>
      <c r="H35" s="198" t="s">
        <v>200</v>
      </c>
      <c r="I35" s="198">
        <v>37</v>
      </c>
      <c r="J35" s="198">
        <v>1.6</v>
      </c>
      <c r="K35" s="198">
        <v>39</v>
      </c>
      <c r="L35" s="198">
        <v>1.7</v>
      </c>
      <c r="M35" s="198">
        <v>49</v>
      </c>
      <c r="N35" s="7">
        <v>13</v>
      </c>
      <c r="O35" s="7">
        <v>1.9</v>
      </c>
      <c r="P35" s="7">
        <v>44</v>
      </c>
      <c r="Q35" s="199"/>
    </row>
    <row r="36" spans="1:17" x14ac:dyDescent="0.2">
      <c r="A36" s="261"/>
      <c r="B36" s="261">
        <v>1256261</v>
      </c>
      <c r="C36" s="218">
        <v>45881</v>
      </c>
      <c r="D36" s="261" t="s">
        <v>1995</v>
      </c>
      <c r="E36" s="261">
        <v>1.4</v>
      </c>
      <c r="F36" s="261">
        <v>6.3E-2</v>
      </c>
      <c r="G36" s="192" t="s">
        <v>339</v>
      </c>
      <c r="H36" s="192" t="s">
        <v>200</v>
      </c>
      <c r="I36" s="192">
        <v>16</v>
      </c>
      <c r="J36" s="192">
        <v>0.72</v>
      </c>
      <c r="K36" s="192">
        <v>18</v>
      </c>
      <c r="L36" s="192">
        <v>0.8</v>
      </c>
      <c r="M36" s="192">
        <v>48</v>
      </c>
      <c r="N36" s="195">
        <v>12</v>
      </c>
      <c r="O36" s="195">
        <v>1.3</v>
      </c>
      <c r="P36" s="195">
        <v>44</v>
      </c>
      <c r="Q36" s="191"/>
    </row>
    <row r="37" spans="1:17" x14ac:dyDescent="0.2">
      <c r="G37" s="198"/>
      <c r="H37" s="198"/>
      <c r="I37" s="198"/>
      <c r="J37" s="198"/>
      <c r="K37" s="198"/>
      <c r="L37" s="198"/>
      <c r="M37" s="198"/>
      <c r="N37" s="7"/>
      <c r="O37" s="7"/>
      <c r="P37" s="7"/>
      <c r="Q37" s="199"/>
    </row>
    <row r="38" spans="1:17" x14ac:dyDescent="0.2">
      <c r="G38" s="198"/>
      <c r="H38" s="198"/>
      <c r="I38" s="198"/>
      <c r="J38" s="198"/>
      <c r="K38" s="198"/>
      <c r="L38" s="198"/>
      <c r="M38" s="198"/>
      <c r="N38" s="7"/>
      <c r="O38" s="7"/>
      <c r="P38" s="7"/>
      <c r="Q38" s="199"/>
    </row>
    <row r="39" spans="1:17" x14ac:dyDescent="0.2">
      <c r="G39" s="198"/>
      <c r="H39" s="198"/>
      <c r="I39" s="198"/>
      <c r="J39" s="198"/>
      <c r="K39" s="198"/>
      <c r="L39" s="198"/>
      <c r="M39" s="198"/>
      <c r="N39" s="7"/>
      <c r="O39" s="7"/>
      <c r="P39" s="7"/>
      <c r="Q39" s="199"/>
    </row>
  </sheetData>
  <mergeCells count="6">
    <mergeCell ref="C18:D18"/>
    <mergeCell ref="A1:M1"/>
    <mergeCell ref="E4:F4"/>
    <mergeCell ref="K4:L4"/>
    <mergeCell ref="I4:J4"/>
    <mergeCell ref="G4:H4"/>
  </mergeCells>
  <pageMargins left="0.7" right="0.7" top="0.75" bottom="0.75" header="0.3" footer="0.3"/>
  <pageSetup paperSize="9" orientation="portrait" r:id="rId1"/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39">
    <tabColor rgb="FF7030A0"/>
  </sheetPr>
  <dimension ref="A1:AC44"/>
  <sheetViews>
    <sheetView topLeftCell="A4" workbookViewId="0">
      <selection activeCell="C44" sqref="C44"/>
    </sheetView>
  </sheetViews>
  <sheetFormatPr defaultColWidth="9" defaultRowHeight="14.25" x14ac:dyDescent="0.2"/>
  <cols>
    <col min="1" max="1" width="13" style="10" bestFit="1" customWidth="1"/>
    <col min="2" max="2" width="9" style="10"/>
    <col min="3" max="3" width="12.125" style="10" bestFit="1" customWidth="1"/>
    <col min="4" max="4" width="16.625" style="10" customWidth="1"/>
    <col min="5" max="6" width="9" style="10"/>
    <col min="7" max="8" width="9" style="11"/>
    <col min="9" max="9" width="12.625" style="11" customWidth="1"/>
    <col min="10" max="10" width="14.75" style="11" bestFit="1" customWidth="1"/>
    <col min="11" max="11" width="53.875" style="11" customWidth="1"/>
  </cols>
  <sheetData>
    <row r="1" spans="1:29" s="715" customFormat="1" ht="20.25" customHeight="1" x14ac:dyDescent="0.2">
      <c r="A1" s="897" t="s">
        <v>352</v>
      </c>
      <c r="B1" s="898"/>
      <c r="C1" s="898"/>
      <c r="D1" s="898"/>
      <c r="E1" s="898"/>
      <c r="F1" s="898"/>
      <c r="G1" s="551"/>
      <c r="H1" s="551"/>
      <c r="I1" s="551"/>
      <c r="J1" s="551"/>
      <c r="K1" s="712"/>
      <c r="L1" s="713"/>
      <c r="M1" s="714"/>
      <c r="N1" s="714"/>
      <c r="O1" s="714"/>
      <c r="P1" s="714"/>
      <c r="Q1" s="714"/>
      <c r="R1" s="714"/>
      <c r="S1" s="714"/>
      <c r="T1" s="714"/>
      <c r="U1" s="714"/>
      <c r="V1" s="714"/>
      <c r="W1" s="714"/>
      <c r="X1" s="714"/>
      <c r="Y1" s="714"/>
      <c r="Z1" s="714"/>
      <c r="AA1" s="714"/>
      <c r="AB1" s="714"/>
      <c r="AC1" s="714"/>
    </row>
    <row r="2" spans="1:29" s="58" customFormat="1" ht="30" customHeight="1" x14ac:dyDescent="0.2">
      <c r="A2" s="170"/>
      <c r="B2" s="170"/>
      <c r="C2" s="170" t="s">
        <v>14</v>
      </c>
      <c r="D2" s="170"/>
      <c r="E2" s="170">
        <v>50</v>
      </c>
      <c r="F2" s="170"/>
      <c r="G2" s="170"/>
      <c r="H2" s="170"/>
      <c r="I2" s="170"/>
      <c r="J2" s="170"/>
      <c r="K2" s="170"/>
    </row>
    <row r="3" spans="1:29" x14ac:dyDescent="0.2">
      <c r="A3" s="553" t="s">
        <v>126</v>
      </c>
      <c r="B3" s="553" t="s">
        <v>1787</v>
      </c>
      <c r="C3" s="553" t="s">
        <v>353</v>
      </c>
      <c r="D3" s="553" t="s">
        <v>39</v>
      </c>
      <c r="E3" s="899" t="s">
        <v>81</v>
      </c>
      <c r="F3" s="900"/>
      <c r="G3" s="716" t="s">
        <v>5</v>
      </c>
      <c r="H3" s="716" t="s">
        <v>6</v>
      </c>
      <c r="I3" s="716" t="s">
        <v>7</v>
      </c>
      <c r="J3" s="717" t="s">
        <v>192</v>
      </c>
      <c r="K3" s="716" t="s">
        <v>164</v>
      </c>
    </row>
    <row r="4" spans="1:29" x14ac:dyDescent="0.2">
      <c r="A4" s="151"/>
      <c r="B4" s="151"/>
      <c r="C4" s="151"/>
      <c r="D4" s="151"/>
      <c r="E4" s="151" t="s">
        <v>15</v>
      </c>
      <c r="F4" s="151" t="s">
        <v>27</v>
      </c>
      <c r="G4" s="287" t="s">
        <v>8</v>
      </c>
      <c r="H4" s="287" t="s">
        <v>9</v>
      </c>
      <c r="I4" s="287" t="s">
        <v>10</v>
      </c>
      <c r="J4" s="287" t="s">
        <v>26</v>
      </c>
      <c r="K4" s="145" t="s">
        <v>1786</v>
      </c>
    </row>
    <row r="5" spans="1:29" x14ac:dyDescent="0.2">
      <c r="A5" s="524">
        <v>42373</v>
      </c>
      <c r="B5" s="523"/>
      <c r="C5" s="524">
        <v>42346</v>
      </c>
      <c r="D5" s="559" t="s">
        <v>722</v>
      </c>
      <c r="E5" s="523">
        <v>1.1000000000000001</v>
      </c>
      <c r="F5" s="523">
        <v>7.5999999999999998E-2</v>
      </c>
      <c r="G5" s="251">
        <v>33</v>
      </c>
      <c r="H5" s="251">
        <v>21</v>
      </c>
      <c r="I5" s="251">
        <v>2.7</v>
      </c>
      <c r="J5" s="251">
        <v>71</v>
      </c>
      <c r="K5" s="356"/>
    </row>
    <row r="6" spans="1:29" x14ac:dyDescent="0.2">
      <c r="A6" s="243">
        <v>42444</v>
      </c>
      <c r="C6" s="243">
        <v>42432</v>
      </c>
      <c r="D6" s="10" t="s">
        <v>758</v>
      </c>
      <c r="E6" s="10">
        <v>0.95</v>
      </c>
      <c r="F6" s="10">
        <v>6.4000000000000001E-2</v>
      </c>
      <c r="G6" s="11">
        <v>21</v>
      </c>
      <c r="H6" s="11">
        <v>19</v>
      </c>
      <c r="I6" s="11">
        <v>2.5</v>
      </c>
      <c r="J6" s="11">
        <v>68</v>
      </c>
    </row>
    <row r="7" spans="1:29" s="6" customFormat="1" x14ac:dyDescent="0.2">
      <c r="A7" s="218">
        <v>42528</v>
      </c>
      <c r="B7" s="261"/>
      <c r="C7" s="218">
        <v>42507</v>
      </c>
      <c r="D7" s="261" t="s">
        <v>787</v>
      </c>
      <c r="E7" s="261">
        <v>1.2</v>
      </c>
      <c r="F7" s="261">
        <v>9.4E-2</v>
      </c>
      <c r="G7" s="193">
        <v>22</v>
      </c>
      <c r="H7" s="193">
        <v>21</v>
      </c>
      <c r="I7" s="193">
        <v>2.2999999999999998</v>
      </c>
      <c r="J7" s="193">
        <v>76</v>
      </c>
      <c r="K7" s="193"/>
    </row>
    <row r="8" spans="1:29" x14ac:dyDescent="0.2">
      <c r="A8" s="243">
        <v>42605</v>
      </c>
      <c r="C8" s="243">
        <v>42598</v>
      </c>
      <c r="D8" s="10" t="s">
        <v>828</v>
      </c>
      <c r="E8" s="10">
        <v>0.77</v>
      </c>
      <c r="F8" s="10">
        <v>5.5E-2</v>
      </c>
      <c r="G8" s="11">
        <v>20</v>
      </c>
      <c r="H8" s="11">
        <v>19</v>
      </c>
      <c r="I8" s="11">
        <v>2.1</v>
      </c>
      <c r="J8" s="11">
        <v>71</v>
      </c>
    </row>
    <row r="9" spans="1:29" x14ac:dyDescent="0.2">
      <c r="A9" s="243">
        <v>42718</v>
      </c>
      <c r="C9" s="243">
        <v>42704</v>
      </c>
      <c r="D9" s="10" t="s">
        <v>868</v>
      </c>
      <c r="E9" s="10">
        <v>0.76</v>
      </c>
      <c r="F9" s="10">
        <v>5.0999999999999997E-2</v>
      </c>
      <c r="G9" s="11">
        <v>24</v>
      </c>
      <c r="H9" s="11">
        <v>19</v>
      </c>
      <c r="I9" s="11">
        <v>2.4</v>
      </c>
      <c r="J9" s="11">
        <v>68</v>
      </c>
    </row>
    <row r="10" spans="1:29" x14ac:dyDescent="0.2">
      <c r="A10" s="243">
        <v>42821</v>
      </c>
      <c r="C10" s="243">
        <v>42801</v>
      </c>
      <c r="D10" s="10" t="s">
        <v>882</v>
      </c>
      <c r="E10" s="10">
        <v>0.86</v>
      </c>
      <c r="F10" s="10">
        <v>0.06</v>
      </c>
      <c r="G10" s="11">
        <v>22</v>
      </c>
      <c r="H10" s="11">
        <v>19</v>
      </c>
      <c r="I10" s="11">
        <v>2.4</v>
      </c>
      <c r="J10" s="11">
        <v>70</v>
      </c>
    </row>
    <row r="11" spans="1:29" x14ac:dyDescent="0.2">
      <c r="A11" s="218">
        <v>42970</v>
      </c>
      <c r="B11" s="261"/>
      <c r="C11" s="218">
        <v>42955</v>
      </c>
      <c r="D11" s="261" t="s">
        <v>935</v>
      </c>
      <c r="E11" s="261">
        <v>0.57999999999999996</v>
      </c>
      <c r="F11" s="261">
        <v>4.2999999999999997E-2</v>
      </c>
      <c r="G11" s="193">
        <v>14</v>
      </c>
      <c r="H11" s="193">
        <v>20</v>
      </c>
      <c r="I11" s="193">
        <v>1.4</v>
      </c>
      <c r="J11" s="193">
        <v>74</v>
      </c>
      <c r="K11" s="193"/>
    </row>
    <row r="12" spans="1:29" x14ac:dyDescent="0.2">
      <c r="A12" s="243">
        <v>43115</v>
      </c>
      <c r="C12" s="243">
        <v>43082</v>
      </c>
      <c r="D12" s="10" t="s">
        <v>980</v>
      </c>
      <c r="E12" s="10">
        <v>0.57999999999999996</v>
      </c>
      <c r="F12" s="10">
        <v>4.1000000000000002E-2</v>
      </c>
      <c r="G12" s="11">
        <v>23</v>
      </c>
      <c r="H12" s="11">
        <v>20</v>
      </c>
      <c r="I12" s="11">
        <v>1.5</v>
      </c>
      <c r="J12" s="11">
        <v>72</v>
      </c>
    </row>
    <row r="13" spans="1:29" x14ac:dyDescent="0.2">
      <c r="A13" s="243">
        <v>43179</v>
      </c>
      <c r="C13" s="243">
        <v>43165</v>
      </c>
      <c r="D13" s="10" t="s">
        <v>1007</v>
      </c>
      <c r="E13" s="10">
        <v>0.57999999999999996</v>
      </c>
      <c r="F13" s="10">
        <v>0.04</v>
      </c>
      <c r="G13" s="11">
        <v>22</v>
      </c>
      <c r="H13" s="11">
        <v>19</v>
      </c>
      <c r="I13" s="11">
        <v>2.2000000000000002</v>
      </c>
      <c r="J13" s="11">
        <v>68</v>
      </c>
    </row>
    <row r="14" spans="1:29" x14ac:dyDescent="0.2">
      <c r="A14" s="243">
        <v>43220</v>
      </c>
      <c r="B14" s="243"/>
      <c r="C14" s="243">
        <v>43207</v>
      </c>
      <c r="D14" s="10" t="s">
        <v>1016</v>
      </c>
      <c r="E14" s="10">
        <v>0.61</v>
      </c>
      <c r="F14" s="10">
        <v>4.2999999999999997E-2</v>
      </c>
      <c r="G14" s="11">
        <v>31</v>
      </c>
      <c r="H14" s="11">
        <v>20</v>
      </c>
      <c r="I14" s="11">
        <v>2</v>
      </c>
      <c r="J14" s="11">
        <v>70</v>
      </c>
    </row>
    <row r="15" spans="1:29" x14ac:dyDescent="0.2">
      <c r="A15" s="218">
        <v>43243</v>
      </c>
      <c r="B15" s="261"/>
      <c r="C15" s="218">
        <v>43235</v>
      </c>
      <c r="D15" s="261" t="s">
        <v>1023</v>
      </c>
      <c r="E15" s="261">
        <v>0.86</v>
      </c>
      <c r="F15" s="261">
        <v>6.4000000000000001E-2</v>
      </c>
      <c r="G15" s="193">
        <v>15</v>
      </c>
      <c r="H15" s="193">
        <v>20</v>
      </c>
      <c r="I15" s="193">
        <v>1.5</v>
      </c>
      <c r="J15" s="193">
        <v>75</v>
      </c>
      <c r="K15" s="193"/>
    </row>
    <row r="16" spans="1:29" x14ac:dyDescent="0.2">
      <c r="A16" s="243">
        <v>43370</v>
      </c>
      <c r="C16" s="243">
        <v>43356</v>
      </c>
      <c r="D16" s="10" t="s">
        <v>1160</v>
      </c>
      <c r="E16" s="10">
        <v>1.2</v>
      </c>
      <c r="F16" s="10">
        <v>8.6999999999999994E-2</v>
      </c>
      <c r="G16" s="11">
        <v>17</v>
      </c>
      <c r="H16" s="11">
        <v>20</v>
      </c>
      <c r="I16" s="11">
        <v>1.8</v>
      </c>
      <c r="J16" s="11">
        <v>74</v>
      </c>
    </row>
    <row r="17" spans="1:16" x14ac:dyDescent="0.2">
      <c r="A17" s="243">
        <v>43539</v>
      </c>
      <c r="C17" s="243">
        <v>43522</v>
      </c>
      <c r="D17" s="10" t="s">
        <v>1207</v>
      </c>
      <c r="E17" s="10">
        <v>1.1000000000000001</v>
      </c>
      <c r="F17" s="10">
        <v>8.1000000000000003E-2</v>
      </c>
      <c r="G17" s="11">
        <v>23</v>
      </c>
      <c r="H17" s="11">
        <v>20</v>
      </c>
      <c r="I17" s="11">
        <v>1.8</v>
      </c>
      <c r="J17" s="11">
        <v>72</v>
      </c>
    </row>
    <row r="18" spans="1:16" x14ac:dyDescent="0.2">
      <c r="A18" s="243">
        <v>43585</v>
      </c>
      <c r="C18" s="243">
        <v>43565</v>
      </c>
      <c r="D18" s="325" t="s">
        <v>1214</v>
      </c>
      <c r="E18" s="10">
        <v>1</v>
      </c>
      <c r="F18" s="10">
        <v>7.0999999999999994E-2</v>
      </c>
      <c r="G18" s="11">
        <v>19</v>
      </c>
      <c r="H18" s="11">
        <v>20</v>
      </c>
      <c r="I18" s="11">
        <v>1.7</v>
      </c>
      <c r="J18" s="11">
        <v>73</v>
      </c>
      <c r="K18" s="25"/>
    </row>
    <row r="19" spans="1:16" x14ac:dyDescent="0.2">
      <c r="A19" s="218">
        <v>43665</v>
      </c>
      <c r="B19" s="261"/>
      <c r="C19" s="218">
        <v>43655</v>
      </c>
      <c r="D19" s="261" t="s">
        <v>1242</v>
      </c>
      <c r="E19" s="261">
        <v>1.2</v>
      </c>
      <c r="F19" s="261">
        <v>0.09</v>
      </c>
      <c r="G19" s="193">
        <v>16</v>
      </c>
      <c r="H19" s="193">
        <v>20</v>
      </c>
      <c r="I19" s="193">
        <v>1.7</v>
      </c>
      <c r="J19" s="193">
        <v>74</v>
      </c>
      <c r="K19" s="193"/>
    </row>
    <row r="20" spans="1:16" x14ac:dyDescent="0.2">
      <c r="A20" s="243">
        <v>43776</v>
      </c>
      <c r="C20" s="243">
        <v>43760</v>
      </c>
      <c r="D20" s="10" t="s">
        <v>1279</v>
      </c>
      <c r="E20" s="10">
        <v>1.2</v>
      </c>
      <c r="F20" s="10">
        <v>8.5999999999999993E-2</v>
      </c>
      <c r="G20" s="11">
        <v>30</v>
      </c>
      <c r="H20" s="11">
        <v>20</v>
      </c>
      <c r="I20" s="11">
        <v>1.5</v>
      </c>
      <c r="J20" s="11">
        <v>69</v>
      </c>
    </row>
    <row r="21" spans="1:16" x14ac:dyDescent="0.2">
      <c r="A21" s="243">
        <v>43798</v>
      </c>
      <c r="C21" s="243">
        <v>43795</v>
      </c>
      <c r="D21" s="325" t="s">
        <v>1303</v>
      </c>
      <c r="E21" s="10">
        <v>0.49</v>
      </c>
      <c r="F21" s="10">
        <v>3.4000000000000002E-2</v>
      </c>
      <c r="G21" s="11">
        <v>22</v>
      </c>
      <c r="H21" s="11">
        <v>20</v>
      </c>
      <c r="I21" s="11">
        <v>2.4</v>
      </c>
      <c r="J21" s="11">
        <v>70</v>
      </c>
      <c r="K21" s="25"/>
    </row>
    <row r="22" spans="1:16" x14ac:dyDescent="0.2">
      <c r="A22" s="243">
        <v>43894</v>
      </c>
      <c r="C22" s="243">
        <v>43880</v>
      </c>
      <c r="D22" s="325" t="s">
        <v>1347</v>
      </c>
      <c r="E22" s="10">
        <v>0.54</v>
      </c>
      <c r="F22" s="10">
        <v>3.9E-2</v>
      </c>
      <c r="G22" s="11">
        <v>24</v>
      </c>
      <c r="H22" s="11">
        <v>21</v>
      </c>
      <c r="I22" s="11">
        <v>1.6</v>
      </c>
      <c r="J22" s="11">
        <v>73</v>
      </c>
      <c r="K22" s="25"/>
    </row>
    <row r="23" spans="1:16" x14ac:dyDescent="0.2">
      <c r="A23" s="218">
        <v>43984</v>
      </c>
      <c r="B23" s="261"/>
      <c r="C23" s="218">
        <v>43956</v>
      </c>
      <c r="D23" s="332" t="s">
        <v>1371</v>
      </c>
      <c r="E23" s="261">
        <v>0.41</v>
      </c>
      <c r="F23" s="261">
        <v>2.8000000000000001E-2</v>
      </c>
      <c r="G23" s="193">
        <v>16</v>
      </c>
      <c r="H23" s="193">
        <v>18</v>
      </c>
      <c r="I23" s="193">
        <v>1.7</v>
      </c>
      <c r="J23" s="193">
        <v>68</v>
      </c>
      <c r="K23" s="30"/>
    </row>
    <row r="24" spans="1:16" x14ac:dyDescent="0.2">
      <c r="A24" s="524">
        <v>44186</v>
      </c>
      <c r="B24" s="523"/>
      <c r="C24" s="524">
        <v>44130</v>
      </c>
      <c r="D24" s="325" t="s">
        <v>1431</v>
      </c>
      <c r="E24" s="10">
        <v>0.39</v>
      </c>
      <c r="F24" s="10">
        <v>2.8000000000000001E-2</v>
      </c>
      <c r="G24" s="11">
        <v>19</v>
      </c>
      <c r="H24" s="11">
        <v>20</v>
      </c>
      <c r="I24" s="11">
        <v>2</v>
      </c>
      <c r="J24" s="11">
        <v>72</v>
      </c>
      <c r="K24" s="25"/>
    </row>
    <row r="25" spans="1:16" x14ac:dyDescent="0.2">
      <c r="A25" s="243">
        <v>44186</v>
      </c>
      <c r="C25" s="243">
        <v>44165</v>
      </c>
      <c r="D25" s="325" t="s">
        <v>1430</v>
      </c>
      <c r="E25" s="10">
        <v>0.37</v>
      </c>
      <c r="F25" s="10">
        <v>2.5000000000000001E-2</v>
      </c>
      <c r="G25" s="11">
        <v>32</v>
      </c>
      <c r="H25" s="11">
        <v>20</v>
      </c>
      <c r="I25" s="11">
        <v>2.1</v>
      </c>
      <c r="J25" s="11">
        <v>68</v>
      </c>
      <c r="K25" s="25"/>
    </row>
    <row r="26" spans="1:16" x14ac:dyDescent="0.2">
      <c r="A26" s="243">
        <v>44278</v>
      </c>
      <c r="C26" s="243">
        <v>44250</v>
      </c>
      <c r="D26" s="325" t="s">
        <v>1459</v>
      </c>
      <c r="E26" s="10">
        <v>0.43</v>
      </c>
      <c r="F26" s="10">
        <v>3.1E-2</v>
      </c>
      <c r="G26" s="11">
        <v>21</v>
      </c>
      <c r="H26" s="11">
        <v>20</v>
      </c>
      <c r="I26" s="11">
        <v>1.7</v>
      </c>
      <c r="J26" s="11">
        <v>72</v>
      </c>
      <c r="K26" s="25"/>
    </row>
    <row r="27" spans="1:16" s="6" customFormat="1" x14ac:dyDescent="0.2">
      <c r="A27" s="718">
        <v>44376</v>
      </c>
      <c r="B27" s="261"/>
      <c r="C27" s="218">
        <v>44355</v>
      </c>
      <c r="D27" s="261" t="s">
        <v>1482</v>
      </c>
      <c r="E27" s="261">
        <v>0.54</v>
      </c>
      <c r="F27" s="261">
        <v>3.9E-2</v>
      </c>
      <c r="G27" s="193">
        <v>16</v>
      </c>
      <c r="H27" s="193">
        <v>20</v>
      </c>
      <c r="I27" s="193">
        <v>1.5</v>
      </c>
      <c r="J27" s="193">
        <v>73</v>
      </c>
      <c r="K27" s="193"/>
    </row>
    <row r="28" spans="1:16" x14ac:dyDescent="0.2">
      <c r="A28" s="243">
        <v>44504</v>
      </c>
      <c r="C28" s="243">
        <v>44489</v>
      </c>
      <c r="D28" s="325" t="s">
        <v>1519</v>
      </c>
      <c r="E28" s="10">
        <v>0.41</v>
      </c>
      <c r="F28" s="523">
        <v>0.03</v>
      </c>
      <c r="G28" s="11">
        <v>23</v>
      </c>
      <c r="H28" s="11">
        <v>21</v>
      </c>
      <c r="I28" s="11">
        <v>1.4</v>
      </c>
      <c r="J28" s="11">
        <v>74</v>
      </c>
      <c r="K28" s="25"/>
    </row>
    <row r="29" spans="1:16" x14ac:dyDescent="0.2">
      <c r="A29" s="243">
        <v>44596</v>
      </c>
      <c r="C29" s="243">
        <v>44532</v>
      </c>
      <c r="D29" s="325" t="s">
        <v>1550</v>
      </c>
      <c r="E29" s="10">
        <v>0.49</v>
      </c>
      <c r="F29" s="10">
        <v>3.4000000000000002E-2</v>
      </c>
      <c r="G29" s="11">
        <v>27</v>
      </c>
      <c r="H29" s="11">
        <v>20</v>
      </c>
      <c r="I29" s="11">
        <v>1.5</v>
      </c>
      <c r="J29" s="11">
        <v>70</v>
      </c>
      <c r="K29" s="25"/>
    </row>
    <row r="30" spans="1:16" x14ac:dyDescent="0.2">
      <c r="A30" s="243">
        <v>44658</v>
      </c>
      <c r="C30" s="243">
        <v>44642</v>
      </c>
      <c r="D30" s="325" t="s">
        <v>1575</v>
      </c>
      <c r="E30" s="10" t="s">
        <v>710</v>
      </c>
      <c r="F30" s="10" t="s">
        <v>647</v>
      </c>
      <c r="G30" s="11">
        <v>28</v>
      </c>
      <c r="H30" s="11">
        <v>20</v>
      </c>
      <c r="I30" s="11">
        <v>1.9</v>
      </c>
      <c r="J30" s="11">
        <v>71</v>
      </c>
      <c r="K30" s="25"/>
    </row>
    <row r="31" spans="1:16" x14ac:dyDescent="0.2">
      <c r="A31" s="218">
        <v>44692</v>
      </c>
      <c r="B31" s="261"/>
      <c r="C31" s="218">
        <v>44685</v>
      </c>
      <c r="D31" s="261" t="s">
        <v>1480</v>
      </c>
      <c r="E31" s="261">
        <v>0.45</v>
      </c>
      <c r="F31" s="261">
        <v>4.4999999999999998E-2</v>
      </c>
      <c r="G31" s="193">
        <v>21</v>
      </c>
      <c r="H31" s="193">
        <v>20</v>
      </c>
      <c r="I31" s="193">
        <v>2.1</v>
      </c>
      <c r="J31" s="193">
        <v>99</v>
      </c>
      <c r="K31" s="30"/>
      <c r="L31" s="6"/>
      <c r="M31" s="6"/>
      <c r="N31" s="6"/>
      <c r="O31" s="6"/>
      <c r="P31" s="6"/>
    </row>
    <row r="32" spans="1:16" x14ac:dyDescent="0.2">
      <c r="A32" s="243">
        <v>44809</v>
      </c>
      <c r="C32" s="243">
        <v>44797</v>
      </c>
      <c r="D32" s="325" t="s">
        <v>1629</v>
      </c>
      <c r="E32" s="10">
        <v>0.47</v>
      </c>
      <c r="F32" s="10">
        <v>4.9000000000000002E-2</v>
      </c>
      <c r="G32" s="11">
        <v>16</v>
      </c>
      <c r="H32" s="11">
        <v>20</v>
      </c>
      <c r="I32" s="11">
        <v>1.6</v>
      </c>
      <c r="J32" s="11">
        <v>104</v>
      </c>
      <c r="K32" s="25"/>
    </row>
    <row r="33" spans="1:16" x14ac:dyDescent="0.2">
      <c r="A33" s="243">
        <v>45019</v>
      </c>
      <c r="C33" s="243">
        <v>44966</v>
      </c>
      <c r="D33" s="325" t="s">
        <v>1675</v>
      </c>
      <c r="E33" s="10">
        <v>0.38</v>
      </c>
      <c r="F33" s="10">
        <v>0.04</v>
      </c>
      <c r="G33" s="11">
        <v>24</v>
      </c>
      <c r="H33" s="11">
        <v>21</v>
      </c>
      <c r="I33" s="11">
        <v>1.5</v>
      </c>
      <c r="J33" s="11">
        <v>105</v>
      </c>
      <c r="K33" s="25"/>
    </row>
    <row r="34" spans="1:16" x14ac:dyDescent="0.2">
      <c r="A34" s="243">
        <v>45111</v>
      </c>
      <c r="C34" s="243">
        <v>45048</v>
      </c>
      <c r="D34" s="325" t="s">
        <v>1696</v>
      </c>
      <c r="E34" s="10">
        <v>0.72</v>
      </c>
      <c r="F34" s="10">
        <v>7.9000000000000001E-2</v>
      </c>
      <c r="G34" s="11">
        <v>19</v>
      </c>
      <c r="H34" s="11">
        <v>22</v>
      </c>
      <c r="I34" s="11">
        <v>1.9</v>
      </c>
      <c r="J34" s="11">
        <v>113</v>
      </c>
      <c r="K34" s="25"/>
    </row>
    <row r="35" spans="1:16" x14ac:dyDescent="0.2">
      <c r="A35" s="218">
        <v>45168</v>
      </c>
      <c r="B35" s="261"/>
      <c r="C35" s="218">
        <v>45118</v>
      </c>
      <c r="D35" s="332" t="s">
        <v>1713</v>
      </c>
      <c r="E35" s="261" t="s">
        <v>684</v>
      </c>
      <c r="F35" s="332" t="s">
        <v>816</v>
      </c>
      <c r="G35" s="193">
        <v>15</v>
      </c>
      <c r="H35" s="193">
        <v>21</v>
      </c>
      <c r="I35" s="193">
        <v>1.2</v>
      </c>
      <c r="J35" s="193">
        <v>110</v>
      </c>
      <c r="K35" s="30"/>
      <c r="L35" s="6"/>
      <c r="M35" s="6"/>
      <c r="N35" s="6"/>
      <c r="O35" s="6"/>
      <c r="P35" s="6"/>
    </row>
    <row r="36" spans="1:16" x14ac:dyDescent="0.2">
      <c r="A36" s="243">
        <v>45364</v>
      </c>
      <c r="B36" s="10">
        <v>1036422</v>
      </c>
      <c r="C36" s="243">
        <v>45216</v>
      </c>
      <c r="D36" s="325" t="s">
        <v>1769</v>
      </c>
      <c r="E36" s="10">
        <v>0.47</v>
      </c>
      <c r="F36" s="325">
        <v>4.2999999999999997E-2</v>
      </c>
      <c r="G36" s="11">
        <v>17</v>
      </c>
      <c r="H36" s="11">
        <v>18</v>
      </c>
      <c r="I36" s="11">
        <v>1.8</v>
      </c>
      <c r="J36" s="11">
        <v>91</v>
      </c>
      <c r="K36" s="25"/>
    </row>
    <row r="37" spans="1:16" x14ac:dyDescent="0.2">
      <c r="A37" s="243">
        <v>45364</v>
      </c>
      <c r="B37" s="318">
        <v>1049147</v>
      </c>
      <c r="C37" s="243">
        <v>45258</v>
      </c>
      <c r="D37" s="325" t="s">
        <v>1757</v>
      </c>
      <c r="E37" s="10">
        <v>0.52</v>
      </c>
      <c r="F37" s="325">
        <v>4.4999999999999998E-2</v>
      </c>
      <c r="G37" s="11">
        <v>28</v>
      </c>
      <c r="H37" s="11">
        <v>18</v>
      </c>
      <c r="I37" s="11">
        <v>2.1</v>
      </c>
      <c r="J37" s="11">
        <v>87</v>
      </c>
      <c r="K37" s="25"/>
    </row>
    <row r="38" spans="1:16" x14ac:dyDescent="0.2">
      <c r="A38" s="64">
        <v>45460</v>
      </c>
      <c r="B38" s="10">
        <v>1071461</v>
      </c>
      <c r="C38" s="243">
        <v>45342</v>
      </c>
      <c r="D38" s="325" t="s">
        <v>1793</v>
      </c>
      <c r="E38" s="325" t="s">
        <v>972</v>
      </c>
      <c r="F38" s="325">
        <v>4.1000000000000002E-2</v>
      </c>
      <c r="G38" s="11">
        <v>30</v>
      </c>
      <c r="H38" s="11">
        <v>17</v>
      </c>
      <c r="J38" s="11">
        <v>83</v>
      </c>
    </row>
    <row r="39" spans="1:16" x14ac:dyDescent="0.2">
      <c r="A39" s="243">
        <v>45541</v>
      </c>
      <c r="B39" s="10">
        <v>1114506</v>
      </c>
      <c r="C39" s="243">
        <v>45475</v>
      </c>
      <c r="D39" s="10" t="s">
        <v>1873</v>
      </c>
      <c r="E39" s="10" t="s">
        <v>1515</v>
      </c>
      <c r="F39" s="10" t="s">
        <v>770</v>
      </c>
      <c r="G39" s="11">
        <v>15</v>
      </c>
      <c r="H39" s="11">
        <v>20</v>
      </c>
      <c r="I39" s="11">
        <v>1.5</v>
      </c>
      <c r="J39" s="11">
        <v>105</v>
      </c>
    </row>
    <row r="40" spans="1:16" s="266" customFormat="1" x14ac:dyDescent="0.2">
      <c r="A40" s="523"/>
      <c r="B40" s="523">
        <v>1143227</v>
      </c>
      <c r="C40" s="524">
        <v>45559</v>
      </c>
      <c r="D40" s="559" t="s">
        <v>1896</v>
      </c>
      <c r="E40" s="559" t="s">
        <v>1795</v>
      </c>
      <c r="F40" s="559" t="s">
        <v>573</v>
      </c>
      <c r="G40" s="251">
        <v>18</v>
      </c>
      <c r="H40" s="251">
        <v>20</v>
      </c>
      <c r="I40" s="251">
        <v>1.6</v>
      </c>
      <c r="J40" s="251">
        <v>104</v>
      </c>
      <c r="K40" s="251"/>
    </row>
    <row r="41" spans="1:16" x14ac:dyDescent="0.2">
      <c r="B41" s="10">
        <v>1162634</v>
      </c>
      <c r="C41" s="243">
        <v>45615</v>
      </c>
      <c r="E41" s="10" t="s">
        <v>685</v>
      </c>
      <c r="F41" s="10" t="s">
        <v>681</v>
      </c>
      <c r="G41" s="11">
        <v>18</v>
      </c>
      <c r="H41" s="11">
        <v>20</v>
      </c>
      <c r="I41" s="11">
        <v>1.7</v>
      </c>
      <c r="J41" s="11">
        <v>102</v>
      </c>
    </row>
    <row r="42" spans="1:16" x14ac:dyDescent="0.2">
      <c r="B42" s="10">
        <v>1182451</v>
      </c>
      <c r="C42" s="243">
        <v>45319</v>
      </c>
      <c r="D42" s="10" t="s">
        <v>1941</v>
      </c>
      <c r="E42" s="10">
        <v>0.41</v>
      </c>
      <c r="F42" s="10">
        <v>4.2000000000000003E-2</v>
      </c>
      <c r="G42" s="11">
        <v>25</v>
      </c>
      <c r="H42" s="11">
        <v>21</v>
      </c>
      <c r="I42" s="11">
        <v>1.9</v>
      </c>
      <c r="J42" s="11">
        <v>101</v>
      </c>
    </row>
    <row r="43" spans="1:16" x14ac:dyDescent="0.2">
      <c r="B43" s="10">
        <v>1220889</v>
      </c>
      <c r="C43" s="243">
        <v>45791</v>
      </c>
      <c r="D43" s="10" t="s">
        <v>1963</v>
      </c>
      <c r="E43" s="10">
        <v>0.37</v>
      </c>
      <c r="F43" s="10">
        <v>3.9E-2</v>
      </c>
      <c r="G43" s="11">
        <v>20</v>
      </c>
      <c r="H43" s="11">
        <v>21</v>
      </c>
      <c r="I43" s="11">
        <v>1.4</v>
      </c>
      <c r="J43" s="11">
        <v>104</v>
      </c>
    </row>
    <row r="44" spans="1:16" x14ac:dyDescent="0.2">
      <c r="B44" s="10">
        <v>1256261</v>
      </c>
      <c r="C44" s="243">
        <v>45882</v>
      </c>
      <c r="D44" s="10" t="s">
        <v>1996</v>
      </c>
      <c r="E44" s="10">
        <v>0.73</v>
      </c>
      <c r="F44" s="10">
        <v>8.3000000000000004E-2</v>
      </c>
      <c r="G44" s="11">
        <v>18</v>
      </c>
      <c r="H44" s="11">
        <v>22</v>
      </c>
      <c r="I44" s="11">
        <v>1.4</v>
      </c>
      <c r="J44" s="11">
        <v>113</v>
      </c>
      <c r="K44" s="25"/>
    </row>
  </sheetData>
  <mergeCells count="2">
    <mergeCell ref="A1:F1"/>
    <mergeCell ref="E3:F3"/>
  </mergeCells>
  <pageMargins left="0.7" right="0.7" top="0.75" bottom="0.75" header="0.3" footer="0.3"/>
  <pageSetup paperSize="9" orientation="portrait" r:id="rId1"/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40">
    <tabColor rgb="FF7030A0"/>
  </sheetPr>
  <dimension ref="A1:AM23"/>
  <sheetViews>
    <sheetView workbookViewId="0">
      <selection activeCell="G39" sqref="G39"/>
    </sheetView>
  </sheetViews>
  <sheetFormatPr defaultRowHeight="14.25" x14ac:dyDescent="0.2"/>
  <cols>
    <col min="1" max="1" width="13" bestFit="1" customWidth="1"/>
    <col min="2" max="2" width="13" customWidth="1"/>
    <col min="3" max="3" width="13.75" customWidth="1"/>
    <col min="4" max="4" width="16.125" customWidth="1"/>
    <col min="7" max="7" width="48.75" bestFit="1" customWidth="1"/>
    <col min="10" max="10" width="10.125" bestFit="1" customWidth="1"/>
    <col min="11" max="11" width="14.75" bestFit="1" customWidth="1"/>
    <col min="12" max="12" width="55" bestFit="1" customWidth="1"/>
  </cols>
  <sheetData>
    <row r="1" spans="1:39" s="52" customFormat="1" ht="20.25" customHeight="1" x14ac:dyDescent="0.2">
      <c r="A1" s="786" t="s">
        <v>354</v>
      </c>
      <c r="B1" s="787"/>
      <c r="C1" s="787"/>
      <c r="D1" s="787"/>
      <c r="E1" s="787"/>
      <c r="F1" s="787"/>
      <c r="G1" s="787"/>
      <c r="H1" s="787"/>
      <c r="I1" s="787"/>
      <c r="J1" s="787"/>
      <c r="K1" s="49"/>
      <c r="L1" s="49"/>
      <c r="M1" s="49"/>
      <c r="N1" s="49"/>
      <c r="O1" s="49"/>
      <c r="P1" s="49"/>
      <c r="Q1" s="49"/>
      <c r="R1" s="49"/>
      <c r="S1" s="49"/>
      <c r="T1" s="53"/>
      <c r="U1" s="50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/>
      <c r="AH1" s="51"/>
      <c r="AI1" s="51"/>
      <c r="AJ1" s="51"/>
      <c r="AK1" s="51"/>
      <c r="AL1" s="51"/>
      <c r="AM1" s="51"/>
    </row>
    <row r="2" spans="1:39" s="57" customFormat="1" ht="30" customHeight="1" x14ac:dyDescent="0.2">
      <c r="A2" s="147"/>
      <c r="B2" s="147"/>
      <c r="C2" s="148" t="s">
        <v>14</v>
      </c>
      <c r="D2" s="147"/>
      <c r="E2" s="147">
        <v>50</v>
      </c>
      <c r="F2" s="147"/>
      <c r="G2" s="147"/>
      <c r="H2" s="147"/>
      <c r="I2" s="147"/>
      <c r="J2" s="147"/>
      <c r="K2" s="147"/>
      <c r="L2" s="16"/>
      <c r="M2" s="16"/>
      <c r="N2" s="16"/>
      <c r="O2" s="16"/>
      <c r="P2" s="16"/>
      <c r="Q2" s="16"/>
      <c r="R2" s="16"/>
      <c r="S2" s="76"/>
    </row>
    <row r="3" spans="1:39" x14ac:dyDescent="0.2">
      <c r="A3" s="149" t="s">
        <v>126</v>
      </c>
      <c r="B3" s="149" t="s">
        <v>1818</v>
      </c>
      <c r="C3" s="149" t="s">
        <v>353</v>
      </c>
      <c r="D3" s="150" t="s">
        <v>39</v>
      </c>
      <c r="E3" s="784" t="s">
        <v>81</v>
      </c>
      <c r="F3" s="785"/>
      <c r="G3" s="150" t="s">
        <v>5</v>
      </c>
      <c r="H3" s="150" t="s">
        <v>6</v>
      </c>
      <c r="I3" s="150" t="s">
        <v>7</v>
      </c>
      <c r="J3" s="313" t="s">
        <v>192</v>
      </c>
      <c r="K3" s="150" t="s">
        <v>164</v>
      </c>
    </row>
    <row r="4" spans="1:39" x14ac:dyDescent="0.2">
      <c r="A4" s="151"/>
      <c r="B4" s="151"/>
      <c r="C4" s="151"/>
      <c r="D4" s="152"/>
      <c r="E4" s="153" t="s">
        <v>15</v>
      </c>
      <c r="F4" s="154" t="s">
        <v>27</v>
      </c>
      <c r="G4" s="293" t="s">
        <v>8</v>
      </c>
      <c r="H4" s="293" t="s">
        <v>9</v>
      </c>
      <c r="I4" s="293" t="s">
        <v>10</v>
      </c>
      <c r="J4" s="293" t="s">
        <v>26</v>
      </c>
      <c r="K4" s="158"/>
    </row>
    <row r="5" spans="1:39" x14ac:dyDescent="0.2">
      <c r="A5" s="315">
        <v>42373</v>
      </c>
      <c r="B5" s="316"/>
      <c r="C5" s="315">
        <v>42346</v>
      </c>
      <c r="D5" s="317" t="s">
        <v>723</v>
      </c>
      <c r="E5" s="246">
        <v>0.81</v>
      </c>
      <c r="F5" s="247">
        <v>8.0000000000000002E-3</v>
      </c>
      <c r="G5" s="248">
        <v>29</v>
      </c>
      <c r="H5" s="248">
        <v>22</v>
      </c>
      <c r="I5" s="248">
        <v>1.7</v>
      </c>
      <c r="J5" s="248">
        <v>9.3000000000000007</v>
      </c>
      <c r="K5" s="314" t="s">
        <v>827</v>
      </c>
    </row>
    <row r="6" spans="1:39" x14ac:dyDescent="0.2">
      <c r="A6" s="327">
        <v>42444</v>
      </c>
      <c r="B6" s="318"/>
      <c r="C6" s="327">
        <v>42432</v>
      </c>
      <c r="D6" s="318" t="s">
        <v>757</v>
      </c>
      <c r="E6" s="198">
        <v>0.66</v>
      </c>
      <c r="F6" s="199">
        <v>6.0000000000000001E-3</v>
      </c>
      <c r="G6" s="7">
        <v>39</v>
      </c>
      <c r="H6" s="7">
        <v>22</v>
      </c>
      <c r="I6" s="7">
        <v>1.5</v>
      </c>
      <c r="J6" s="7">
        <v>8.9</v>
      </c>
      <c r="K6" s="7"/>
    </row>
    <row r="7" spans="1:39" s="6" customFormat="1" x14ac:dyDescent="0.2">
      <c r="A7" s="254">
        <v>42577</v>
      </c>
      <c r="B7" s="331"/>
      <c r="C7" s="254">
        <v>42564</v>
      </c>
      <c r="D7" s="331" t="s">
        <v>819</v>
      </c>
      <c r="E7" s="192">
        <v>0.44</v>
      </c>
      <c r="F7" s="191">
        <v>4.0000000000000001E-3</v>
      </c>
      <c r="G7" s="195">
        <v>18</v>
      </c>
      <c r="H7" s="195">
        <v>22</v>
      </c>
      <c r="I7" s="195">
        <v>1.6</v>
      </c>
      <c r="J7" s="195">
        <v>9.5</v>
      </c>
      <c r="K7" s="195"/>
    </row>
    <row r="8" spans="1:39" x14ac:dyDescent="0.2">
      <c r="A8" s="327">
        <v>42605</v>
      </c>
      <c r="B8" s="318"/>
      <c r="C8" s="327">
        <v>42598</v>
      </c>
      <c r="D8" s="318" t="s">
        <v>829</v>
      </c>
      <c r="E8" s="198">
        <v>1.2</v>
      </c>
      <c r="F8" s="199">
        <v>1.2E-2</v>
      </c>
      <c r="G8" s="7">
        <v>13</v>
      </c>
      <c r="H8" s="7">
        <v>22</v>
      </c>
      <c r="I8" s="7">
        <v>1.3</v>
      </c>
      <c r="J8" s="7">
        <v>9.6999999999999993</v>
      </c>
      <c r="K8" s="7"/>
    </row>
    <row r="9" spans="1:39" x14ac:dyDescent="0.2">
      <c r="A9" s="327">
        <v>42718</v>
      </c>
      <c r="B9" s="318"/>
      <c r="C9" s="327">
        <v>42704</v>
      </c>
      <c r="D9" s="318" t="s">
        <v>869</v>
      </c>
      <c r="E9" s="198">
        <v>0.54</v>
      </c>
      <c r="F9" s="199">
        <v>5.0000000000000001E-3</v>
      </c>
      <c r="G9" s="7">
        <v>22</v>
      </c>
      <c r="H9" s="7">
        <v>22</v>
      </c>
      <c r="I9" s="7">
        <v>1.5</v>
      </c>
      <c r="J9" s="7">
        <v>9.5</v>
      </c>
      <c r="K9" s="7"/>
    </row>
    <row r="10" spans="1:39" x14ac:dyDescent="0.2">
      <c r="A10" s="327">
        <v>42821</v>
      </c>
      <c r="B10" s="318"/>
      <c r="C10" s="327">
        <v>42801</v>
      </c>
      <c r="D10" s="318" t="s">
        <v>883</v>
      </c>
      <c r="E10" s="198">
        <v>1.7</v>
      </c>
      <c r="F10" s="199">
        <v>1.7000000000000001E-2</v>
      </c>
      <c r="G10" s="7">
        <v>32</v>
      </c>
      <c r="H10" s="7">
        <v>24</v>
      </c>
      <c r="I10" s="7">
        <v>1.9</v>
      </c>
      <c r="J10" s="7">
        <v>9.9</v>
      </c>
      <c r="K10" s="7"/>
    </row>
    <row r="11" spans="1:39" x14ac:dyDescent="0.2">
      <c r="A11" s="254">
        <v>42970</v>
      </c>
      <c r="B11" s="331"/>
      <c r="C11" s="254">
        <v>42955</v>
      </c>
      <c r="D11" s="331" t="s">
        <v>936</v>
      </c>
      <c r="E11" s="192">
        <v>1.1000000000000001</v>
      </c>
      <c r="F11" s="191">
        <v>0.01</v>
      </c>
      <c r="G11" s="195">
        <v>27</v>
      </c>
      <c r="H11" s="195">
        <v>21</v>
      </c>
      <c r="I11" s="195">
        <v>1.6</v>
      </c>
      <c r="J11" s="195">
        <v>9</v>
      </c>
      <c r="K11" s="195"/>
    </row>
    <row r="12" spans="1:39" x14ac:dyDescent="0.2">
      <c r="A12" s="327">
        <v>43115</v>
      </c>
      <c r="B12" s="318"/>
      <c r="C12" s="327">
        <v>43082</v>
      </c>
      <c r="D12" s="318" t="s">
        <v>981</v>
      </c>
      <c r="E12" s="198">
        <v>1.6</v>
      </c>
      <c r="F12" s="199">
        <v>8.0000000000000002E-3</v>
      </c>
      <c r="G12" s="7">
        <v>26</v>
      </c>
      <c r="H12" s="7">
        <v>12</v>
      </c>
      <c r="I12" s="7">
        <v>1.6</v>
      </c>
      <c r="J12" s="7">
        <v>5</v>
      </c>
      <c r="K12" s="7"/>
    </row>
    <row r="13" spans="1:39" x14ac:dyDescent="0.2">
      <c r="A13" s="327">
        <v>43179</v>
      </c>
      <c r="B13" s="318"/>
      <c r="C13" s="327">
        <v>43165</v>
      </c>
      <c r="D13" s="318" t="s">
        <v>1008</v>
      </c>
      <c r="E13" s="198">
        <v>1</v>
      </c>
      <c r="F13" s="199">
        <v>5.0000000000000001E-3</v>
      </c>
      <c r="G13" s="7">
        <v>24</v>
      </c>
      <c r="H13" s="7">
        <v>12</v>
      </c>
      <c r="I13" s="7">
        <v>1.7</v>
      </c>
      <c r="J13" s="7">
        <v>5.3</v>
      </c>
      <c r="K13" s="7"/>
    </row>
    <row r="14" spans="1:39" x14ac:dyDescent="0.2">
      <c r="A14" s="327">
        <v>43220</v>
      </c>
      <c r="B14" s="318"/>
      <c r="C14" s="327">
        <v>43207</v>
      </c>
      <c r="D14" s="318" t="s">
        <v>1017</v>
      </c>
      <c r="E14" s="198">
        <v>0.92</v>
      </c>
      <c r="F14" s="199">
        <v>7.0000000000000001E-3</v>
      </c>
      <c r="G14" s="7">
        <v>30</v>
      </c>
      <c r="H14" s="7">
        <v>17</v>
      </c>
      <c r="I14" s="7">
        <v>1.4</v>
      </c>
      <c r="J14" s="7">
        <v>7</v>
      </c>
      <c r="K14" s="7"/>
    </row>
    <row r="15" spans="1:39" x14ac:dyDescent="0.2">
      <c r="A15" s="254">
        <v>43243</v>
      </c>
      <c r="B15" s="331"/>
      <c r="C15" s="254">
        <v>43235</v>
      </c>
      <c r="D15" s="331" t="s">
        <v>1024</v>
      </c>
      <c r="E15" s="192">
        <v>1.3</v>
      </c>
      <c r="F15" s="191">
        <v>8.9999999999999993E-3</v>
      </c>
      <c r="G15" s="195">
        <v>20</v>
      </c>
      <c r="H15" s="195">
        <v>16</v>
      </c>
      <c r="I15" s="195">
        <v>1.6</v>
      </c>
      <c r="J15" s="195">
        <v>6.8</v>
      </c>
      <c r="K15" s="195"/>
    </row>
    <row r="16" spans="1:39" s="375" customFormat="1" x14ac:dyDescent="0.2">
      <c r="A16" s="390" t="s">
        <v>1259</v>
      </c>
      <c r="B16" s="386"/>
      <c r="C16" s="385"/>
      <c r="D16" s="386"/>
      <c r="E16" s="387"/>
      <c r="F16" s="388"/>
      <c r="G16" s="389"/>
      <c r="H16" s="389"/>
      <c r="I16" s="389"/>
      <c r="J16" s="389"/>
      <c r="K16" s="389"/>
    </row>
    <row r="17" spans="1:11" x14ac:dyDescent="0.2">
      <c r="A17" s="254">
        <v>43368</v>
      </c>
      <c r="B17" s="331"/>
      <c r="C17" s="254">
        <v>43356</v>
      </c>
      <c r="D17" s="331" t="s">
        <v>1161</v>
      </c>
      <c r="E17" s="192">
        <v>0.77</v>
      </c>
      <c r="F17" s="191">
        <v>5.0000000000000001E-3</v>
      </c>
      <c r="G17" s="195">
        <v>19</v>
      </c>
      <c r="H17" s="195">
        <v>16</v>
      </c>
      <c r="I17" s="195">
        <v>1.7</v>
      </c>
      <c r="J17" s="195">
        <v>7</v>
      </c>
      <c r="K17" s="195"/>
    </row>
    <row r="18" spans="1:11" x14ac:dyDescent="0.2">
      <c r="A18" s="255">
        <v>43894</v>
      </c>
      <c r="B18" s="253"/>
      <c r="C18" s="255">
        <v>43880</v>
      </c>
      <c r="D18" s="411" t="s">
        <v>1348</v>
      </c>
      <c r="E18" s="308">
        <v>0.5</v>
      </c>
      <c r="F18" s="309">
        <v>4.0000000000000001E-3</v>
      </c>
      <c r="G18" s="263">
        <v>31</v>
      </c>
      <c r="H18" s="263">
        <v>19</v>
      </c>
      <c r="I18" s="263">
        <v>1.6</v>
      </c>
      <c r="J18" s="263">
        <v>7.9</v>
      </c>
      <c r="K18" s="263"/>
    </row>
    <row r="19" spans="1:11" x14ac:dyDescent="0.2">
      <c r="A19" s="449">
        <v>44376</v>
      </c>
      <c r="B19" s="253"/>
      <c r="C19" s="255">
        <v>44355</v>
      </c>
      <c r="D19" s="253" t="s">
        <v>1483</v>
      </c>
      <c r="E19" s="308">
        <v>1.3</v>
      </c>
      <c r="F19" s="309">
        <v>0.01</v>
      </c>
      <c r="G19" s="263">
        <v>30</v>
      </c>
      <c r="H19" s="263">
        <v>19</v>
      </c>
      <c r="I19" s="263">
        <v>1.9</v>
      </c>
      <c r="J19" s="263">
        <v>7.9</v>
      </c>
      <c r="K19" s="263"/>
    </row>
    <row r="20" spans="1:11" x14ac:dyDescent="0.2">
      <c r="A20" s="255">
        <v>44693</v>
      </c>
      <c r="B20" s="253"/>
      <c r="C20" s="255">
        <v>44685</v>
      </c>
      <c r="D20" s="253" t="s">
        <v>1587</v>
      </c>
      <c r="E20" s="308" t="s">
        <v>650</v>
      </c>
      <c r="F20" s="309" t="s">
        <v>574</v>
      </c>
      <c r="G20" s="263">
        <v>23</v>
      </c>
      <c r="H20" s="263">
        <v>14</v>
      </c>
      <c r="I20" s="263">
        <v>1.9</v>
      </c>
      <c r="J20" s="263">
        <v>5.8</v>
      </c>
      <c r="K20" s="263"/>
    </row>
    <row r="21" spans="1:11" x14ac:dyDescent="0.2">
      <c r="A21" s="255">
        <v>45111</v>
      </c>
      <c r="B21" s="263"/>
      <c r="C21" s="255">
        <v>45048</v>
      </c>
      <c r="D21" s="438" t="s">
        <v>1707</v>
      </c>
      <c r="E21" s="438" t="s">
        <v>655</v>
      </c>
      <c r="F21" s="438" t="s">
        <v>402</v>
      </c>
      <c r="G21" s="263">
        <v>24</v>
      </c>
      <c r="H21" s="263">
        <v>17</v>
      </c>
      <c r="I21" s="263">
        <v>1.6</v>
      </c>
      <c r="J21" s="263">
        <v>7.3</v>
      </c>
      <c r="K21" s="120"/>
    </row>
    <row r="22" spans="1:11" x14ac:dyDescent="0.2">
      <c r="A22" s="255">
        <v>45364</v>
      </c>
      <c r="B22" s="263">
        <v>1036422</v>
      </c>
      <c r="C22" s="255">
        <v>45216</v>
      </c>
      <c r="D22" s="438" t="s">
        <v>1770</v>
      </c>
      <c r="E22" s="438" t="s">
        <v>1253</v>
      </c>
      <c r="F22" s="438" t="s">
        <v>574</v>
      </c>
      <c r="G22" s="263">
        <v>28</v>
      </c>
      <c r="H22" s="263">
        <v>14</v>
      </c>
      <c r="I22" s="263">
        <v>1.7</v>
      </c>
      <c r="J22" s="263">
        <v>5.8</v>
      </c>
      <c r="K22" s="120"/>
    </row>
    <row r="23" spans="1:11" x14ac:dyDescent="0.2">
      <c r="B23">
        <v>1143227</v>
      </c>
      <c r="C23" s="2">
        <v>45559</v>
      </c>
      <c r="D23" s="318" t="s">
        <v>1897</v>
      </c>
      <c r="E23" s="259">
        <v>0.98</v>
      </c>
      <c r="F23">
        <v>7.0000000000000001E-3</v>
      </c>
      <c r="G23" s="7">
        <v>23</v>
      </c>
      <c r="H23" s="7">
        <v>18</v>
      </c>
      <c r="I23" s="7">
        <v>1.4</v>
      </c>
      <c r="J23" s="7">
        <v>7.4</v>
      </c>
    </row>
  </sheetData>
  <mergeCells count="2">
    <mergeCell ref="A1:J1"/>
    <mergeCell ref="E3:F3"/>
  </mergeCells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41">
    <tabColor rgb="FF7030A0"/>
  </sheetPr>
  <dimension ref="A1:K23"/>
  <sheetViews>
    <sheetView workbookViewId="0">
      <selection activeCell="C30" sqref="C30"/>
    </sheetView>
  </sheetViews>
  <sheetFormatPr defaultRowHeight="14.25" x14ac:dyDescent="0.2"/>
  <cols>
    <col min="1" max="1" width="13" bestFit="1" customWidth="1"/>
    <col min="3" max="3" width="15.75" customWidth="1"/>
    <col min="4" max="4" width="15.875" bestFit="1" customWidth="1"/>
    <col min="7" max="7" width="21.25" customWidth="1"/>
    <col min="10" max="10" width="10.125" bestFit="1" customWidth="1"/>
    <col min="11" max="11" width="42.375" customWidth="1"/>
  </cols>
  <sheetData>
    <row r="1" spans="1:11" ht="20.25" customHeight="1" x14ac:dyDescent="0.2">
      <c r="A1" s="786" t="s">
        <v>355</v>
      </c>
      <c r="B1" s="787"/>
      <c r="C1" s="787"/>
      <c r="D1" s="787"/>
      <c r="E1" s="787"/>
      <c r="F1" s="787"/>
      <c r="G1" s="787"/>
      <c r="H1" s="787"/>
      <c r="I1" s="787"/>
      <c r="J1" s="787"/>
      <c r="K1" s="49"/>
    </row>
    <row r="2" spans="1:11" ht="30" customHeight="1" x14ac:dyDescent="0.2">
      <c r="A2" s="147"/>
      <c r="B2" s="147"/>
      <c r="C2" s="148" t="s">
        <v>14</v>
      </c>
      <c r="D2" s="147"/>
      <c r="E2" s="147">
        <v>50</v>
      </c>
      <c r="F2" s="147"/>
      <c r="G2" s="147"/>
      <c r="H2" s="147"/>
      <c r="I2" s="147"/>
      <c r="J2" s="147"/>
      <c r="K2" s="147"/>
    </row>
    <row r="3" spans="1:11" x14ac:dyDescent="0.2">
      <c r="A3" s="149" t="s">
        <v>126</v>
      </c>
      <c r="B3" s="149" t="s">
        <v>1815</v>
      </c>
      <c r="C3" s="149" t="s">
        <v>353</v>
      </c>
      <c r="D3" s="150" t="s">
        <v>39</v>
      </c>
      <c r="E3" s="784" t="s">
        <v>81</v>
      </c>
      <c r="F3" s="785"/>
      <c r="G3" s="150" t="s">
        <v>5</v>
      </c>
      <c r="H3" s="150" t="s">
        <v>6</v>
      </c>
      <c r="I3" s="150" t="s">
        <v>7</v>
      </c>
      <c r="J3" s="313" t="s">
        <v>192</v>
      </c>
      <c r="K3" s="150" t="s">
        <v>164</v>
      </c>
    </row>
    <row r="4" spans="1:11" x14ac:dyDescent="0.2">
      <c r="A4" s="151"/>
      <c r="B4" s="151"/>
      <c r="C4" s="151"/>
      <c r="D4" s="152"/>
      <c r="E4" s="153" t="s">
        <v>15</v>
      </c>
      <c r="F4" s="154" t="s">
        <v>27</v>
      </c>
      <c r="G4" s="293" t="s">
        <v>8</v>
      </c>
      <c r="H4" s="293" t="s">
        <v>9</v>
      </c>
      <c r="I4" s="293" t="s">
        <v>10</v>
      </c>
      <c r="J4" s="293" t="s">
        <v>26</v>
      </c>
      <c r="K4" s="158"/>
    </row>
    <row r="5" spans="1:11" x14ac:dyDescent="0.2">
      <c r="A5" s="315">
        <v>42373</v>
      </c>
      <c r="B5" s="316"/>
      <c r="C5" s="315">
        <v>42349</v>
      </c>
      <c r="D5" s="317" t="s">
        <v>724</v>
      </c>
      <c r="E5" s="246">
        <v>0.81</v>
      </c>
      <c r="F5" s="247">
        <v>8.0000000000000002E-3</v>
      </c>
      <c r="G5" s="248">
        <v>29</v>
      </c>
      <c r="H5" s="248">
        <v>22</v>
      </c>
      <c r="I5" s="248">
        <v>1.7</v>
      </c>
      <c r="J5" s="248">
        <v>9.3000000000000007</v>
      </c>
      <c r="K5" s="314"/>
    </row>
    <row r="6" spans="1:11" x14ac:dyDescent="0.2">
      <c r="A6" s="327">
        <v>42528</v>
      </c>
      <c r="B6" s="318"/>
      <c r="C6" s="327">
        <v>42507</v>
      </c>
      <c r="D6" s="318" t="s">
        <v>788</v>
      </c>
      <c r="E6" s="198">
        <v>1.1000000000000001</v>
      </c>
      <c r="F6" s="199">
        <v>1.0999999999999999E-2</v>
      </c>
      <c r="G6" s="7">
        <v>19</v>
      </c>
      <c r="H6" s="7">
        <v>22</v>
      </c>
      <c r="I6" s="7">
        <v>1.5</v>
      </c>
      <c r="J6" s="7">
        <v>9.6</v>
      </c>
      <c r="K6" s="7"/>
    </row>
    <row r="7" spans="1:11" x14ac:dyDescent="0.2">
      <c r="A7" s="254">
        <v>42577</v>
      </c>
      <c r="B7" s="331"/>
      <c r="C7" s="254">
        <v>42564</v>
      </c>
      <c r="D7" s="331" t="s">
        <v>818</v>
      </c>
      <c r="E7" s="192">
        <v>0.61</v>
      </c>
      <c r="F7" s="191">
        <v>6.0000000000000001E-3</v>
      </c>
      <c r="G7" s="195">
        <v>16</v>
      </c>
      <c r="H7" s="195">
        <v>21</v>
      </c>
      <c r="I7" s="195">
        <v>1.4</v>
      </c>
      <c r="J7" s="195">
        <v>9.3000000000000007</v>
      </c>
      <c r="K7" s="195"/>
    </row>
    <row r="8" spans="1:11" x14ac:dyDescent="0.2">
      <c r="A8" s="327">
        <v>42605</v>
      </c>
      <c r="B8" s="318"/>
      <c r="C8" s="327">
        <v>42598</v>
      </c>
      <c r="D8" s="318" t="s">
        <v>830</v>
      </c>
      <c r="E8" s="198">
        <v>0.97</v>
      </c>
      <c r="F8" s="199">
        <v>8.9999999999999993E-3</v>
      </c>
      <c r="G8" s="7">
        <v>24</v>
      </c>
      <c r="H8" s="7">
        <v>21</v>
      </c>
      <c r="I8" s="7">
        <v>1.6</v>
      </c>
      <c r="J8" s="7">
        <v>8.9</v>
      </c>
      <c r="K8" s="7"/>
    </row>
    <row r="9" spans="1:11" x14ac:dyDescent="0.2">
      <c r="A9" s="327">
        <v>42718</v>
      </c>
      <c r="B9" s="318"/>
      <c r="C9" s="327">
        <v>42705</v>
      </c>
      <c r="D9" s="318" t="s">
        <v>870</v>
      </c>
      <c r="E9" s="198">
        <v>1.6</v>
      </c>
      <c r="F9" s="199">
        <v>1.4999999999999999E-2</v>
      </c>
      <c r="G9" s="7">
        <v>21</v>
      </c>
      <c r="H9" s="7">
        <v>21</v>
      </c>
      <c r="I9" s="7">
        <v>1.3</v>
      </c>
      <c r="J9" s="7">
        <v>9</v>
      </c>
      <c r="K9" s="7"/>
    </row>
    <row r="10" spans="1:11" x14ac:dyDescent="0.2">
      <c r="A10" s="327">
        <v>42821</v>
      </c>
      <c r="B10" s="318"/>
      <c r="C10" s="327">
        <v>42801</v>
      </c>
      <c r="D10" s="318" t="s">
        <v>884</v>
      </c>
      <c r="E10" s="198">
        <v>0.93</v>
      </c>
      <c r="F10" s="199">
        <v>8.9999999999999993E-3</v>
      </c>
      <c r="G10" s="7">
        <v>32</v>
      </c>
      <c r="H10" s="7">
        <v>23</v>
      </c>
      <c r="I10" s="7">
        <v>1.5</v>
      </c>
      <c r="J10" s="7">
        <v>9.5</v>
      </c>
      <c r="K10" s="7"/>
    </row>
    <row r="11" spans="1:11" x14ac:dyDescent="0.2">
      <c r="A11" s="254">
        <v>42970</v>
      </c>
      <c r="B11" s="331"/>
      <c r="C11" s="254">
        <v>42955</v>
      </c>
      <c r="D11" s="331" t="s">
        <v>937</v>
      </c>
      <c r="E11" s="192">
        <v>1.2</v>
      </c>
      <c r="F11" s="191">
        <v>1.0999999999999999E-2</v>
      </c>
      <c r="G11" s="195">
        <v>25</v>
      </c>
      <c r="H11" s="195">
        <v>23</v>
      </c>
      <c r="I11" s="195">
        <v>1.8</v>
      </c>
      <c r="J11" s="195">
        <v>9.6999999999999993</v>
      </c>
      <c r="K11" s="195"/>
    </row>
    <row r="12" spans="1:11" x14ac:dyDescent="0.2">
      <c r="A12" s="327">
        <v>43115</v>
      </c>
      <c r="B12" s="318"/>
      <c r="C12" s="327">
        <v>43082</v>
      </c>
      <c r="D12" s="318" t="s">
        <v>982</v>
      </c>
      <c r="E12" s="198">
        <v>1.9</v>
      </c>
      <c r="F12" s="199">
        <v>8.9999999999999993E-3</v>
      </c>
      <c r="G12" s="7">
        <v>28</v>
      </c>
      <c r="H12" s="7">
        <v>12</v>
      </c>
      <c r="I12" s="7">
        <v>1.5</v>
      </c>
      <c r="J12" s="7">
        <v>4.9000000000000004</v>
      </c>
      <c r="K12" s="7"/>
    </row>
    <row r="13" spans="1:11" x14ac:dyDescent="0.2">
      <c r="A13" s="327">
        <v>43179</v>
      </c>
      <c r="B13" s="318"/>
      <c r="C13" s="327">
        <v>43165</v>
      </c>
      <c r="D13" s="318" t="s">
        <v>1008</v>
      </c>
      <c r="E13" s="198">
        <v>1.6</v>
      </c>
      <c r="F13" s="199">
        <v>8.0000000000000002E-3</v>
      </c>
      <c r="G13" s="7">
        <v>24</v>
      </c>
      <c r="H13" s="7">
        <v>12</v>
      </c>
      <c r="I13" s="7">
        <v>1.6</v>
      </c>
      <c r="J13" s="7">
        <v>5</v>
      </c>
      <c r="K13" s="7"/>
    </row>
    <row r="14" spans="1:11" x14ac:dyDescent="0.2">
      <c r="A14" s="327">
        <v>43220</v>
      </c>
      <c r="B14" s="318"/>
      <c r="C14" s="327">
        <v>43207</v>
      </c>
      <c r="D14" s="318" t="s">
        <v>1017</v>
      </c>
      <c r="E14" s="198" t="s">
        <v>1018</v>
      </c>
      <c r="F14" s="199" t="s">
        <v>402</v>
      </c>
      <c r="G14" s="7">
        <v>30</v>
      </c>
      <c r="H14" s="7">
        <v>16</v>
      </c>
      <c r="I14" s="7">
        <v>1.4</v>
      </c>
      <c r="J14" s="7">
        <v>6.8</v>
      </c>
      <c r="K14" s="7"/>
    </row>
    <row r="15" spans="1:11" x14ac:dyDescent="0.2">
      <c r="A15" s="254">
        <v>43243</v>
      </c>
      <c r="B15" s="331"/>
      <c r="C15" s="254">
        <v>43235</v>
      </c>
      <c r="D15" s="331" t="s">
        <v>1025</v>
      </c>
      <c r="E15" s="192">
        <v>2</v>
      </c>
      <c r="F15" s="191">
        <v>1.2999999999999999E-2</v>
      </c>
      <c r="G15" s="195">
        <v>19</v>
      </c>
      <c r="H15" s="195">
        <v>15</v>
      </c>
      <c r="I15" s="195">
        <v>1.4</v>
      </c>
      <c r="J15" s="195">
        <v>6.7</v>
      </c>
      <c r="K15" s="195"/>
    </row>
    <row r="16" spans="1:11" x14ac:dyDescent="0.2">
      <c r="A16" s="390" t="s">
        <v>1259</v>
      </c>
      <c r="B16" s="386"/>
      <c r="C16" s="385"/>
      <c r="D16" s="386"/>
      <c r="E16" s="387"/>
      <c r="F16" s="388"/>
      <c r="G16" s="389"/>
      <c r="H16" s="389"/>
      <c r="I16" s="389"/>
      <c r="J16" s="389"/>
      <c r="K16" s="389"/>
    </row>
    <row r="17" spans="1:11" x14ac:dyDescent="0.2">
      <c r="A17" s="254">
        <v>43368</v>
      </c>
      <c r="B17" s="331"/>
      <c r="C17" s="254">
        <v>43356</v>
      </c>
      <c r="D17" s="331" t="s">
        <v>1162</v>
      </c>
      <c r="E17" s="192">
        <v>0.56999999999999995</v>
      </c>
      <c r="F17" s="191">
        <v>4.0000000000000001E-3</v>
      </c>
      <c r="G17" s="195">
        <v>19</v>
      </c>
      <c r="H17" s="195">
        <v>16</v>
      </c>
      <c r="I17" s="195">
        <v>1.8</v>
      </c>
      <c r="J17" s="195">
        <v>7.1</v>
      </c>
      <c r="K17" s="195"/>
    </row>
    <row r="18" spans="1:11" x14ac:dyDescent="0.2">
      <c r="A18" s="255">
        <v>43894</v>
      </c>
      <c r="B18" s="253"/>
      <c r="C18" s="255">
        <v>43880</v>
      </c>
      <c r="D18" s="411" t="s">
        <v>1348</v>
      </c>
      <c r="E18" s="308">
        <v>0.59</v>
      </c>
      <c r="F18" s="309">
        <v>4.0000000000000001E-3</v>
      </c>
      <c r="G18" s="263">
        <v>30</v>
      </c>
      <c r="H18" s="263">
        <v>18</v>
      </c>
      <c r="I18" s="263">
        <v>1.7</v>
      </c>
      <c r="J18" s="263">
        <v>7.4</v>
      </c>
      <c r="K18" s="263"/>
    </row>
    <row r="19" spans="1:11" x14ac:dyDescent="0.2">
      <c r="A19" s="449">
        <v>44376</v>
      </c>
      <c r="B19" s="253"/>
      <c r="C19" s="255">
        <v>44355</v>
      </c>
      <c r="D19" s="253" t="s">
        <v>1483</v>
      </c>
      <c r="E19" s="308">
        <v>1.3</v>
      </c>
      <c r="F19" s="309">
        <v>0.01</v>
      </c>
      <c r="G19" s="263">
        <v>30</v>
      </c>
      <c r="H19" s="263">
        <v>18</v>
      </c>
      <c r="I19" s="263">
        <v>1.7</v>
      </c>
      <c r="J19" s="263">
        <v>7.4</v>
      </c>
      <c r="K19" s="263"/>
    </row>
    <row r="20" spans="1:11" x14ac:dyDescent="0.2">
      <c r="A20" s="255">
        <v>44693</v>
      </c>
      <c r="B20" s="253"/>
      <c r="C20" s="255">
        <v>44685</v>
      </c>
      <c r="D20" s="253" t="s">
        <v>1587</v>
      </c>
      <c r="E20" s="308" t="s">
        <v>1583</v>
      </c>
      <c r="F20" s="309" t="s">
        <v>574</v>
      </c>
      <c r="G20" s="263">
        <v>23</v>
      </c>
      <c r="H20" s="263">
        <v>14</v>
      </c>
      <c r="I20" s="263">
        <v>1.8</v>
      </c>
      <c r="J20" s="263">
        <v>5.8</v>
      </c>
      <c r="K20" s="263"/>
    </row>
    <row r="21" spans="1:11" x14ac:dyDescent="0.2">
      <c r="A21" s="255">
        <v>45111</v>
      </c>
      <c r="B21" s="120"/>
      <c r="C21" s="255">
        <v>45048</v>
      </c>
      <c r="D21" s="411" t="s">
        <v>1708</v>
      </c>
      <c r="E21" s="438" t="s">
        <v>950</v>
      </c>
      <c r="F21" s="438" t="s">
        <v>402</v>
      </c>
      <c r="G21" s="263">
        <v>24</v>
      </c>
      <c r="H21" s="263">
        <v>18</v>
      </c>
      <c r="I21" s="263">
        <v>2.1</v>
      </c>
      <c r="J21" s="263">
        <v>7.3</v>
      </c>
      <c r="K21" s="120"/>
    </row>
    <row r="22" spans="1:11" x14ac:dyDescent="0.2">
      <c r="A22" s="255">
        <v>45541</v>
      </c>
      <c r="B22" s="120">
        <v>1114506</v>
      </c>
      <c r="C22" s="255">
        <v>45477</v>
      </c>
      <c r="D22" s="411" t="s">
        <v>1874</v>
      </c>
      <c r="E22" s="438">
        <v>2.4</v>
      </c>
      <c r="F22" s="438">
        <v>1.7999999999999999E-2</v>
      </c>
      <c r="G22" s="263">
        <v>18</v>
      </c>
      <c r="H22" s="263">
        <v>17</v>
      </c>
      <c r="I22" s="263">
        <v>1.8</v>
      </c>
      <c r="J22" s="263">
        <v>7.5</v>
      </c>
      <c r="K22" s="120"/>
    </row>
    <row r="23" spans="1:11" x14ac:dyDescent="0.2">
      <c r="B23">
        <v>1143227</v>
      </c>
      <c r="C23" s="2">
        <v>45559</v>
      </c>
      <c r="D23" s="359" t="s">
        <v>1898</v>
      </c>
      <c r="E23" s="259">
        <v>0.74</v>
      </c>
      <c r="F23" s="260">
        <v>4.0000000000000001E-3</v>
      </c>
      <c r="G23" s="7">
        <v>26</v>
      </c>
      <c r="H23" s="7">
        <v>15</v>
      </c>
      <c r="I23" s="7">
        <v>1.9</v>
      </c>
      <c r="J23" s="7">
        <v>6.1</v>
      </c>
    </row>
  </sheetData>
  <mergeCells count="2">
    <mergeCell ref="A1:J1"/>
    <mergeCell ref="E3:F3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6" baseType="variant">
      <vt:variant>
        <vt:lpstr>Worksheets</vt:lpstr>
      </vt:variant>
      <vt:variant>
        <vt:i4>32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14</vt:i4>
      </vt:variant>
    </vt:vector>
  </HeadingPairs>
  <TitlesOfParts>
    <vt:vector size="47" baseType="lpstr">
      <vt:lpstr>320</vt:lpstr>
      <vt:lpstr>321</vt:lpstr>
      <vt:lpstr>325</vt:lpstr>
      <vt:lpstr>charts</vt:lpstr>
      <vt:lpstr>237B</vt:lpstr>
      <vt:lpstr>237C</vt:lpstr>
      <vt:lpstr>812-Fume</vt:lpstr>
      <vt:lpstr>812-Dust</vt:lpstr>
      <vt:lpstr>820</vt:lpstr>
      <vt:lpstr>817</vt:lpstr>
      <vt:lpstr>837</vt:lpstr>
      <vt:lpstr>832</vt:lpstr>
      <vt:lpstr>841</vt:lpstr>
      <vt:lpstr>Effluent to River DP 2</vt:lpstr>
      <vt:lpstr>Effluent to River DP 43</vt:lpstr>
      <vt:lpstr>Tot Daily Flow</vt:lpstr>
      <vt:lpstr>NG - 908</vt:lpstr>
      <vt:lpstr>NG - 903</vt:lpstr>
      <vt:lpstr>272B</vt:lpstr>
      <vt:lpstr>MMF-851</vt:lpstr>
      <vt:lpstr>MMF-851 (CEMS)</vt:lpstr>
      <vt:lpstr>MMF-132 Scrubber</vt:lpstr>
      <vt:lpstr>MMF-132 Cyclone</vt:lpstr>
      <vt:lpstr>MMF-137</vt:lpstr>
      <vt:lpstr>MMF-252 (SFE)</vt:lpstr>
      <vt:lpstr>MMF-256A Bay 1</vt:lpstr>
      <vt:lpstr>MMF-256A Bay 2</vt:lpstr>
      <vt:lpstr>MMF-256B Bay 1</vt:lpstr>
      <vt:lpstr>MMF-256B Bay 2</vt:lpstr>
      <vt:lpstr>MMF-257 Wet Scrubber</vt:lpstr>
      <vt:lpstr>MMF-257-Bay 1</vt:lpstr>
      <vt:lpstr>MMF-257 Bay 2</vt:lpstr>
      <vt:lpstr>Chart1</vt:lpstr>
      <vt:lpstr>'237B'!Print_Area</vt:lpstr>
      <vt:lpstr>'237C'!Print_Area</vt:lpstr>
      <vt:lpstr>'272B'!Print_Area</vt:lpstr>
      <vt:lpstr>'320'!Print_Area</vt:lpstr>
      <vt:lpstr>'321'!Print_Area</vt:lpstr>
      <vt:lpstr>'325'!Print_Area</vt:lpstr>
      <vt:lpstr>'812-Dust'!Print_Area</vt:lpstr>
      <vt:lpstr>'812-Fume'!Print_Area</vt:lpstr>
      <vt:lpstr>'817'!Print_Area</vt:lpstr>
      <vt:lpstr>'820'!Print_Area</vt:lpstr>
      <vt:lpstr>'832'!Print_Area</vt:lpstr>
      <vt:lpstr>'837'!Print_Area</vt:lpstr>
      <vt:lpstr>'Effluent to River DP 2'!Print_Area</vt:lpstr>
      <vt:lpstr>'Effluent to River DP 43'!Print_Area</vt:lpstr>
    </vt:vector>
  </TitlesOfParts>
  <Company>ADI Limited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Leanda.Watts@thalesgroup.com.au</dc:creator>
  <cp:lastModifiedBy>SMYLY Shanay</cp:lastModifiedBy>
  <cp:lastPrinted>2017-09-13T03:44:20Z</cp:lastPrinted>
  <dcterms:created xsi:type="dcterms:W3CDTF">2002-06-13T01:05:47Z</dcterms:created>
  <dcterms:modified xsi:type="dcterms:W3CDTF">2025-09-25T23:31:41Z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ae49ba8f-b15c-4a5f-963a-a2a4e2c9a58a_Enabled">
    <vt:lpwstr>true</vt:lpwstr>
  </property>
  <property fmtid="{D5CDD505-2E9C-101B-9397-08002B2CF9AE}" pid="3" name="MSIP_Label_ae49ba8f-b15c-4a5f-963a-a2a4e2c9a58a_SetDate">
    <vt:lpwstr>2025-09-25T23:31:22Z</vt:lpwstr>
  </property>
  <property fmtid="{D5CDD505-2E9C-101B-9397-08002B2CF9AE}" pid="4" name="MSIP_Label_ae49ba8f-b15c-4a5f-963a-a2a4e2c9a58a_Method">
    <vt:lpwstr>Privileged</vt:lpwstr>
  </property>
  <property fmtid="{D5CDD505-2E9C-101B-9397-08002B2CF9AE}" pid="5" name="MSIP_Label_ae49ba8f-b15c-4a5f-963a-a2a4e2c9a58a_Name">
    <vt:lpwstr>THALES-CORE-06</vt:lpwstr>
  </property>
  <property fmtid="{D5CDD505-2E9C-101B-9397-08002B2CF9AE}" pid="6" name="MSIP_Label_ae49ba8f-b15c-4a5f-963a-a2a4e2c9a58a_SiteId">
    <vt:lpwstr>6e603289-5e46-4e26-ac7c-03a85420a9a5</vt:lpwstr>
  </property>
  <property fmtid="{D5CDD505-2E9C-101B-9397-08002B2CF9AE}" pid="7" name="MSIP_Label_ae49ba8f-b15c-4a5f-963a-a2a4e2c9a58a_ActionId">
    <vt:lpwstr>bdae057a-fba1-4dc9-b792-222affc3412a</vt:lpwstr>
  </property>
  <property fmtid="{D5CDD505-2E9C-101B-9397-08002B2CF9AE}" pid="8" name="MSIP_Label_ae49ba8f-b15c-4a5f-963a-a2a4e2c9a58a_ContentBits">
    <vt:lpwstr>0</vt:lpwstr>
  </property>
  <property fmtid="{D5CDD505-2E9C-101B-9397-08002B2CF9AE}" pid="9" name="Thales-Sensitivity">
    <vt:lpwstr>{TGLIMDIS-UM}</vt:lpwstr>
  </property>
</Properties>
</file>